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475" yWindow="375" windowWidth="12885" windowHeight="12915"/>
  </bookViews>
  <sheets>
    <sheet name="Ex Post Impacts" sheetId="2" r:id="rId1"/>
    <sheet name="Lookup" sheetId="1" state="hidden" r:id="rId2"/>
    <sheet name="Criteria" sheetId="3" state="hidden" r:id="rId3"/>
  </sheets>
  <definedNames>
    <definedName name="data">Lookup!$D$1:$P$2497</definedName>
    <definedName name="date">Criteria!$A$11:$A$23</definedName>
    <definedName name="date2">#REF!</definedName>
    <definedName name="lca">Criteria!$A$2:$A$9</definedName>
    <definedName name="type">Criteria!$A$25:$A$26</definedName>
    <definedName name="type2">#REF!</definedName>
  </definedNames>
  <calcPr calcId="125725"/>
</workbook>
</file>

<file path=xl/calcChain.xml><?xml version="1.0" encoding="utf-8"?>
<calcChain xmlns="http://schemas.openxmlformats.org/spreadsheetml/2006/main">
  <c r="D2114" i="1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962" l="1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E38" i="3"/>
  <c r="E39"/>
  <c r="E40"/>
  <c r="E37"/>
  <c r="D40"/>
  <c r="D39"/>
  <c r="D38"/>
  <c r="D37"/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C3" i="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"/>
  <c r="O19" i="2" l="1"/>
  <c r="O18"/>
  <c r="O6"/>
  <c r="O22"/>
  <c r="O14"/>
  <c r="O27"/>
  <c r="O29"/>
  <c r="O21"/>
  <c r="O13"/>
  <c r="O28"/>
  <c r="O20"/>
  <c r="O12"/>
  <c r="O26"/>
  <c r="O25"/>
  <c r="O9"/>
  <c r="O24"/>
  <c r="O16"/>
  <c r="O8"/>
  <c r="O11"/>
  <c r="O10"/>
  <c r="O17"/>
  <c r="O23"/>
  <c r="O15"/>
  <c r="O7"/>
  <c r="C6"/>
  <c r="Q14" s="1"/>
  <c r="F4"/>
  <c r="E25" i="3"/>
  <c r="E23"/>
  <c r="E21"/>
  <c r="E19"/>
  <c r="E17"/>
  <c r="E15"/>
  <c r="E13"/>
  <c r="E11"/>
  <c r="E9"/>
  <c r="E7"/>
  <c r="E5"/>
  <c r="E3"/>
  <c r="F3" i="2"/>
  <c r="F25" i="3"/>
  <c r="F23"/>
  <c r="F21"/>
  <c r="F19"/>
  <c r="F17"/>
  <c r="F15"/>
  <c r="F13"/>
  <c r="F11"/>
  <c r="F9"/>
  <c r="F7"/>
  <c r="F5"/>
  <c r="F3"/>
  <c r="F2"/>
  <c r="E24"/>
  <c r="E22"/>
  <c r="E20"/>
  <c r="E18"/>
  <c r="E16"/>
  <c r="E14"/>
  <c r="E12"/>
  <c r="E10"/>
  <c r="E8"/>
  <c r="E6"/>
  <c r="E4"/>
  <c r="E2"/>
  <c r="F24"/>
  <c r="F22"/>
  <c r="F20"/>
  <c r="F18"/>
  <c r="F16"/>
  <c r="F14"/>
  <c r="F12"/>
  <c r="F10"/>
  <c r="F8"/>
  <c r="F6"/>
  <c r="F4"/>
  <c r="M5" i="2"/>
  <c r="L5"/>
  <c r="K5"/>
  <c r="K15" l="1"/>
  <c r="T23"/>
  <c r="Q16"/>
  <c r="T24"/>
  <c r="T9"/>
  <c r="K25"/>
  <c r="K6"/>
  <c r="L17"/>
  <c r="T22"/>
  <c r="K10"/>
  <c r="R18"/>
  <c r="T26"/>
  <c r="S11"/>
  <c r="Q27"/>
  <c r="R12"/>
  <c r="T20"/>
  <c r="L28"/>
  <c r="L21"/>
  <c r="S29"/>
  <c r="L29"/>
  <c r="T14"/>
  <c r="Q7"/>
  <c r="Q15"/>
  <c r="Q23"/>
  <c r="T16"/>
  <c r="S24"/>
  <c r="T25"/>
  <c r="P6"/>
  <c r="Q8"/>
  <c r="Q17"/>
  <c r="K22"/>
  <c r="S10"/>
  <c r="Q18"/>
  <c r="L11"/>
  <c r="Q19"/>
  <c r="R27"/>
  <c r="Q12"/>
  <c r="S20"/>
  <c r="T28"/>
  <c r="K13"/>
  <c r="K29"/>
  <c r="L14"/>
  <c r="P7"/>
  <c r="T7"/>
  <c r="P15"/>
  <c r="T15"/>
  <c r="L23"/>
  <c r="L16"/>
  <c r="S16"/>
  <c r="R24"/>
  <c r="L24"/>
  <c r="R9"/>
  <c r="K9"/>
  <c r="Q25"/>
  <c r="L6"/>
  <c r="S6"/>
  <c r="P8"/>
  <c r="T8"/>
  <c r="P17"/>
  <c r="T17"/>
  <c r="P22"/>
  <c r="Q10"/>
  <c r="P10"/>
  <c r="P18"/>
  <c r="K18"/>
  <c r="S26"/>
  <c r="Q26"/>
  <c r="Q11"/>
  <c r="P19"/>
  <c r="T19"/>
  <c r="L27"/>
  <c r="K27"/>
  <c r="P12"/>
  <c r="T12"/>
  <c r="R20"/>
  <c r="S28"/>
  <c r="P28"/>
  <c r="P13"/>
  <c r="T13"/>
  <c r="Q21"/>
  <c r="K21"/>
  <c r="P29"/>
  <c r="K14"/>
  <c r="R14"/>
  <c r="R7"/>
  <c r="R15"/>
  <c r="S23"/>
  <c r="K16"/>
  <c r="P9"/>
  <c r="S25"/>
  <c r="Q6"/>
  <c r="R8"/>
  <c r="R17"/>
  <c r="L22"/>
  <c r="T10"/>
  <c r="P26"/>
  <c r="K11"/>
  <c r="R19"/>
  <c r="K19"/>
  <c r="K12"/>
  <c r="P20"/>
  <c r="R28"/>
  <c r="R13"/>
  <c r="S21"/>
  <c r="P14"/>
  <c r="K7"/>
  <c r="R23"/>
  <c r="P16"/>
  <c r="Q24"/>
  <c r="S9"/>
  <c r="P25"/>
  <c r="T6"/>
  <c r="K8"/>
  <c r="S22"/>
  <c r="R10"/>
  <c r="T18"/>
  <c r="R26"/>
  <c r="R11"/>
  <c r="L19"/>
  <c r="S27"/>
  <c r="L20"/>
  <c r="K28"/>
  <c r="Q13"/>
  <c r="R21"/>
  <c r="T29"/>
  <c r="S14"/>
  <c r="L7"/>
  <c r="S7"/>
  <c r="L15"/>
  <c r="S15"/>
  <c r="K23"/>
  <c r="P23"/>
  <c r="R16"/>
  <c r="P24"/>
  <c r="K24"/>
  <c r="Q9"/>
  <c r="L9"/>
  <c r="R25"/>
  <c r="L25"/>
  <c r="R6"/>
  <c r="L8"/>
  <c r="S8"/>
  <c r="K17"/>
  <c r="S17"/>
  <c r="Q22"/>
  <c r="R22"/>
  <c r="L10"/>
  <c r="L18"/>
  <c r="S18"/>
  <c r="K26"/>
  <c r="L26"/>
  <c r="P11"/>
  <c r="T11"/>
  <c r="S19"/>
  <c r="P27"/>
  <c r="T27"/>
  <c r="L12"/>
  <c r="S12"/>
  <c r="Q20"/>
  <c r="K20"/>
  <c r="Q28"/>
  <c r="L13"/>
  <c r="S13"/>
  <c r="P21"/>
  <c r="T21"/>
  <c r="R29"/>
  <c r="Q29"/>
  <c r="G23" i="3"/>
  <c r="U27" i="2" s="1"/>
  <c r="G9" i="3"/>
  <c r="U13" i="2" s="1"/>
  <c r="G16" i="3"/>
  <c r="U20" i="2" s="1"/>
  <c r="G11" i="3"/>
  <c r="U15" i="2" s="1"/>
  <c r="G19" i="3"/>
  <c r="U23" i="2" s="1"/>
  <c r="G22" i="3"/>
  <c r="U26" i="2" s="1"/>
  <c r="G5" i="3"/>
  <c r="U9" i="2" s="1"/>
  <c r="G13" i="3"/>
  <c r="U17" i="2" s="1"/>
  <c r="G4" i="3"/>
  <c r="U8" i="2" s="1"/>
  <c r="G20" i="3"/>
  <c r="U24" i="2" s="1"/>
  <c r="G3" i="3"/>
  <c r="U7" i="2" s="1"/>
  <c r="G7" i="3"/>
  <c r="U11" i="2" s="1"/>
  <c r="G15" i="3"/>
  <c r="U19" i="2" s="1"/>
  <c r="G10" i="3"/>
  <c r="U14" i="2" s="1"/>
  <c r="G18" i="3"/>
  <c r="U22" i="2" s="1"/>
  <c r="G2" i="3"/>
  <c r="U6" i="2" s="1"/>
  <c r="G17" i="3"/>
  <c r="U21" i="2" s="1"/>
  <c r="G25" i="3"/>
  <c r="U29" i="2" s="1"/>
  <c r="G8" i="3"/>
  <c r="U12" i="2" s="1"/>
  <c r="G24" i="3"/>
  <c r="U28" i="2" s="1"/>
  <c r="G6" i="3"/>
  <c r="U10" i="2" s="1"/>
  <c r="G14" i="3"/>
  <c r="U18" i="2" s="1"/>
  <c r="G21" i="3"/>
  <c r="U25" i="2" s="1"/>
  <c r="H10" i="3" l="1"/>
  <c r="H20"/>
  <c r="G12"/>
  <c r="U16" i="2" s="1"/>
  <c r="J20" i="3"/>
  <c r="H25"/>
  <c r="H14"/>
  <c r="H3"/>
  <c r="J10"/>
  <c r="J5"/>
  <c r="J11"/>
  <c r="H23"/>
  <c r="H15"/>
  <c r="J19"/>
  <c r="H21"/>
  <c r="H7"/>
  <c r="J17"/>
  <c r="H22"/>
  <c r="H24"/>
  <c r="H2"/>
  <c r="J4"/>
  <c r="H16"/>
  <c r="H13"/>
  <c r="H6"/>
  <c r="H18"/>
  <c r="J23"/>
  <c r="J21"/>
  <c r="H9"/>
  <c r="H11"/>
  <c r="J8"/>
  <c r="J6"/>
  <c r="J24"/>
  <c r="H5"/>
  <c r="M24" i="2"/>
  <c r="J14" i="3"/>
  <c r="J13"/>
  <c r="J22"/>
  <c r="H8"/>
  <c r="J15"/>
  <c r="J9"/>
  <c r="J16"/>
  <c r="M12" i="2"/>
  <c r="J7" i="3"/>
  <c r="H4"/>
  <c r="H17"/>
  <c r="H19"/>
  <c r="H12" l="1"/>
  <c r="H26" s="1"/>
  <c r="F5" i="2" s="1"/>
  <c r="J12" i="3"/>
  <c r="M20" i="2"/>
  <c r="I16" i="3" s="1"/>
  <c r="M14" i="2"/>
  <c r="I10" i="3" s="1"/>
  <c r="M8" i="2"/>
  <c r="N8" s="1"/>
  <c r="M7"/>
  <c r="J3" i="3"/>
  <c r="M22" i="2"/>
  <c r="J18" i="3"/>
  <c r="N24" i="2"/>
  <c r="I20" i="3"/>
  <c r="M6" i="2"/>
  <c r="J2" i="3"/>
  <c r="M29" i="2"/>
  <c r="J25" i="3"/>
  <c r="N12" i="2"/>
  <c r="I8" i="3"/>
  <c r="M15" i="2"/>
  <c r="M9"/>
  <c r="M25"/>
  <c r="M23"/>
  <c r="M11"/>
  <c r="M13"/>
  <c r="M18"/>
  <c r="M10"/>
  <c r="M21"/>
  <c r="M17"/>
  <c r="M28"/>
  <c r="M27"/>
  <c r="M26"/>
  <c r="M16"/>
  <c r="M19"/>
  <c r="N20" l="1"/>
  <c r="N14"/>
  <c r="I4" i="3"/>
  <c r="J26"/>
  <c r="N17" i="2"/>
  <c r="I13" i="3"/>
  <c r="N26" i="2"/>
  <c r="I22" i="3"/>
  <c r="N21" i="2"/>
  <c r="I17" i="3"/>
  <c r="N11" i="2"/>
  <c r="I7" i="3"/>
  <c r="N15" i="2"/>
  <c r="I11" i="3"/>
  <c r="N6" i="2"/>
  <c r="I2" i="3"/>
  <c r="N22" i="2"/>
  <c r="I18" i="3"/>
  <c r="N7" i="2"/>
  <c r="I3" i="3"/>
  <c r="N16" i="2"/>
  <c r="I12" i="3"/>
  <c r="N13" i="2"/>
  <c r="I9" i="3"/>
  <c r="N9" i="2"/>
  <c r="I5" i="3"/>
  <c r="N19" i="2"/>
  <c r="I15" i="3"/>
  <c r="N28" i="2"/>
  <c r="I24" i="3"/>
  <c r="N18" i="2"/>
  <c r="I14" i="3"/>
  <c r="N25" i="2"/>
  <c r="I21" i="3"/>
  <c r="N29" i="2"/>
  <c r="I25" i="3"/>
  <c r="N27" i="2"/>
  <c r="I23" i="3"/>
  <c r="N10" i="2"/>
  <c r="I6" i="3"/>
  <c r="N23" i="2"/>
  <c r="I19" i="3"/>
  <c r="I26" l="1"/>
  <c r="F6" i="2" l="1"/>
  <c r="I27" i="3"/>
  <c r="F7" i="2" s="1"/>
</calcChain>
</file>

<file path=xl/sharedStrings.xml><?xml version="1.0" encoding="utf-8"?>
<sst xmlns="http://schemas.openxmlformats.org/spreadsheetml/2006/main" count="3331" uniqueCount="58">
  <si>
    <t>hour</t>
  </si>
  <si>
    <t>date</t>
  </si>
  <si>
    <t>caparea</t>
  </si>
  <si>
    <t>Greater Bay Area</t>
  </si>
  <si>
    <t>Greater Fresno</t>
  </si>
  <si>
    <t>Kern</t>
  </si>
  <si>
    <t>Northern Coast</t>
  </si>
  <si>
    <t>Other</t>
  </si>
  <si>
    <t>Sierra</t>
  </si>
  <si>
    <t>Stockton</t>
  </si>
  <si>
    <t>TABLE 1: Menu options</t>
  </si>
  <si>
    <t>TABLE 2:  Event Day Information</t>
  </si>
  <si>
    <t>Event Start</t>
  </si>
  <si>
    <t>Hour Ending</t>
  </si>
  <si>
    <t>Load w/o DR</t>
  </si>
  <si>
    <t>Load w/ DR</t>
  </si>
  <si>
    <t>Impact</t>
  </si>
  <si>
    <t>Date</t>
  </si>
  <si>
    <t>Event End</t>
  </si>
  <si>
    <t>All</t>
  </si>
  <si>
    <t>Avg. Temp</t>
  </si>
  <si>
    <t>count</t>
  </si>
  <si>
    <t>avgtemp</t>
  </si>
  <si>
    <t>Average Temp. for Event Window</t>
  </si>
  <si>
    <t>% Load Reduction for Event Window</t>
  </si>
  <si>
    <t xml:space="preserve"> Load Reduction for Event Window</t>
  </si>
  <si>
    <t>(%)</t>
  </si>
  <si>
    <r>
      <rPr>
        <b/>
        <sz val="9.5"/>
        <color theme="0"/>
        <rFont val="Calibri"/>
        <family val="2"/>
      </rPr>
      <t>(°</t>
    </r>
    <r>
      <rPr>
        <b/>
        <sz val="9.5"/>
        <color theme="0"/>
        <rFont val="Arial"/>
        <family val="2"/>
      </rPr>
      <t>F)</t>
    </r>
  </si>
  <si>
    <t>Local Capacity Area</t>
  </si>
  <si>
    <t>Result Type</t>
  </si>
  <si>
    <t>Uncertainty Adjusted Impact - Percentiles</t>
  </si>
  <si>
    <t>10th</t>
  </si>
  <si>
    <t>30th</t>
  </si>
  <si>
    <t>50th</t>
  </si>
  <si>
    <t>70th</t>
  </si>
  <si>
    <t>90th</t>
  </si>
  <si>
    <t>Aggregate (Projected to Population)</t>
  </si>
  <si>
    <t>refkw</t>
  </si>
  <si>
    <t>kw0</t>
  </si>
  <si>
    <t>kw1</t>
  </si>
  <si>
    <t>impact</t>
  </si>
  <si>
    <t>p10</t>
  </si>
  <si>
    <t>p30</t>
  </si>
  <si>
    <t>p50</t>
  </si>
  <si>
    <t>p70</t>
  </si>
  <si>
    <t>p90</t>
  </si>
  <si>
    <t>temp</t>
  </si>
  <si>
    <t>end</t>
  </si>
  <si>
    <t>start</t>
  </si>
  <si>
    <t>Jul</t>
  </si>
  <si>
    <t>Aug</t>
  </si>
  <si>
    <t>Average Two-Hour Event</t>
  </si>
  <si>
    <t>Average Three-Hour Event</t>
  </si>
  <si>
    <t>10/1/2012 Group 9</t>
  </si>
  <si>
    <t>10/1/2012 Group 8</t>
  </si>
  <si>
    <t>eventhour</t>
  </si>
  <si>
    <t>Enrolled Customers</t>
  </si>
  <si>
    <t>Average Customer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</si>
</sst>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#,##0.000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9.5"/>
      <color theme="0"/>
      <name val="Arial"/>
      <family val="2"/>
    </font>
    <font>
      <b/>
      <sz val="9.5"/>
      <color theme="0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56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thin">
        <color indexed="64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56"/>
      </right>
      <top style="thin">
        <color indexed="9"/>
      </top>
      <bottom style="thin">
        <color indexed="64"/>
      </bottom>
      <diagonal/>
    </border>
    <border>
      <left style="thin">
        <color indexed="56"/>
      </left>
      <right style="thin">
        <color indexed="64"/>
      </right>
      <top style="thin">
        <color indexed="56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15" fontId="0" fillId="0" borderId="0" xfId="0" applyNumberFormat="1"/>
    <xf numFmtId="0" fontId="3" fillId="0" borderId="0" xfId="2" applyFont="1"/>
    <xf numFmtId="0" fontId="4" fillId="0" borderId="0" xfId="0" applyFont="1"/>
    <xf numFmtId="0" fontId="5" fillId="3" borderId="2" xfId="2" applyFont="1" applyFill="1" applyBorder="1" applyAlignment="1">
      <alignment horizontal="centerContinuous" vertical="center"/>
    </xf>
    <xf numFmtId="4" fontId="4" fillId="0" borderId="3" xfId="0" applyNumberFormat="1" applyFont="1" applyBorder="1" applyAlignment="1">
      <alignment horizontal="center"/>
    </xf>
    <xf numFmtId="9" fontId="4" fillId="0" borderId="3" xfId="1" applyNumberFormat="1" applyFont="1" applyBorder="1" applyAlignment="1">
      <alignment horizontal="center"/>
    </xf>
    <xf numFmtId="0" fontId="5" fillId="3" borderId="4" xfId="2" applyFont="1" applyFill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4" fontId="0" fillId="0" borderId="0" xfId="0" applyNumberFormat="1"/>
    <xf numFmtId="0" fontId="5" fillId="3" borderId="6" xfId="2" applyFont="1" applyFill="1" applyBorder="1" applyAlignment="1">
      <alignment horizontal="centerContinuous" vertical="center"/>
    </xf>
    <xf numFmtId="0" fontId="5" fillId="3" borderId="7" xfId="2" applyFont="1" applyFill="1" applyBorder="1" applyAlignment="1">
      <alignment horizontal="centerContinuous" vertical="center"/>
    </xf>
    <xf numFmtId="18" fontId="4" fillId="0" borderId="8" xfId="0" quotePrefix="1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0" fontId="5" fillId="3" borderId="9" xfId="2" applyFont="1" applyFill="1" applyBorder="1" applyAlignment="1">
      <alignment horizontal="centerContinuous" vertical="center"/>
    </xf>
    <xf numFmtId="9" fontId="4" fillId="0" borderId="10" xfId="1" applyFont="1" applyBorder="1" applyAlignment="1">
      <alignment horizontal="right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0" fillId="0" borderId="0" xfId="0" applyNumberFormat="1"/>
    <xf numFmtId="11" fontId="0" fillId="0" borderId="0" xfId="0" applyNumberFormat="1"/>
    <xf numFmtId="16" fontId="0" fillId="0" borderId="0" xfId="0" applyNumberFormat="1"/>
    <xf numFmtId="14" fontId="0" fillId="0" borderId="0" xfId="0" applyNumberFormat="1"/>
    <xf numFmtId="3" fontId="4" fillId="0" borderId="3" xfId="0" applyNumberFormat="1" applyFont="1" applyBorder="1" applyAlignment="1">
      <alignment horizontal="center"/>
    </xf>
    <xf numFmtId="1" fontId="0" fillId="0" borderId="0" xfId="0" applyNumberFormat="1"/>
    <xf numFmtId="3" fontId="0" fillId="0" borderId="0" xfId="0" applyNumberFormat="1"/>
    <xf numFmtId="0" fontId="4" fillId="4" borderId="1" xfId="0" applyFont="1" applyFill="1" applyBorder="1" applyAlignment="1">
      <alignment horizontal="center"/>
    </xf>
    <xf numFmtId="4" fontId="4" fillId="4" borderId="3" xfId="0" applyNumberFormat="1" applyFont="1" applyFill="1" applyBorder="1" applyAlignment="1">
      <alignment horizontal="center"/>
    </xf>
    <xf numFmtId="9" fontId="4" fillId="4" borderId="3" xfId="1" applyNumberFormat="1" applyFont="1" applyFill="1" applyBorder="1" applyAlignment="1">
      <alignment horizontal="center"/>
    </xf>
    <xf numFmtId="4" fontId="4" fillId="4" borderId="13" xfId="0" applyNumberFormat="1" applyFont="1" applyFill="1" applyBorder="1" applyAlignment="1">
      <alignment horizontal="center"/>
    </xf>
    <xf numFmtId="0" fontId="8" fillId="0" borderId="0" xfId="0" applyFont="1"/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2"/>
    <cellStyle name="Percent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2"/>
          <c:order val="2"/>
          <c:tx>
            <c:strRef>
              <c:f>'Ex Post Impacts'!$O$3</c:f>
              <c:strCache>
                <c:ptCount val="1"/>
                <c:pt idx="0">
                  <c:v>Avg. Temp</c:v>
                </c:pt>
              </c:strCache>
            </c:strRef>
          </c:tx>
          <c:val>
            <c:numRef>
              <c:f>'Ex Post Impacts'!$O$6:$O$29</c:f>
              <c:numCache>
                <c:formatCode>#,##0</c:formatCode>
                <c:ptCount val="24"/>
                <c:pt idx="0">
                  <c:v>74.961510000000004</c:v>
                </c:pt>
                <c:pt idx="1">
                  <c:v>73.254649999999998</c:v>
                </c:pt>
                <c:pt idx="2">
                  <c:v>71.589129999999997</c:v>
                </c:pt>
                <c:pt idx="3">
                  <c:v>70.264979999999994</c:v>
                </c:pt>
                <c:pt idx="4">
                  <c:v>69.06241</c:v>
                </c:pt>
                <c:pt idx="5">
                  <c:v>67.875349999999997</c:v>
                </c:pt>
                <c:pt idx="6">
                  <c:v>67.415660000000003</c:v>
                </c:pt>
                <c:pt idx="7">
                  <c:v>69.654600000000002</c:v>
                </c:pt>
                <c:pt idx="8">
                  <c:v>74.016980000000004</c:v>
                </c:pt>
                <c:pt idx="9">
                  <c:v>79.230549999999994</c:v>
                </c:pt>
                <c:pt idx="10">
                  <c:v>83.910839999999993</c:v>
                </c:pt>
                <c:pt idx="11">
                  <c:v>87.890979999999999</c:v>
                </c:pt>
                <c:pt idx="12">
                  <c:v>91.886600000000001</c:v>
                </c:pt>
                <c:pt idx="13">
                  <c:v>95.195710000000005</c:v>
                </c:pt>
                <c:pt idx="14">
                  <c:v>97.017240000000001</c:v>
                </c:pt>
                <c:pt idx="15">
                  <c:v>98.608360000000005</c:v>
                </c:pt>
                <c:pt idx="16">
                  <c:v>99.408839999999998</c:v>
                </c:pt>
                <c:pt idx="17">
                  <c:v>98.16722</c:v>
                </c:pt>
                <c:pt idx="18">
                  <c:v>95.873260000000002</c:v>
                </c:pt>
                <c:pt idx="19">
                  <c:v>90.526650000000004</c:v>
                </c:pt>
                <c:pt idx="20">
                  <c:v>84.558130000000006</c:v>
                </c:pt>
                <c:pt idx="21">
                  <c:v>80.551349999999999</c:v>
                </c:pt>
                <c:pt idx="22">
                  <c:v>76.984660000000005</c:v>
                </c:pt>
                <c:pt idx="23">
                  <c:v>73.788200000000003</c:v>
                </c:pt>
              </c:numCache>
            </c:numRef>
          </c:val>
        </c:ser>
        <c:dLbls/>
        <c:gapWidth val="45"/>
        <c:overlap val="100"/>
        <c:axId val="49207168"/>
        <c:axId val="49205248"/>
      </c:barChart>
      <c:lineChart>
        <c:grouping val="standard"/>
        <c:ser>
          <c:idx val="0"/>
          <c:order val="0"/>
          <c:tx>
            <c:strRef>
              <c:f>'Ex Post Impacts'!$K$3</c:f>
              <c:strCache>
                <c:ptCount val="1"/>
                <c:pt idx="0">
                  <c:v>Load w/o DR</c:v>
                </c:pt>
              </c:strCache>
            </c:strRef>
          </c:tx>
          <c:marker>
            <c:symbol val="none"/>
          </c:marker>
          <c:val>
            <c:numRef>
              <c:f>'Ex Post Impacts'!$K$6:$K$29</c:f>
              <c:numCache>
                <c:formatCode>#,##0.00</c:formatCode>
                <c:ptCount val="24"/>
                <c:pt idx="0">
                  <c:v>1.006114</c:v>
                </c:pt>
                <c:pt idx="1">
                  <c:v>0.85401729999999998</c:v>
                </c:pt>
                <c:pt idx="2">
                  <c:v>0.76294859999999998</c:v>
                </c:pt>
                <c:pt idx="3">
                  <c:v>0.70188740000000005</c:v>
                </c:pt>
                <c:pt idx="4">
                  <c:v>0.67761700000000002</c:v>
                </c:pt>
                <c:pt idx="5">
                  <c:v>0.69472100000000003</c:v>
                </c:pt>
                <c:pt idx="6">
                  <c:v>0.7705514</c:v>
                </c:pt>
                <c:pt idx="7">
                  <c:v>0.84716979999999997</c:v>
                </c:pt>
                <c:pt idx="8">
                  <c:v>0.92699330000000002</c:v>
                </c:pt>
                <c:pt idx="9">
                  <c:v>1.0541769999999999</c:v>
                </c:pt>
                <c:pt idx="10">
                  <c:v>1.2373270000000001</c:v>
                </c:pt>
                <c:pt idx="11">
                  <c:v>1.469198</c:v>
                </c:pt>
                <c:pt idx="12">
                  <c:v>1.750572</c:v>
                </c:pt>
                <c:pt idx="13">
                  <c:v>2.0421420000000001</c:v>
                </c:pt>
                <c:pt idx="14">
                  <c:v>2.338924</c:v>
                </c:pt>
                <c:pt idx="15">
                  <c:v>2.6336680000000001</c:v>
                </c:pt>
                <c:pt idx="16">
                  <c:v>2.8756780000000002</c:v>
                </c:pt>
                <c:pt idx="17">
                  <c:v>3.0259670000000001</c:v>
                </c:pt>
                <c:pt idx="18">
                  <c:v>3.0173030000000001</c:v>
                </c:pt>
                <c:pt idx="19">
                  <c:v>2.7863479999999998</c:v>
                </c:pt>
                <c:pt idx="20">
                  <c:v>2.515482</c:v>
                </c:pt>
                <c:pt idx="21">
                  <c:v>2.1993429999999998</c:v>
                </c:pt>
                <c:pt idx="22">
                  <c:v>1.7557769999999999</c:v>
                </c:pt>
                <c:pt idx="23">
                  <c:v>1.3735310000000001</c:v>
                </c:pt>
              </c:numCache>
            </c:numRef>
          </c:val>
        </c:ser>
        <c:ser>
          <c:idx val="1"/>
          <c:order val="1"/>
          <c:tx>
            <c:strRef>
              <c:f>'Ex Post Impacts'!$L$3</c:f>
              <c:strCache>
                <c:ptCount val="1"/>
                <c:pt idx="0">
                  <c:v>Load w/ DR</c:v>
                </c:pt>
              </c:strCache>
            </c:strRef>
          </c:tx>
          <c:marker>
            <c:symbol val="none"/>
          </c:marker>
          <c:val>
            <c:numRef>
              <c:f>'Ex Post Impacts'!$L$6:$L$29</c:f>
              <c:numCache>
                <c:formatCode>#,##0.00</c:formatCode>
                <c:ptCount val="24"/>
                <c:pt idx="0">
                  <c:v>1.030816</c:v>
                </c:pt>
                <c:pt idx="1">
                  <c:v>0.86403629999999998</c:v>
                </c:pt>
                <c:pt idx="2">
                  <c:v>0.76099720000000004</c:v>
                </c:pt>
                <c:pt idx="3">
                  <c:v>0.69817580000000001</c:v>
                </c:pt>
                <c:pt idx="4">
                  <c:v>0.67290890000000003</c:v>
                </c:pt>
                <c:pt idx="5">
                  <c:v>0.6878765</c:v>
                </c:pt>
                <c:pt idx="6">
                  <c:v>0.75909879999999996</c:v>
                </c:pt>
                <c:pt idx="7">
                  <c:v>0.84553679999999998</c:v>
                </c:pt>
                <c:pt idx="8">
                  <c:v>0.92965699999999996</c:v>
                </c:pt>
                <c:pt idx="9">
                  <c:v>1.050262</c:v>
                </c:pt>
                <c:pt idx="10">
                  <c:v>1.220542</c:v>
                </c:pt>
                <c:pt idx="11">
                  <c:v>1.4514469999999999</c:v>
                </c:pt>
                <c:pt idx="12">
                  <c:v>1.7330840000000001</c:v>
                </c:pt>
                <c:pt idx="13">
                  <c:v>2.0445380000000002</c:v>
                </c:pt>
                <c:pt idx="14">
                  <c:v>2.3639939999999999</c:v>
                </c:pt>
                <c:pt idx="15">
                  <c:v>2.6641949999999999</c:v>
                </c:pt>
                <c:pt idx="16">
                  <c:v>2.3432770000000001</c:v>
                </c:pt>
                <c:pt idx="17">
                  <c:v>2.2918270000000001</c:v>
                </c:pt>
                <c:pt idx="18">
                  <c:v>3.118573</c:v>
                </c:pt>
                <c:pt idx="19">
                  <c:v>2.9396260000000001</c:v>
                </c:pt>
                <c:pt idx="20">
                  <c:v>2.5122170000000001</c:v>
                </c:pt>
                <c:pt idx="21">
                  <c:v>2.1367850000000002</c:v>
                </c:pt>
                <c:pt idx="22">
                  <c:v>1.715157</c:v>
                </c:pt>
                <c:pt idx="23">
                  <c:v>1.348913</c:v>
                </c:pt>
              </c:numCache>
            </c:numRef>
          </c:val>
        </c:ser>
        <c:dLbls/>
        <c:marker val="1"/>
        <c:axId val="110431616"/>
        <c:axId val="135882240"/>
      </c:lineChart>
      <c:catAx>
        <c:axId val="1104316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/>
        </c:title>
        <c:tickLblPos val="nextTo"/>
        <c:crossAx val="135882240"/>
        <c:crosses val="autoZero"/>
        <c:auto val="1"/>
        <c:lblAlgn val="ctr"/>
        <c:lblOffset val="100"/>
      </c:catAx>
      <c:valAx>
        <c:axId val="135882240"/>
        <c:scaling>
          <c:orientation val="minMax"/>
        </c:scaling>
        <c:axPos val="l"/>
        <c:majorGridlines/>
        <c:title>
          <c:tx>
            <c:strRef>
              <c:f>'Ex Post Impacts'!$K$5</c:f>
              <c:strCache>
                <c:ptCount val="1"/>
                <c:pt idx="0">
                  <c:v>(MW)</c:v>
                </c:pt>
              </c:strCache>
            </c:strRef>
          </c:tx>
          <c:layout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#,##0.0" sourceLinked="0"/>
        <c:tickLblPos val="nextTo"/>
        <c:crossAx val="110431616"/>
        <c:crosses val="autoZero"/>
        <c:crossBetween val="midCat"/>
      </c:valAx>
      <c:valAx>
        <c:axId val="49205248"/>
        <c:scaling>
          <c:orientation val="minMax"/>
          <c:max val="180"/>
          <c:min val="60"/>
        </c:scaling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(°F)</a:t>
                </a:r>
              </a:p>
            </c:rich>
          </c:tx>
          <c:layout/>
        </c:title>
        <c:numFmt formatCode="#,##0" sourceLinked="1"/>
        <c:tickLblPos val="nextTo"/>
        <c:crossAx val="49207168"/>
        <c:crosses val="max"/>
        <c:crossBetween val="between"/>
      </c:valAx>
      <c:catAx>
        <c:axId val="49207168"/>
        <c:scaling>
          <c:orientation val="minMax"/>
        </c:scaling>
        <c:delete val="1"/>
        <c:axPos val="b"/>
        <c:tickLblPos val="none"/>
        <c:crossAx val="49205248"/>
        <c:crosses val="autoZero"/>
        <c:auto val="1"/>
        <c:lblAlgn val="ctr"/>
        <c:lblOffset val="100"/>
      </c:catAx>
    </c:plotArea>
    <c:legend>
      <c:legendPos val="t"/>
      <c:layout/>
    </c:legend>
    <c:plotVisOnly val="1"/>
    <c:dispBlanksAs val="gap"/>
  </c:chart>
  <c:txPr>
    <a:bodyPr/>
    <a:lstStyle/>
    <a:p>
      <a:pPr>
        <a:defRPr sz="14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595924</xdr:colOff>
      <xdr:row>7</xdr:row>
      <xdr:rowOff>194409</xdr:rowOff>
    </xdr:from>
    <xdr:to>
      <xdr:col>8</xdr:col>
      <xdr:colOff>12212</xdr:colOff>
      <xdr:row>34</xdr:row>
      <xdr:rowOff>12212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33"/>
  <sheetViews>
    <sheetView tabSelected="1" zoomScale="70" zoomScaleNormal="70" workbookViewId="0">
      <selection activeCell="C3" sqref="C3"/>
    </sheetView>
  </sheetViews>
  <sheetFormatPr defaultRowHeight="15"/>
  <cols>
    <col min="2" max="2" width="31.28515625" bestFit="1" customWidth="1"/>
    <col min="3" max="3" width="34.85546875" bestFit="1" customWidth="1"/>
    <col min="4" max="4" width="12.28515625" customWidth="1"/>
    <col min="5" max="5" width="36.85546875" customWidth="1"/>
    <col min="6" max="6" width="10.42578125" customWidth="1"/>
    <col min="7" max="7" width="11.42578125" customWidth="1"/>
    <col min="8" max="8" width="8.42578125" customWidth="1"/>
    <col min="11" max="12" width="10.5703125" customWidth="1"/>
    <col min="14" max="14" width="8.42578125" bestFit="1" customWidth="1"/>
    <col min="16" max="20" width="9.5703125" bestFit="1" customWidth="1"/>
    <col min="21" max="21" width="9.140625" hidden="1" customWidth="1"/>
  </cols>
  <sheetData>
    <row r="2" spans="2:21">
      <c r="B2" s="2" t="s">
        <v>10</v>
      </c>
      <c r="C2" s="3"/>
      <c r="E2" s="2" t="s">
        <v>11</v>
      </c>
      <c r="F2" s="3"/>
    </row>
    <row r="3" spans="2:21" ht="15" customHeight="1">
      <c r="B3" s="4" t="s">
        <v>28</v>
      </c>
      <c r="C3" s="8" t="s">
        <v>19</v>
      </c>
      <c r="E3" s="12" t="s">
        <v>12</v>
      </c>
      <c r="F3" s="14" t="str">
        <f>CONCATENATE(VLOOKUP(Criteria!C2,data,12,FALSE)," PM")</f>
        <v>4 PM</v>
      </c>
      <c r="J3" s="42" t="s">
        <v>13</v>
      </c>
      <c r="K3" s="45" t="s">
        <v>14</v>
      </c>
      <c r="L3" s="45" t="s">
        <v>15</v>
      </c>
      <c r="M3" s="45" t="s">
        <v>16</v>
      </c>
      <c r="N3" s="45" t="s">
        <v>16</v>
      </c>
      <c r="O3" s="45" t="s">
        <v>20</v>
      </c>
      <c r="P3" s="36" t="s">
        <v>30</v>
      </c>
      <c r="Q3" s="37"/>
      <c r="R3" s="37"/>
      <c r="S3" s="37"/>
      <c r="T3" s="38"/>
    </row>
    <row r="4" spans="2:21">
      <c r="B4" s="4" t="s">
        <v>17</v>
      </c>
      <c r="C4" s="9">
        <v>41131</v>
      </c>
      <c r="E4" s="13" t="s">
        <v>18</v>
      </c>
      <c r="F4" s="14" t="str">
        <f>CONCATENATE(VLOOKUP(Criteria!C3,data,13,FALSE)," PM")</f>
        <v>6 PM</v>
      </c>
      <c r="J4" s="43"/>
      <c r="K4" s="46"/>
      <c r="L4" s="46"/>
      <c r="M4" s="46"/>
      <c r="N4" s="46"/>
      <c r="O4" s="46"/>
      <c r="P4" s="39"/>
      <c r="Q4" s="40"/>
      <c r="R4" s="40"/>
      <c r="S4" s="40"/>
      <c r="T4" s="41"/>
    </row>
    <row r="5" spans="2:21">
      <c r="B5" s="4" t="s">
        <v>29</v>
      </c>
      <c r="C5" s="9" t="s">
        <v>57</v>
      </c>
      <c r="E5" s="13" t="s">
        <v>23</v>
      </c>
      <c r="F5" s="15">
        <f>Criteria!H26</f>
        <v>98.788029999999992</v>
      </c>
      <c r="J5" s="44"/>
      <c r="K5" s="19" t="str">
        <f>IF($C$5="Average Device", "(kW)", "(MW)")</f>
        <v>(MW)</v>
      </c>
      <c r="L5" s="19" t="str">
        <f>IF($C$5="Average Device", "(kW)", "(MW)")</f>
        <v>(MW)</v>
      </c>
      <c r="M5" s="19" t="str">
        <f>IF($C$5="Average Device", "(kW)", "(MW)")</f>
        <v>(MW)</v>
      </c>
      <c r="N5" s="19" t="s">
        <v>26</v>
      </c>
      <c r="O5" s="19" t="s">
        <v>27</v>
      </c>
      <c r="P5" s="19" t="s">
        <v>31</v>
      </c>
      <c r="Q5" s="19" t="s">
        <v>32</v>
      </c>
      <c r="R5" s="19" t="s">
        <v>33</v>
      </c>
      <c r="S5" s="19" t="s">
        <v>34</v>
      </c>
      <c r="T5" s="20" t="s">
        <v>35</v>
      </c>
    </row>
    <row r="6" spans="2:21">
      <c r="B6" s="7" t="s">
        <v>56</v>
      </c>
      <c r="C6" s="28">
        <f>VLOOKUP(Criteria!$C2,data,11,FALSE)</f>
        <v>122899</v>
      </c>
      <c r="E6" s="13" t="s">
        <v>25</v>
      </c>
      <c r="F6" s="16">
        <f>Criteria!I26</f>
        <v>0.63327050000000007</v>
      </c>
      <c r="J6" s="22">
        <v>1</v>
      </c>
      <c r="K6" s="5">
        <f>IF($C$5="Average Customer", VLOOKUP(Criteria!C2,data,2,FALSE),  VLOOKUP(Criteria!C2,data,2,FALSE)*$C$6/1000)</f>
        <v>1.006114</v>
      </c>
      <c r="L6" s="5">
        <f>IF($C$5="Average Customer", VLOOKUP(Criteria!C2,data,3,FALSE),  VLOOKUP(Criteria!C2,data,3,FALSE)*$C$6/1000)</f>
        <v>1.030816</v>
      </c>
      <c r="M6" s="5">
        <f>K6-L6</f>
        <v>-2.4702000000000002E-2</v>
      </c>
      <c r="N6" s="6">
        <f>M6/K6</f>
        <v>-2.4551889746092393E-2</v>
      </c>
      <c r="O6" s="28">
        <f>VLOOKUP(Criteria!$C2,data,4,FALSE)</f>
        <v>74.961510000000004</v>
      </c>
      <c r="P6" s="5">
        <f>IF($C$5="Average Customer", VLOOKUP(Criteria!$C2,data,6,FALSE),  VLOOKUP(Criteria!$C2,data,6,FALSE)*$C$6/1000)</f>
        <v>-3.0561100000000001E-2</v>
      </c>
      <c r="Q6" s="5">
        <f>IF($C$5="Average Customer",VLOOKUP(Criteria!$C2,data,7,FALSE),VLOOKUP(Criteria!$C2,data,7,FALSE)*$C$6/1000)</f>
        <v>-2.7099999999999999E-2</v>
      </c>
      <c r="R6" s="5">
        <f>IF($C$5="Average Customer", VLOOKUP(Criteria!$C2,data,8,FALSE),  VLOOKUP(Criteria!$C2,data,8,FALSE)*$C$6/1000)</f>
        <v>-2.47028E-2</v>
      </c>
      <c r="S6" s="5">
        <f>IF($C$5="Average Customer", VLOOKUP(Criteria!$C2,data,9,FALSE),  VLOOKUP(Criteria!$C2,data,9,FALSE)*$C$6/1000)</f>
        <v>-2.2305599999999998E-2</v>
      </c>
      <c r="T6" s="5">
        <f>IF($C$5="Average Customer", VLOOKUP(Criteria!$C2,data,10,FALSE),  VLOOKUP(Criteria!$C2,data,10,FALSE)*$C$6/1000)</f>
        <v>-1.88445E-2</v>
      </c>
      <c r="U6" s="35">
        <f>Criteria!G2</f>
        <v>0</v>
      </c>
    </row>
    <row r="7" spans="2:21">
      <c r="E7" s="17" t="s">
        <v>24</v>
      </c>
      <c r="F7" s="18">
        <f>Criteria!I27</f>
        <v>0.21460813044498611</v>
      </c>
      <c r="J7" s="23">
        <v>2</v>
      </c>
      <c r="K7" s="5">
        <f>IF($C$5="Average Customer", VLOOKUP(Criteria!C3,data,2,FALSE),  VLOOKUP(Criteria!C3,data,2,FALSE)*$C$6/1000)</f>
        <v>0.85401729999999998</v>
      </c>
      <c r="L7" s="5">
        <f>IF($C$5="Average Customer", VLOOKUP(Criteria!C3,data,3,FALSE),  VLOOKUP(Criteria!C3,data,3,FALSE)*$C$6/1000)</f>
        <v>0.86403629999999998</v>
      </c>
      <c r="M7" s="5">
        <f>K7-L7</f>
        <v>-1.0019E-2</v>
      </c>
      <c r="N7" s="6">
        <f t="shared" ref="N7:N29" si="0">M7/K7</f>
        <v>-1.1731612462651518E-2</v>
      </c>
      <c r="O7" s="28">
        <f>VLOOKUP(Criteria!$C3,data,4,FALSE)</f>
        <v>73.254649999999998</v>
      </c>
      <c r="P7" s="5">
        <f>IF($C$5="Average Customer", VLOOKUP(Criteria!$C3,data,6,FALSE),  VLOOKUP(Criteria!$C3,data,6,FALSE)*$C$6/1000)</f>
        <v>-1.5043600000000001E-2</v>
      </c>
      <c r="Q7" s="5">
        <f>IF($C$5="Average Customer",VLOOKUP(Criteria!$C3,data,7,FALSE),VLOOKUP(Criteria!$C3,data,7,FALSE)*$C$6/1000)</f>
        <v>-1.20751E-2</v>
      </c>
      <c r="R7" s="5">
        <f>IF($C$5="Average Customer", VLOOKUP(Criteria!$C3,data,8,FALSE),  VLOOKUP(Criteria!$C3,data,8,FALSE)*$C$6/1000)</f>
        <v>-1.00191E-2</v>
      </c>
      <c r="S7" s="5">
        <f>IF($C$5="Average Customer", VLOOKUP(Criteria!$C3,data,9,FALSE),  VLOOKUP(Criteria!$C3,data,9,FALSE)*$C$6/1000)</f>
        <v>-7.9631000000000007E-3</v>
      </c>
      <c r="T7" s="5">
        <f>IF($C$5="Average Customer", VLOOKUP(Criteria!$C3,data,10,FALSE),  VLOOKUP(Criteria!$C3,data,10,FALSE)*$C$6/1000)</f>
        <v>-4.9944999999999998E-3</v>
      </c>
      <c r="U7" s="35">
        <f>Criteria!G3</f>
        <v>0</v>
      </c>
    </row>
    <row r="8" spans="2:21">
      <c r="J8" s="23">
        <v>3</v>
      </c>
      <c r="K8" s="5">
        <f>IF($C$5="Average Customer", VLOOKUP(Criteria!C4,data,2,FALSE),  VLOOKUP(Criteria!C4,data,2,FALSE)*$C$6/1000)</f>
        <v>0.76294859999999998</v>
      </c>
      <c r="L8" s="5">
        <f>IF($C$5="Average Customer", VLOOKUP(Criteria!C4,data,3,FALSE),  VLOOKUP(Criteria!C4,data,3,FALSE)*$C$6/1000)</f>
        <v>0.76099720000000004</v>
      </c>
      <c r="M8" s="5">
        <f t="shared" ref="M8:M29" si="1">K8-L8</f>
        <v>1.9513999999999365E-3</v>
      </c>
      <c r="N8" s="6">
        <f t="shared" si="0"/>
        <v>2.5577083436550464E-3</v>
      </c>
      <c r="O8" s="28">
        <f>VLOOKUP(Criteria!$C4,data,4,FALSE)</f>
        <v>71.589129999999997</v>
      </c>
      <c r="P8" s="5">
        <f>IF($C$5="Average Customer", VLOOKUP(Criteria!$C4,data,6,FALSE),  VLOOKUP(Criteria!$C4,data,6,FALSE)*$C$6/1000)</f>
        <v>-2.4862E-3</v>
      </c>
      <c r="Q8" s="5">
        <f>IF($C$5="Average Customer",VLOOKUP(Criteria!$C4,data,7,FALSE),VLOOKUP(Criteria!$C4,data,7,FALSE)*$C$6/1000)</f>
        <v>1.3559999999999999E-4</v>
      </c>
      <c r="R8" s="5">
        <f>IF($C$5="Average Customer", VLOOKUP(Criteria!$C4,data,8,FALSE),  VLOOKUP(Criteria!$C4,data,8,FALSE)*$C$6/1000)</f>
        <v>1.9514000000000001E-3</v>
      </c>
      <c r="S8" s="5">
        <f>IF($C$5="Average Customer", VLOOKUP(Criteria!$C4,data,9,FALSE),  VLOOKUP(Criteria!$C4,data,9,FALSE)*$C$6/1000)</f>
        <v>3.7672000000000001E-3</v>
      </c>
      <c r="T8" s="5">
        <f>IF($C$5="Average Customer", VLOOKUP(Criteria!$C4,data,10,FALSE),  VLOOKUP(Criteria!$C4,data,10,FALSE)*$C$6/1000)</f>
        <v>6.3889999999999997E-3</v>
      </c>
      <c r="U8" s="35">
        <f>Criteria!G4</f>
        <v>0</v>
      </c>
    </row>
    <row r="9" spans="2:21">
      <c r="J9" s="23">
        <v>4</v>
      </c>
      <c r="K9" s="5">
        <f>IF($C$5="Average Customer", VLOOKUP(Criteria!C5,data,2,FALSE),  VLOOKUP(Criteria!C5,data,2,FALSE)*$C$6/1000)</f>
        <v>0.70188740000000005</v>
      </c>
      <c r="L9" s="5">
        <f>IF($C$5="Average Customer", VLOOKUP(Criteria!C5,data,3,FALSE),  VLOOKUP(Criteria!C5,data,3,FALSE)*$C$6/1000)</f>
        <v>0.69817580000000001</v>
      </c>
      <c r="M9" s="5">
        <f t="shared" si="1"/>
        <v>3.7116000000000371E-3</v>
      </c>
      <c r="N9" s="6">
        <f t="shared" si="0"/>
        <v>5.2880276807932966E-3</v>
      </c>
      <c r="O9" s="28">
        <f>VLOOKUP(Criteria!$C5,data,4,FALSE)</f>
        <v>70.264979999999994</v>
      </c>
      <c r="P9" s="5">
        <f>IF($C$5="Average Customer", VLOOKUP(Criteria!$C5,data,6,FALSE),  VLOOKUP(Criteria!$C5,data,6,FALSE)*$C$6/1000)</f>
        <v>-2.9910000000000001E-4</v>
      </c>
      <c r="Q9" s="5">
        <f>IF($C$5="Average Customer",VLOOKUP(Criteria!$C5,data,7,FALSE),VLOOKUP(Criteria!$C5,data,7,FALSE)*$C$6/1000)</f>
        <v>2.0704999999999999E-3</v>
      </c>
      <c r="R9" s="5">
        <f>IF($C$5="Average Customer", VLOOKUP(Criteria!$C5,data,8,FALSE),  VLOOKUP(Criteria!$C5,data,8,FALSE)*$C$6/1000)</f>
        <v>3.7115999999999998E-3</v>
      </c>
      <c r="S9" s="5">
        <f>IF($C$5="Average Customer", VLOOKUP(Criteria!$C5,data,9,FALSE),  VLOOKUP(Criteria!$C5,data,9,FALSE)*$C$6/1000)</f>
        <v>5.3527999999999996E-3</v>
      </c>
      <c r="T9" s="5">
        <f>IF($C$5="Average Customer", VLOOKUP(Criteria!$C5,data,10,FALSE),  VLOOKUP(Criteria!$C5,data,10,FALSE)*$C$6/1000)</f>
        <v>7.7223999999999999E-3</v>
      </c>
      <c r="U9" s="35">
        <f>Criteria!G5</f>
        <v>0</v>
      </c>
    </row>
    <row r="10" spans="2:21">
      <c r="J10" s="23">
        <v>5</v>
      </c>
      <c r="K10" s="5">
        <f>IF($C$5="Average Customer", VLOOKUP(Criteria!C6,data,2,FALSE),  VLOOKUP(Criteria!C6,data,2,FALSE)*$C$6/1000)</f>
        <v>0.67761700000000002</v>
      </c>
      <c r="L10" s="5">
        <f>IF($C$5="Average Customer", VLOOKUP(Criteria!C6,data,3,FALSE),  VLOOKUP(Criteria!C6,data,3,FALSE)*$C$6/1000)</f>
        <v>0.67290890000000003</v>
      </c>
      <c r="M10" s="5">
        <f t="shared" si="1"/>
        <v>4.7080999999999928E-3</v>
      </c>
      <c r="N10" s="6">
        <f t="shared" si="0"/>
        <v>6.9480252118822175E-3</v>
      </c>
      <c r="O10" s="28">
        <f>VLOOKUP(Criteria!$C6,data,4,FALSE)</f>
        <v>69.06241</v>
      </c>
      <c r="P10" s="5">
        <f>IF($C$5="Average Customer", VLOOKUP(Criteria!$C6,data,6,FALSE),  VLOOKUP(Criteria!$C6,data,6,FALSE)*$C$6/1000)</f>
        <v>9.1290000000000002E-4</v>
      </c>
      <c r="Q10" s="5">
        <f>IF($C$5="Average Customer",VLOOKUP(Criteria!$C6,data,7,FALSE),VLOOKUP(Criteria!$C6,data,7,FALSE)*$C$6/1000)</f>
        <v>3.1551000000000001E-3</v>
      </c>
      <c r="R10" s="5">
        <f>IF($C$5="Average Customer", VLOOKUP(Criteria!$C6,data,8,FALSE),  VLOOKUP(Criteria!$C6,data,8,FALSE)*$C$6/1000)</f>
        <v>4.7080999999999998E-3</v>
      </c>
      <c r="S10" s="5">
        <f>IF($C$5="Average Customer", VLOOKUP(Criteria!$C6,data,9,FALSE),  VLOOKUP(Criteria!$C6,data,9,FALSE)*$C$6/1000)</f>
        <v>6.2611000000000003E-3</v>
      </c>
      <c r="T10" s="5">
        <f>IF($C$5="Average Customer", VLOOKUP(Criteria!$C6,data,10,FALSE),  VLOOKUP(Criteria!$C6,data,10,FALSE)*$C$6/1000)</f>
        <v>8.5033000000000001E-3</v>
      </c>
      <c r="U10" s="35">
        <f>Criteria!G6</f>
        <v>0</v>
      </c>
    </row>
    <row r="11" spans="2:21">
      <c r="J11" s="23">
        <v>6</v>
      </c>
      <c r="K11" s="5">
        <f>IF($C$5="Average Customer", VLOOKUP(Criteria!C7,data,2,FALSE),  VLOOKUP(Criteria!C7,data,2,FALSE)*$C$6/1000)</f>
        <v>0.69472100000000003</v>
      </c>
      <c r="L11" s="5">
        <f>IF($C$5="Average Customer", VLOOKUP(Criteria!C7,data,3,FALSE),  VLOOKUP(Criteria!C7,data,3,FALSE)*$C$6/1000)</f>
        <v>0.6878765</v>
      </c>
      <c r="M11" s="5">
        <f t="shared" si="1"/>
        <v>6.8445000000000311E-3</v>
      </c>
      <c r="N11" s="6">
        <f t="shared" si="0"/>
        <v>9.8521564772045631E-3</v>
      </c>
      <c r="O11" s="28">
        <f>VLOOKUP(Criteria!$C7,data,4,FALSE)</f>
        <v>67.875349999999997</v>
      </c>
      <c r="P11" s="5">
        <f>IF($C$5="Average Customer", VLOOKUP(Criteria!$C7,data,6,FALSE),  VLOOKUP(Criteria!$C7,data,6,FALSE)*$C$6/1000)</f>
        <v>3.0173000000000001E-3</v>
      </c>
      <c r="Q11" s="5">
        <f>IF($C$5="Average Customer",VLOOKUP(Criteria!$C7,data,7,FALSE),VLOOKUP(Criteria!$C7,data,7,FALSE)*$C$6/1000)</f>
        <v>5.2785000000000002E-3</v>
      </c>
      <c r="R11" s="5">
        <f>IF($C$5="Average Customer", VLOOKUP(Criteria!$C7,data,8,FALSE),  VLOOKUP(Criteria!$C7,data,8,FALSE)*$C$6/1000)</f>
        <v>6.8446000000000002E-3</v>
      </c>
      <c r="S11" s="5">
        <f>IF($C$5="Average Customer", VLOOKUP(Criteria!$C7,data,9,FALSE),  VLOOKUP(Criteria!$C7,data,9,FALSE)*$C$6/1000)</f>
        <v>8.4107000000000001E-3</v>
      </c>
      <c r="T11" s="5">
        <f>IF($C$5="Average Customer", VLOOKUP(Criteria!$C7,data,10,FALSE),  VLOOKUP(Criteria!$C7,data,10,FALSE)*$C$6/1000)</f>
        <v>1.06719E-2</v>
      </c>
      <c r="U11" s="35">
        <f>Criteria!G7</f>
        <v>0</v>
      </c>
    </row>
    <row r="12" spans="2:21">
      <c r="J12" s="23">
        <v>7</v>
      </c>
      <c r="K12" s="5">
        <f>IF($C$5="Average Customer", VLOOKUP(Criteria!C8,data,2,FALSE),  VLOOKUP(Criteria!C8,data,2,FALSE)*$C$6/1000)</f>
        <v>0.7705514</v>
      </c>
      <c r="L12" s="5">
        <f>IF($C$5="Average Customer", VLOOKUP(Criteria!C8,data,3,FALSE),  VLOOKUP(Criteria!C8,data,3,FALSE)*$C$6/1000)</f>
        <v>0.75909879999999996</v>
      </c>
      <c r="M12" s="5">
        <f t="shared" si="1"/>
        <v>1.1452600000000035E-2</v>
      </c>
      <c r="N12" s="6">
        <f t="shared" si="0"/>
        <v>1.4862863139305224E-2</v>
      </c>
      <c r="O12" s="28">
        <f>VLOOKUP(Criteria!$C8,data,4,FALSE)</f>
        <v>67.415660000000003</v>
      </c>
      <c r="P12" s="5">
        <f>IF($C$5="Average Customer", VLOOKUP(Criteria!$C8,data,6,FALSE),  VLOOKUP(Criteria!$C8,data,6,FALSE)*$C$6/1000)</f>
        <v>7.2402999999999999E-3</v>
      </c>
      <c r="Q12" s="5">
        <f>IF($C$5="Average Customer",VLOOKUP(Criteria!$C8,data,7,FALSE),VLOOKUP(Criteria!$C8,data,7,FALSE)*$C$6/1000)</f>
        <v>9.7289999999999998E-3</v>
      </c>
      <c r="R12" s="5">
        <f>IF($C$5="Average Customer", VLOOKUP(Criteria!$C8,data,8,FALSE),  VLOOKUP(Criteria!$C8,data,8,FALSE)*$C$6/1000)</f>
        <v>1.14526E-2</v>
      </c>
      <c r="S12" s="5">
        <f>IF($C$5="Average Customer", VLOOKUP(Criteria!$C8,data,9,FALSE),  VLOOKUP(Criteria!$C8,data,9,FALSE)*$C$6/1000)</f>
        <v>1.31763E-2</v>
      </c>
      <c r="T12" s="5">
        <f>IF($C$5="Average Customer", VLOOKUP(Criteria!$C8,data,10,FALSE),  VLOOKUP(Criteria!$C8,data,10,FALSE)*$C$6/1000)</f>
        <v>1.5664899999999999E-2</v>
      </c>
      <c r="U12" s="35">
        <f>Criteria!G8</f>
        <v>0</v>
      </c>
    </row>
    <row r="13" spans="2:21">
      <c r="J13" s="23">
        <v>8</v>
      </c>
      <c r="K13" s="5">
        <f>IF($C$5="Average Customer", VLOOKUP(Criteria!C9,data,2,FALSE),  VLOOKUP(Criteria!C9,data,2,FALSE)*$C$6/1000)</f>
        <v>0.84716979999999997</v>
      </c>
      <c r="L13" s="5">
        <f>IF($C$5="Average Customer", VLOOKUP(Criteria!C9,data,3,FALSE),  VLOOKUP(Criteria!C9,data,3,FALSE)*$C$6/1000)</f>
        <v>0.84553679999999998</v>
      </c>
      <c r="M13" s="5">
        <f t="shared" si="1"/>
        <v>1.6329999999999956E-3</v>
      </c>
      <c r="N13" s="6">
        <f t="shared" si="0"/>
        <v>1.9275946805469171E-3</v>
      </c>
      <c r="O13" s="28">
        <f>VLOOKUP(Criteria!$C9,data,4,FALSE)</f>
        <v>69.654600000000002</v>
      </c>
      <c r="P13" s="5">
        <f>IF($C$5="Average Customer", VLOOKUP(Criteria!$C9,data,6,FALSE),  VLOOKUP(Criteria!$C9,data,6,FALSE)*$C$6/1000)</f>
        <v>-3.039E-3</v>
      </c>
      <c r="Q13" s="5">
        <f>IF($C$5="Average Customer",VLOOKUP(Criteria!$C9,data,7,FALSE),VLOOKUP(Criteria!$C9,data,7,FALSE)*$C$6/1000)</f>
        <v>-2.787E-4</v>
      </c>
      <c r="R13" s="5">
        <f>IF($C$5="Average Customer", VLOOKUP(Criteria!$C9,data,8,FALSE),  VLOOKUP(Criteria!$C9,data,8,FALSE)*$C$6/1000)</f>
        <v>1.6329999999999999E-3</v>
      </c>
      <c r="S13" s="5">
        <f>IF($C$5="Average Customer", VLOOKUP(Criteria!$C9,data,9,FALSE),  VLOOKUP(Criteria!$C9,data,9,FALSE)*$C$6/1000)</f>
        <v>3.5447999999999999E-3</v>
      </c>
      <c r="T13" s="5">
        <f>IF($C$5="Average Customer", VLOOKUP(Criteria!$C9,data,10,FALSE),  VLOOKUP(Criteria!$C9,data,10,FALSE)*$C$6/1000)</f>
        <v>6.3051000000000001E-3</v>
      </c>
      <c r="U13" s="35">
        <f>Criteria!G9</f>
        <v>0</v>
      </c>
    </row>
    <row r="14" spans="2:21">
      <c r="J14" s="23">
        <v>9</v>
      </c>
      <c r="K14" s="5">
        <f>IF($C$5="Average Customer", VLOOKUP(Criteria!C10,data,2,FALSE),  VLOOKUP(Criteria!C10,data,2,FALSE)*$C$6/1000)</f>
        <v>0.92699330000000002</v>
      </c>
      <c r="L14" s="5">
        <f>IF($C$5="Average Customer", VLOOKUP(Criteria!C10,data,3,FALSE),  VLOOKUP(Criteria!C10,data,3,FALSE)*$C$6/1000)</f>
        <v>0.92965699999999996</v>
      </c>
      <c r="M14" s="5">
        <f t="shared" si="1"/>
        <v>-2.6636999999999356E-3</v>
      </c>
      <c r="N14" s="6">
        <f t="shared" si="0"/>
        <v>-2.8734835516070457E-3</v>
      </c>
      <c r="O14" s="28">
        <f>VLOOKUP(Criteria!$C10,data,4,FALSE)</f>
        <v>74.016980000000004</v>
      </c>
      <c r="P14" s="5">
        <f>IF($C$5="Average Customer", VLOOKUP(Criteria!$C10,data,6,FALSE),  VLOOKUP(Criteria!$C10,data,6,FALSE)*$C$6/1000)</f>
        <v>-7.9237000000000005E-3</v>
      </c>
      <c r="Q14" s="5">
        <f>IF($C$5="Average Customer",VLOOKUP(Criteria!$C10,data,7,FALSE),VLOOKUP(Criteria!$C10,data,7,FALSE)*$C$6/1000)</f>
        <v>-4.816E-3</v>
      </c>
      <c r="R14" s="5">
        <f>IF($C$5="Average Customer", VLOOKUP(Criteria!$C10,data,8,FALSE),  VLOOKUP(Criteria!$C10,data,8,FALSE)*$C$6/1000)</f>
        <v>-2.6637000000000002E-3</v>
      </c>
      <c r="S14" s="5">
        <f>IF($C$5="Average Customer", VLOOKUP(Criteria!$C10,data,9,FALSE),  VLOOKUP(Criteria!$C10,data,9,FALSE)*$C$6/1000)</f>
        <v>-5.1130000000000001E-4</v>
      </c>
      <c r="T14" s="5">
        <f>IF($C$5="Average Customer", VLOOKUP(Criteria!$C10,data,10,FALSE),  VLOOKUP(Criteria!$C10,data,10,FALSE)*$C$6/1000)</f>
        <v>2.5964E-3</v>
      </c>
      <c r="U14" s="35">
        <f>Criteria!G10</f>
        <v>0</v>
      </c>
    </row>
    <row r="15" spans="2:21">
      <c r="J15" s="23">
        <v>10</v>
      </c>
      <c r="K15" s="5">
        <f>IF($C$5="Average Customer", VLOOKUP(Criteria!C11,data,2,FALSE),  VLOOKUP(Criteria!C11,data,2,FALSE)*$C$6/1000)</f>
        <v>1.0541769999999999</v>
      </c>
      <c r="L15" s="5">
        <f>IF($C$5="Average Customer", VLOOKUP(Criteria!C11,data,3,FALSE),  VLOOKUP(Criteria!C11,data,3,FALSE)*$C$6/1000)</f>
        <v>1.050262</v>
      </c>
      <c r="M15" s="5">
        <f t="shared" si="1"/>
        <v>3.9149999999998908E-3</v>
      </c>
      <c r="N15" s="6">
        <f t="shared" si="0"/>
        <v>3.71379758807097E-3</v>
      </c>
      <c r="O15" s="28">
        <f>VLOOKUP(Criteria!$C11,data,4,FALSE)</f>
        <v>79.230549999999994</v>
      </c>
      <c r="P15" s="5">
        <f>IF($C$5="Average Customer", VLOOKUP(Criteria!$C11,data,6,FALSE),  VLOOKUP(Criteria!$C11,data,6,FALSE)*$C$6/1000)</f>
        <v>-2.2436999999999999E-3</v>
      </c>
      <c r="Q15" s="5">
        <f>IF($C$5="Average Customer",VLOOKUP(Criteria!$C11,data,7,FALSE),VLOOKUP(Criteria!$C11,data,7,FALSE)*$C$6/1000)</f>
        <v>1.3948999999999999E-3</v>
      </c>
      <c r="R15" s="5">
        <f>IF($C$5="Average Customer", VLOOKUP(Criteria!$C11,data,8,FALSE),  VLOOKUP(Criteria!$C11,data,8,FALSE)*$C$6/1000)</f>
        <v>3.9150000000000001E-3</v>
      </c>
      <c r="S15" s="5">
        <f>IF($C$5="Average Customer", VLOOKUP(Criteria!$C11,data,9,FALSE),  VLOOKUP(Criteria!$C11,data,9,FALSE)*$C$6/1000)</f>
        <v>6.4349999999999997E-3</v>
      </c>
      <c r="T15" s="5">
        <f>IF($C$5="Average Customer", VLOOKUP(Criteria!$C11,data,10,FALSE),  VLOOKUP(Criteria!$C11,data,10,FALSE)*$C$6/1000)</f>
        <v>1.00736E-2</v>
      </c>
      <c r="U15" s="35">
        <f>Criteria!G11</f>
        <v>0</v>
      </c>
    </row>
    <row r="16" spans="2:21">
      <c r="J16" s="23">
        <v>11</v>
      </c>
      <c r="K16" s="5">
        <f>IF($C$5="Average Customer", VLOOKUP(Criteria!C12,data,2,FALSE),  VLOOKUP(Criteria!C12,data,2,FALSE)*$C$6/1000)</f>
        <v>1.2373270000000001</v>
      </c>
      <c r="L16" s="5">
        <f>IF($C$5="Average Customer", VLOOKUP(Criteria!C12,data,3,FALSE),  VLOOKUP(Criteria!C12,data,3,FALSE)*$C$6/1000)</f>
        <v>1.220542</v>
      </c>
      <c r="M16" s="5">
        <f t="shared" si="1"/>
        <v>1.678500000000005E-2</v>
      </c>
      <c r="N16" s="6">
        <f t="shared" si="0"/>
        <v>1.3565532797716407E-2</v>
      </c>
      <c r="O16" s="28">
        <f>VLOOKUP(Criteria!$C12,data,4,FALSE)</f>
        <v>83.910839999999993</v>
      </c>
      <c r="P16" s="5">
        <f>IF($C$5="Average Customer", VLOOKUP(Criteria!$C12,data,6,FALSE),  VLOOKUP(Criteria!$C12,data,6,FALSE)*$C$6/1000)</f>
        <v>9.5344999999999996E-3</v>
      </c>
      <c r="Q16" s="5">
        <f>IF($C$5="Average Customer",VLOOKUP(Criteria!$C12,data,7,FALSE),VLOOKUP(Criteria!$C12,data,7,FALSE)*$C$6/1000)</f>
        <v>1.38181E-2</v>
      </c>
      <c r="R16" s="5">
        <f>IF($C$5="Average Customer", VLOOKUP(Criteria!$C12,data,8,FALSE),  VLOOKUP(Criteria!$C12,data,8,FALSE)*$C$6/1000)</f>
        <v>1.6784899999999998E-2</v>
      </c>
      <c r="S16" s="5">
        <f>IF($C$5="Average Customer", VLOOKUP(Criteria!$C12,data,9,FALSE),  VLOOKUP(Criteria!$C12,data,9,FALSE)*$C$6/1000)</f>
        <v>1.9751700000000001E-2</v>
      </c>
      <c r="T16" s="5">
        <f>IF($C$5="Average Customer", VLOOKUP(Criteria!$C12,data,10,FALSE),  VLOOKUP(Criteria!$C12,data,10,FALSE)*$C$6/1000)</f>
        <v>2.4035299999999999E-2</v>
      </c>
      <c r="U16" s="35">
        <f>Criteria!G12</f>
        <v>0</v>
      </c>
    </row>
    <row r="17" spans="10:21">
      <c r="J17" s="23">
        <v>12</v>
      </c>
      <c r="K17" s="5">
        <f>IF($C$5="Average Customer", VLOOKUP(Criteria!C13,data,2,FALSE),  VLOOKUP(Criteria!C13,data,2,FALSE)*$C$6/1000)</f>
        <v>1.469198</v>
      </c>
      <c r="L17" s="5">
        <f>IF($C$5="Average Customer", VLOOKUP(Criteria!C13,data,3,FALSE),  VLOOKUP(Criteria!C13,data,3,FALSE)*$C$6/1000)</f>
        <v>1.4514469999999999</v>
      </c>
      <c r="M17" s="5">
        <f t="shared" si="1"/>
        <v>1.7751000000000072E-2</v>
      </c>
      <c r="N17" s="6">
        <f t="shared" si="0"/>
        <v>1.2082101935886158E-2</v>
      </c>
      <c r="O17" s="28">
        <f>VLOOKUP(Criteria!$C13,data,4,FALSE)</f>
        <v>87.890979999999999</v>
      </c>
      <c r="P17" s="5">
        <f>IF($C$5="Average Customer", VLOOKUP(Criteria!$C13,data,6,FALSE),  VLOOKUP(Criteria!$C13,data,6,FALSE)*$C$6/1000)</f>
        <v>9.3507999999999994E-3</v>
      </c>
      <c r="Q17" s="5">
        <f>IF($C$5="Average Customer",VLOOKUP(Criteria!$C13,data,7,FALSE),VLOOKUP(Criteria!$C13,data,7,FALSE)*$C$6/1000)</f>
        <v>1.43134E-2</v>
      </c>
      <c r="R17" s="5">
        <f>IF($C$5="Average Customer", VLOOKUP(Criteria!$C13,data,8,FALSE),  VLOOKUP(Criteria!$C13,data,8,FALSE)*$C$6/1000)</f>
        <v>1.7750499999999999E-2</v>
      </c>
      <c r="S17" s="5">
        <f>IF($C$5="Average Customer", VLOOKUP(Criteria!$C13,data,9,FALSE),  VLOOKUP(Criteria!$C13,data,9,FALSE)*$C$6/1000)</f>
        <v>2.1187600000000001E-2</v>
      </c>
      <c r="T17" s="5">
        <f>IF($C$5="Average Customer", VLOOKUP(Criteria!$C13,data,10,FALSE),  VLOOKUP(Criteria!$C13,data,10,FALSE)*$C$6/1000)</f>
        <v>2.6150199999999998E-2</v>
      </c>
      <c r="U17" s="35">
        <f>Criteria!G13</f>
        <v>0</v>
      </c>
    </row>
    <row r="18" spans="10:21">
      <c r="J18" s="23">
        <v>13</v>
      </c>
      <c r="K18" s="5">
        <f>IF($C$5="Average Customer", VLOOKUP(Criteria!C14,data,2,FALSE),  VLOOKUP(Criteria!C14,data,2,FALSE)*$C$6/1000)</f>
        <v>1.750572</v>
      </c>
      <c r="L18" s="5">
        <f>IF($C$5="Average Customer", VLOOKUP(Criteria!C14,data,3,FALSE),  VLOOKUP(Criteria!C14,data,3,FALSE)*$C$6/1000)</f>
        <v>1.7330840000000001</v>
      </c>
      <c r="M18" s="5">
        <f t="shared" si="1"/>
        <v>1.7487999999999948E-2</v>
      </c>
      <c r="N18" s="6">
        <f t="shared" si="0"/>
        <v>9.9898775942948628E-3</v>
      </c>
      <c r="O18" s="28">
        <f>VLOOKUP(Criteria!$C14,data,4,FALSE)</f>
        <v>91.886600000000001</v>
      </c>
      <c r="P18" s="5">
        <f>IF($C$5="Average Customer", VLOOKUP(Criteria!$C14,data,6,FALSE),  VLOOKUP(Criteria!$C14,data,6,FALSE)*$C$6/1000)</f>
        <v>7.9389999999999999E-3</v>
      </c>
      <c r="Q18" s="5">
        <f>IF($C$5="Average Customer",VLOOKUP(Criteria!$C14,data,7,FALSE),VLOOKUP(Criteria!$C14,data,7,FALSE)*$C$6/1000)</f>
        <v>1.3580999999999999E-2</v>
      </c>
      <c r="R18" s="5">
        <f>IF($C$5="Average Customer", VLOOKUP(Criteria!$C14,data,8,FALSE),  VLOOKUP(Criteria!$C14,data,8,FALSE)*$C$6/1000)</f>
        <v>1.7488699999999999E-2</v>
      </c>
      <c r="S18" s="5">
        <f>IF($C$5="Average Customer", VLOOKUP(Criteria!$C14,data,9,FALSE),  VLOOKUP(Criteria!$C14,data,9,FALSE)*$C$6/1000)</f>
        <v>2.1396399999999999E-2</v>
      </c>
      <c r="T18" s="5">
        <f>IF($C$5="Average Customer", VLOOKUP(Criteria!$C14,data,10,FALSE),  VLOOKUP(Criteria!$C14,data,10,FALSE)*$C$6/1000)</f>
        <v>2.70385E-2</v>
      </c>
      <c r="U18" s="35">
        <f>Criteria!G14</f>
        <v>0</v>
      </c>
    </row>
    <row r="19" spans="10:21">
      <c r="J19" s="23">
        <v>14</v>
      </c>
      <c r="K19" s="5">
        <f>IF($C$5="Average Customer", VLOOKUP(Criteria!C15,data,2,FALSE),  VLOOKUP(Criteria!C15,data,2,FALSE)*$C$6/1000)</f>
        <v>2.0421420000000001</v>
      </c>
      <c r="L19" s="5">
        <f>IF($C$5="Average Customer", VLOOKUP(Criteria!C15,data,3,FALSE),  VLOOKUP(Criteria!C15,data,3,FALSE)*$C$6/1000)</f>
        <v>2.0445380000000002</v>
      </c>
      <c r="M19" s="5">
        <f t="shared" si="1"/>
        <v>-2.3960000000000647E-3</v>
      </c>
      <c r="N19" s="6">
        <f t="shared" si="0"/>
        <v>-1.1732778621663257E-3</v>
      </c>
      <c r="O19" s="28">
        <f>VLOOKUP(Criteria!$C15,data,4,FALSE)</f>
        <v>95.195710000000005</v>
      </c>
      <c r="P19" s="5">
        <f>IF($C$5="Average Customer", VLOOKUP(Criteria!$C15,data,6,FALSE),  VLOOKUP(Criteria!$C15,data,6,FALSE)*$C$6/1000)</f>
        <v>-1.2971699999999999E-2</v>
      </c>
      <c r="Q19" s="5">
        <f>IF($C$5="Average Customer",VLOOKUP(Criteria!$C15,data,7,FALSE),VLOOKUP(Criteria!$C15,data,7,FALSE)*$C$6/1000)</f>
        <v>-6.7235999999999997E-3</v>
      </c>
      <c r="R19" s="5">
        <f>IF($C$5="Average Customer", VLOOKUP(Criteria!$C15,data,8,FALSE),  VLOOKUP(Criteria!$C15,data,8,FALSE)*$C$6/1000)</f>
        <v>-2.3961E-3</v>
      </c>
      <c r="S19" s="5">
        <f>IF($C$5="Average Customer", VLOOKUP(Criteria!$C15,data,9,FALSE),  VLOOKUP(Criteria!$C15,data,9,FALSE)*$C$6/1000)</f>
        <v>1.9312999999999999E-3</v>
      </c>
      <c r="T19" s="5">
        <f>IF($C$5="Average Customer", VLOOKUP(Criteria!$C15,data,10,FALSE),  VLOOKUP(Criteria!$C15,data,10,FALSE)*$C$6/1000)</f>
        <v>8.1794999999999993E-3</v>
      </c>
      <c r="U19" s="35">
        <f>Criteria!G15</f>
        <v>0</v>
      </c>
    </row>
    <row r="20" spans="10:21">
      <c r="J20" s="23">
        <v>15</v>
      </c>
      <c r="K20" s="5">
        <f>IF($C$5="Average Customer", VLOOKUP(Criteria!C16,data,2,FALSE),  VLOOKUP(Criteria!C16,data,2,FALSE)*$C$6/1000)</f>
        <v>2.338924</v>
      </c>
      <c r="L20" s="5">
        <f>IF($C$5="Average Customer", VLOOKUP(Criteria!C16,data,3,FALSE),  VLOOKUP(Criteria!C16,data,3,FALSE)*$C$6/1000)</f>
        <v>2.3639939999999999</v>
      </c>
      <c r="M20" s="5">
        <f t="shared" si="1"/>
        <v>-2.5069999999999926E-2</v>
      </c>
      <c r="N20" s="6">
        <f t="shared" si="0"/>
        <v>-1.0718603939247246E-2</v>
      </c>
      <c r="O20" s="28">
        <f>VLOOKUP(Criteria!$C16,data,4,FALSE)</f>
        <v>97.017240000000001</v>
      </c>
      <c r="P20" s="5">
        <f>IF($C$5="Average Customer", VLOOKUP(Criteria!$C16,data,6,FALSE),  VLOOKUP(Criteria!$C16,data,6,FALSE)*$C$6/1000)</f>
        <v>-3.6475100000000003E-2</v>
      </c>
      <c r="Q20" s="5">
        <f>IF($C$5="Average Customer",VLOOKUP(Criteria!$C16,data,7,FALSE),VLOOKUP(Criteria!$C16,data,7,FALSE)*$C$6/1000)</f>
        <v>-2.97369E-2</v>
      </c>
      <c r="R20" s="5">
        <f>IF($C$5="Average Customer", VLOOKUP(Criteria!$C16,data,8,FALSE),  VLOOKUP(Criteria!$C16,data,8,FALSE)*$C$6/1000)</f>
        <v>-2.5069999999999999E-2</v>
      </c>
      <c r="S20" s="5">
        <f>IF($C$5="Average Customer", VLOOKUP(Criteria!$C16,data,9,FALSE),  VLOOKUP(Criteria!$C16,data,9,FALSE)*$C$6/1000)</f>
        <v>-2.0403000000000001E-2</v>
      </c>
      <c r="T20" s="5">
        <f>IF($C$5="Average Customer", VLOOKUP(Criteria!$C16,data,10,FALSE),  VLOOKUP(Criteria!$C16,data,10,FALSE)*$C$6/1000)</f>
        <v>-1.36648E-2</v>
      </c>
      <c r="U20" s="35">
        <f>Criteria!G16</f>
        <v>0</v>
      </c>
    </row>
    <row r="21" spans="10:21">
      <c r="J21" s="31">
        <v>16</v>
      </c>
      <c r="K21" s="5">
        <f>IF($C$5="Average Customer", VLOOKUP(Criteria!C17,data,2,FALSE),  VLOOKUP(Criteria!C17,data,2,FALSE)*$C$6/1000)</f>
        <v>2.6336680000000001</v>
      </c>
      <c r="L21" s="5">
        <f>IF($C$5="Average Customer", VLOOKUP(Criteria!C17,data,3,FALSE),  VLOOKUP(Criteria!C17,data,3,FALSE)*$C$6/1000)</f>
        <v>2.6641949999999999</v>
      </c>
      <c r="M21" s="32">
        <f t="shared" si="1"/>
        <v>-3.0526999999999749E-2</v>
      </c>
      <c r="N21" s="33">
        <f t="shared" si="0"/>
        <v>-1.1591058554077336E-2</v>
      </c>
      <c r="O21" s="28">
        <f>VLOOKUP(Criteria!$C17,data,4,FALSE)</f>
        <v>98.608360000000005</v>
      </c>
      <c r="P21" s="5">
        <f>IF($C$5="Average Customer", VLOOKUP(Criteria!$C17,data,6,FALSE),  VLOOKUP(Criteria!$C17,data,6,FALSE)*$C$6/1000)</f>
        <v>-4.2452999999999998E-2</v>
      </c>
      <c r="Q21" s="5">
        <f>IF($C$5="Average Customer",VLOOKUP(Criteria!$C17,data,7,FALSE),VLOOKUP(Criteria!$C17,data,7,FALSE)*$C$6/1000)</f>
        <v>-3.5407000000000001E-2</v>
      </c>
      <c r="R21" s="5">
        <f>IF($C$5="Average Customer", VLOOKUP(Criteria!$C17,data,8,FALSE),  VLOOKUP(Criteria!$C17,data,8,FALSE)*$C$6/1000)</f>
        <v>-3.0526899999999999E-2</v>
      </c>
      <c r="S21" s="5">
        <f>IF($C$5="Average Customer", VLOOKUP(Criteria!$C17,data,9,FALSE),  VLOOKUP(Criteria!$C17,data,9,FALSE)*$C$6/1000)</f>
        <v>-2.5646800000000001E-2</v>
      </c>
      <c r="T21" s="5">
        <f>IF($C$5="Average Customer", VLOOKUP(Criteria!$C17,data,10,FALSE),  VLOOKUP(Criteria!$C17,data,10,FALSE)*$C$6/1000)</f>
        <v>-1.8600700000000001E-2</v>
      </c>
      <c r="U21" s="35">
        <f>Criteria!G17</f>
        <v>0</v>
      </c>
    </row>
    <row r="22" spans="10:21">
      <c r="J22" s="31">
        <v>17</v>
      </c>
      <c r="K22" s="32">
        <f>IF($C$5="Average Customer", VLOOKUP(Criteria!C18,data,2,FALSE),  VLOOKUP(Criteria!C18,data,2,FALSE)*$C$6/1000)</f>
        <v>2.8756780000000002</v>
      </c>
      <c r="L22" s="32">
        <f>IF($C$5="Average Customer", VLOOKUP(Criteria!C18,data,3,FALSE),  VLOOKUP(Criteria!C18,data,3,FALSE)*$C$6/1000)</f>
        <v>2.3432770000000001</v>
      </c>
      <c r="M22" s="32">
        <f t="shared" si="1"/>
        <v>0.53240100000000012</v>
      </c>
      <c r="N22" s="33">
        <f t="shared" si="0"/>
        <v>0.1851392958460579</v>
      </c>
      <c r="O22" s="28">
        <f>VLOOKUP(Criteria!$C18,data,4,FALSE)</f>
        <v>99.408839999999998</v>
      </c>
      <c r="P22" s="34">
        <f>IF($C$5="Average Customer", VLOOKUP(Criteria!C18,data,6,FALSE),  VLOOKUP(Criteria!C18,data,6,FALSE)*$C$6/1000)</f>
        <v>0.52120069999999996</v>
      </c>
      <c r="Q22" s="34">
        <f>IF($C$5="Average Customer", VLOOKUP(Criteria!$C18,data,7,FALSE),  VLOOKUP(Criteria!$C18,data,7,FALSE)*$C$6/1000)</f>
        <v>0.52781750000000005</v>
      </c>
      <c r="R22" s="34">
        <f>IF($C$5="Average Customer", VLOOKUP(Criteria!$C18,data,8,FALSE),  VLOOKUP(Criteria!$C18,data,8,FALSE)*$C$6/1000)</f>
        <v>0.5324004</v>
      </c>
      <c r="S22" s="34">
        <f>IF($C$5="Average Customer", VLOOKUP(Criteria!$C18,data,9,FALSE),  VLOOKUP(Criteria!$C18,data,9,FALSE)*$C$6/1000)</f>
        <v>0.53698319999999999</v>
      </c>
      <c r="T22" s="5">
        <f>IF($C$5="Average Customer", VLOOKUP(Criteria!$C18,data,10,FALSE),  VLOOKUP(Criteria!$C18,data,10,FALSE)*$C$6/1000)</f>
        <v>0.54360010000000003</v>
      </c>
      <c r="U22" s="35">
        <f>Criteria!G18</f>
        <v>1</v>
      </c>
    </row>
    <row r="23" spans="10:21">
      <c r="J23" s="31">
        <v>18</v>
      </c>
      <c r="K23" s="32">
        <f>IF($C$5="Average Customer", VLOOKUP(Criteria!C19,data,2,FALSE),  VLOOKUP(Criteria!C19,data,2,FALSE)*$C$6/1000)</f>
        <v>3.0259670000000001</v>
      </c>
      <c r="L23" s="32">
        <f>IF($C$5="Average Customer", VLOOKUP(Criteria!C19,data,3,FALSE),  VLOOKUP(Criteria!C19,data,3,FALSE)*$C$6/1000)</f>
        <v>2.2918270000000001</v>
      </c>
      <c r="M23" s="32">
        <f t="shared" si="1"/>
        <v>0.73414000000000001</v>
      </c>
      <c r="N23" s="33">
        <f t="shared" si="0"/>
        <v>0.2426133530207038</v>
      </c>
      <c r="O23" s="28">
        <f>VLOOKUP(Criteria!$C19,data,4,FALSE)</f>
        <v>98.16722</v>
      </c>
      <c r="P23" s="34">
        <f>IF($C$5="Average Customer", VLOOKUP(Criteria!C19,data,6,FALSE),  VLOOKUP(Criteria!C19,data,6,FALSE)*$C$6/1000)</f>
        <v>0.72324319999999997</v>
      </c>
      <c r="Q23" s="34">
        <f>IF($C$5="Average Customer", VLOOKUP(Criteria!$C19,data,7,FALSE),  VLOOKUP(Criteria!$C19,data,7,FALSE)*$C$6/1000)</f>
        <v>0.72968109999999997</v>
      </c>
      <c r="R23" s="34">
        <f>IF($C$5="Average Customer", VLOOKUP(Criteria!$C19,data,8,FALSE),  VLOOKUP(Criteria!$C19,data,8,FALSE)*$C$6/1000)</f>
        <v>0.73413989999999996</v>
      </c>
      <c r="S23" s="34">
        <f>IF($C$5="Average Customer", VLOOKUP(Criteria!$C19,data,9,FALSE),  VLOOKUP(Criteria!$C19,data,9,FALSE)*$C$6/1000)</f>
        <v>0.7385988</v>
      </c>
      <c r="T23" s="32">
        <f>IF($C$5="Average Customer", VLOOKUP(Criteria!$C19,data,10,FALSE),  VLOOKUP(Criteria!$C19,data,10,FALSE)*$C$6/1000)</f>
        <v>0.74503660000000005</v>
      </c>
      <c r="U23" s="35">
        <f>Criteria!G19</f>
        <v>1</v>
      </c>
    </row>
    <row r="24" spans="10:21">
      <c r="J24" s="31">
        <v>19</v>
      </c>
      <c r="K24" s="32">
        <f>IF($C$5="Average Customer", VLOOKUP(Criteria!C20,data,2,FALSE),  VLOOKUP(Criteria!C20,data,2,FALSE)*$C$6/1000)</f>
        <v>3.0173030000000001</v>
      </c>
      <c r="L24" s="32">
        <f>IF($C$5="Average Customer", VLOOKUP(Criteria!C20,data,3,FALSE),  VLOOKUP(Criteria!C20,data,3,FALSE)*$C$6/1000)</f>
        <v>3.118573</v>
      </c>
      <c r="M24" s="32">
        <f t="shared" si="1"/>
        <v>-0.10126999999999997</v>
      </c>
      <c r="N24" s="33">
        <f t="shared" si="0"/>
        <v>-3.3563085974461289E-2</v>
      </c>
      <c r="O24" s="28">
        <f>VLOOKUP(Criteria!$C20,data,4,FALSE)</f>
        <v>95.873260000000002</v>
      </c>
      <c r="P24" s="32">
        <f>IF($C$5="Average Customer", VLOOKUP(Criteria!C20,data,6,FALSE),  VLOOKUP(Criteria!C20,data,6,FALSE)*$C$6/1000)</f>
        <v>-0.11317729999999999</v>
      </c>
      <c r="Q24" s="32">
        <f>IF($C$5="Average Customer", VLOOKUP(Criteria!$C20,data,7,FALSE),  VLOOKUP(Criteria!$C20,data,7,FALSE)*$C$6/1000)</f>
        <v>-0.10614220000000001</v>
      </c>
      <c r="R24" s="32">
        <f>IF($C$5="Average Customer", VLOOKUP(Criteria!$C20,data,8,FALSE),  VLOOKUP(Criteria!$C20,data,8,FALSE)*$C$6/1000)</f>
        <v>-0.1012697</v>
      </c>
      <c r="S24" s="32">
        <f>IF($C$5="Average Customer", VLOOKUP(Criteria!$C20,data,9,FALSE),  VLOOKUP(Criteria!$C20,data,9,FALSE)*$C$6/1000)</f>
        <v>-9.6397300000000005E-2</v>
      </c>
      <c r="T24" s="32">
        <f>IF($C$5="Average Customer", VLOOKUP(Criteria!$C20,data,10,FALSE),  VLOOKUP(Criteria!$C20,data,10,FALSE)*$C$6/1000)</f>
        <v>-8.9362200000000003E-2</v>
      </c>
      <c r="U24" s="35">
        <f>Criteria!G20</f>
        <v>0</v>
      </c>
    </row>
    <row r="25" spans="10:21">
      <c r="J25" s="31">
        <v>20</v>
      </c>
      <c r="K25" s="32">
        <f>IF($C$5="Average Customer", VLOOKUP(Criteria!C21,data,2,FALSE),  VLOOKUP(Criteria!C21,data,2,FALSE)*$C$6/1000)</f>
        <v>2.7863479999999998</v>
      </c>
      <c r="L25" s="32">
        <f>IF($C$5="Average Customer", VLOOKUP(Criteria!C21,data,3,FALSE),  VLOOKUP(Criteria!C21,data,3,FALSE)*$C$6/1000)</f>
        <v>2.9396260000000001</v>
      </c>
      <c r="M25" s="32">
        <f t="shared" si="1"/>
        <v>-0.15327800000000025</v>
      </c>
      <c r="N25" s="33">
        <f t="shared" si="0"/>
        <v>-5.5010357643768923E-2</v>
      </c>
      <c r="O25" s="28">
        <f>VLOOKUP(Criteria!$C21,data,4,FALSE)</f>
        <v>90.526650000000004</v>
      </c>
      <c r="P25" s="32">
        <f>IF($C$5="Average Customer", VLOOKUP(Criteria!C21,data,6,FALSE),  VLOOKUP(Criteria!C21,data,6,FALSE)*$C$6/1000)</f>
        <v>-0.1648194</v>
      </c>
      <c r="Q25" s="32">
        <f>IF($C$5="Average Customer", VLOOKUP(Criteria!$C21,data,7,FALSE),  VLOOKUP(Criteria!$C21,data,7,FALSE)*$C$6/1000)</f>
        <v>-0.15800069999999999</v>
      </c>
      <c r="R25" s="32">
        <f>IF($C$5="Average Customer", VLOOKUP(Criteria!$C21,data,8,FALSE),  VLOOKUP(Criteria!$C21,data,8,FALSE)*$C$6/1000)</f>
        <v>-0.1532781</v>
      </c>
      <c r="S25" s="32">
        <f>IF($C$5="Average Customer", VLOOKUP(Criteria!$C21,data,9,FALSE),  VLOOKUP(Criteria!$C21,data,9,FALSE)*$C$6/1000)</f>
        <v>-0.14855550000000001</v>
      </c>
      <c r="T25" s="32">
        <f>IF($C$5="Average Customer", VLOOKUP(Criteria!$C21,data,10,FALSE),  VLOOKUP(Criteria!$C21,data,10,FALSE)*$C$6/1000)</f>
        <v>-0.1417368</v>
      </c>
      <c r="U25" s="35">
        <f>Criteria!G21</f>
        <v>0</v>
      </c>
    </row>
    <row r="26" spans="10:21">
      <c r="J26" s="23">
        <v>21</v>
      </c>
      <c r="K26" s="32">
        <f>IF($C$5="Average Customer", VLOOKUP(Criteria!C22,data,2,FALSE),  VLOOKUP(Criteria!C22,data,2,FALSE)*$C$6/1000)</f>
        <v>2.515482</v>
      </c>
      <c r="L26" s="32">
        <f>IF($C$5="Average Customer", VLOOKUP(Criteria!C22,data,3,FALSE),  VLOOKUP(Criteria!C22,data,3,FALSE)*$C$6/1000)</f>
        <v>2.5122170000000001</v>
      </c>
      <c r="M26" s="5">
        <f t="shared" si="1"/>
        <v>3.2649999999998514E-3</v>
      </c>
      <c r="N26" s="6">
        <f t="shared" si="0"/>
        <v>1.2979619810437328E-3</v>
      </c>
      <c r="O26" s="28">
        <f>VLOOKUP(Criteria!$C22,data,4,FALSE)</f>
        <v>84.558130000000006</v>
      </c>
      <c r="P26" s="32">
        <f>IF($C$5="Average Customer", VLOOKUP(Criteria!C22,data,6,FALSE),  VLOOKUP(Criteria!C22,data,6,FALSE)*$C$6/1000)</f>
        <v>-7.404E-3</v>
      </c>
      <c r="Q26" s="32">
        <f>IF($C$5="Average Customer", VLOOKUP(Criteria!$C22,data,7,FALSE),  VLOOKUP(Criteria!$C22,data,7,FALSE)*$C$6/1000)</f>
        <v>-1.1007E-3</v>
      </c>
      <c r="R26" s="32">
        <f>IF($C$5="Average Customer", VLOOKUP(Criteria!$C22,data,8,FALSE),  VLOOKUP(Criteria!$C22,data,8,FALSE)*$C$6/1000)</f>
        <v>3.2648999999999998E-3</v>
      </c>
      <c r="S26" s="32">
        <f>IF($C$5="Average Customer", VLOOKUP(Criteria!$C22,data,9,FALSE),  VLOOKUP(Criteria!$C22,data,9,FALSE)*$C$6/1000)</f>
        <v>7.6305000000000001E-3</v>
      </c>
      <c r="T26" s="32">
        <f>IF($C$5="Average Customer", VLOOKUP(Criteria!$C22,data,10,FALSE),  VLOOKUP(Criteria!$C22,data,10,FALSE)*$C$6/1000)</f>
        <v>1.39338E-2</v>
      </c>
      <c r="U26" s="35">
        <f>Criteria!G22</f>
        <v>0</v>
      </c>
    </row>
    <row r="27" spans="10:21">
      <c r="J27" s="23">
        <v>22</v>
      </c>
      <c r="K27" s="32">
        <f>IF($C$5="Average Customer", VLOOKUP(Criteria!C23,data,2,FALSE),  VLOOKUP(Criteria!C23,data,2,FALSE)*$C$6/1000)</f>
        <v>2.1993429999999998</v>
      </c>
      <c r="L27" s="32">
        <f>IF($C$5="Average Customer", VLOOKUP(Criteria!C23,data,3,FALSE),  VLOOKUP(Criteria!C23,data,3,FALSE)*$C$6/1000)</f>
        <v>2.1367850000000002</v>
      </c>
      <c r="M27" s="5">
        <f t="shared" si="1"/>
        <v>6.2557999999999669E-2</v>
      </c>
      <c r="N27" s="6">
        <f t="shared" si="0"/>
        <v>2.8443948942934175E-2</v>
      </c>
      <c r="O27" s="28">
        <f>VLOOKUP(Criteria!$C23,data,4,FALSE)</f>
        <v>80.551349999999999</v>
      </c>
      <c r="P27" s="32">
        <f>IF($C$5="Average Customer", VLOOKUP(Criteria!C23,data,6,FALSE),  VLOOKUP(Criteria!C23,data,6,FALSE)*$C$6/1000)</f>
        <v>5.2768299999999997E-2</v>
      </c>
      <c r="Q27" s="32">
        <f>IF($C$5="Average Customer", VLOOKUP(Criteria!$C23,data,7,FALSE),  VLOOKUP(Criteria!$C23,data,7,FALSE)*$C$6/1000)</f>
        <v>5.8552399999999998E-2</v>
      </c>
      <c r="R27" s="32">
        <f>IF($C$5="Average Customer", VLOOKUP(Criteria!$C23,data,8,FALSE),  VLOOKUP(Criteria!$C23,data,8,FALSE)*$C$6/1000)</f>
        <v>6.25584E-2</v>
      </c>
      <c r="S27" s="32">
        <f>IF($C$5="Average Customer", VLOOKUP(Criteria!$C23,data,9,FALSE),  VLOOKUP(Criteria!$C23,data,9,FALSE)*$C$6/1000)</f>
        <v>6.6564499999999999E-2</v>
      </c>
      <c r="T27" s="32">
        <f>IF($C$5="Average Customer", VLOOKUP(Criteria!$C23,data,10,FALSE),  VLOOKUP(Criteria!$C23,data,10,FALSE)*$C$6/1000)</f>
        <v>7.2348499999999996E-2</v>
      </c>
      <c r="U27" s="35">
        <f>Criteria!G23</f>
        <v>0</v>
      </c>
    </row>
    <row r="28" spans="10:21">
      <c r="J28" s="23">
        <v>23</v>
      </c>
      <c r="K28" s="32">
        <f>IF($C$5="Average Customer", VLOOKUP(Criteria!C24,data,2,FALSE),  VLOOKUP(Criteria!C24,data,2,FALSE)*$C$6/1000)</f>
        <v>1.7557769999999999</v>
      </c>
      <c r="L28" s="32">
        <f>IF($C$5="Average Customer", VLOOKUP(Criteria!C24,data,3,FALSE),  VLOOKUP(Criteria!C24,data,3,FALSE)*$C$6/1000)</f>
        <v>1.715157</v>
      </c>
      <c r="M28" s="5">
        <f t="shared" si="1"/>
        <v>4.0619999999999878E-2</v>
      </c>
      <c r="N28" s="6">
        <f t="shared" si="0"/>
        <v>2.3135056445095181E-2</v>
      </c>
      <c r="O28" s="28">
        <f>VLOOKUP(Criteria!$C24,data,4,FALSE)</f>
        <v>76.984660000000005</v>
      </c>
      <c r="P28" s="32">
        <f>IF($C$5="Average Customer", VLOOKUP(Criteria!C24,data,6,FALSE),  VLOOKUP(Criteria!C24,data,6,FALSE)*$C$6/1000)</f>
        <v>3.19966E-2</v>
      </c>
      <c r="Q28" s="32">
        <f>IF($C$5="Average Customer", VLOOKUP(Criteria!$C24,data,7,FALSE),  VLOOKUP(Criteria!$C24,data,7,FALSE)*$C$6/1000)</f>
        <v>3.7091399999999997E-2</v>
      </c>
      <c r="R28" s="32">
        <f>IF($C$5="Average Customer", VLOOKUP(Criteria!$C24,data,8,FALSE),  VLOOKUP(Criteria!$C24,data,8,FALSE)*$C$6/1000)</f>
        <v>4.0620000000000003E-2</v>
      </c>
      <c r="S28" s="32">
        <f>IF($C$5="Average Customer", VLOOKUP(Criteria!$C24,data,9,FALSE),  VLOOKUP(Criteria!$C24,data,9,FALSE)*$C$6/1000)</f>
        <v>4.4148600000000003E-2</v>
      </c>
      <c r="T28" s="32">
        <f>IF($C$5="Average Customer", VLOOKUP(Criteria!$C24,data,10,FALSE),  VLOOKUP(Criteria!$C24,data,10,FALSE)*$C$6/1000)</f>
        <v>4.9243299999999997E-2</v>
      </c>
      <c r="U28" s="35">
        <f>Criteria!G24</f>
        <v>0</v>
      </c>
    </row>
    <row r="29" spans="10:21">
      <c r="J29" s="23">
        <v>24</v>
      </c>
      <c r="K29" s="32">
        <f>IF($C$5="Average Customer", VLOOKUP(Criteria!C25,data,2,FALSE),  VLOOKUP(Criteria!C25,data,2,FALSE)*$C$6/1000)</f>
        <v>1.3735310000000001</v>
      </c>
      <c r="L29" s="32">
        <f>IF($C$5="Average Customer", VLOOKUP(Criteria!C25,data,3,FALSE),  VLOOKUP(Criteria!C25,data,3,FALSE)*$C$6/1000)</f>
        <v>1.348913</v>
      </c>
      <c r="M29" s="5">
        <f t="shared" si="1"/>
        <v>2.4618000000000029E-2</v>
      </c>
      <c r="N29" s="6">
        <f t="shared" si="0"/>
        <v>1.7923148440042509E-2</v>
      </c>
      <c r="O29" s="28">
        <f>VLOOKUP(Criteria!$C25,data,4,FALSE)</f>
        <v>73.788200000000003</v>
      </c>
      <c r="P29" s="32">
        <f>IF($C$5="Average Customer", VLOOKUP(Criteria!C25,data,6,FALSE),  VLOOKUP(Criteria!C25,data,6,FALSE)*$C$6/1000)</f>
        <v>1.7213200000000001E-2</v>
      </c>
      <c r="Q29" s="32">
        <f>IF($C$5="Average Customer", VLOOKUP(Criteria!$C25,data,7,FALSE),  VLOOKUP(Criteria!$C25,data,7,FALSE)*$C$6/1000)</f>
        <v>2.1587800000000001E-2</v>
      </c>
      <c r="R29" s="32">
        <f>IF($C$5="Average Customer", VLOOKUP(Criteria!$C25,data,8,FALSE),  VLOOKUP(Criteria!$C25,data,8,FALSE)*$C$6/1000)</f>
        <v>2.4617699999999999E-2</v>
      </c>
      <c r="S29" s="32">
        <f>IF($C$5="Average Customer", VLOOKUP(Criteria!$C25,data,9,FALSE),  VLOOKUP(Criteria!$C25,data,9,FALSE)*$C$6/1000)</f>
        <v>2.7647499999999998E-2</v>
      </c>
      <c r="T29" s="32">
        <f>IF($C$5="Average Customer", VLOOKUP(Criteria!$C25,data,10,FALSE),  VLOOKUP(Criteria!$C25,data,10,FALSE)*$C$6/1000)</f>
        <v>3.2022200000000001E-2</v>
      </c>
      <c r="U29" s="35">
        <f>Criteria!G25</f>
        <v>0</v>
      </c>
    </row>
    <row r="31" spans="10:21">
      <c r="M31" s="10"/>
    </row>
    <row r="32" spans="10:21">
      <c r="L32" s="11"/>
    </row>
    <row r="33" spans="11:11">
      <c r="K33" s="24"/>
    </row>
  </sheetData>
  <protectedRanges>
    <protectedRange password="DD26" sqref="J3:N5 C6 J6:O29 P6:P21 Q6:T29" name="Range3_1"/>
  </protectedRanges>
  <dataConsolidate/>
  <mergeCells count="7">
    <mergeCell ref="P3:T4"/>
    <mergeCell ref="J3:J5"/>
    <mergeCell ref="O3:O4"/>
    <mergeCell ref="K3:K4"/>
    <mergeCell ref="L3:L4"/>
    <mergeCell ref="M3:M4"/>
    <mergeCell ref="N3:N4"/>
  </mergeCells>
  <conditionalFormatting sqref="J21:T21">
    <cfRule type="expression" dxfId="4" priority="6">
      <formula>$U$21=1</formula>
    </cfRule>
  </conditionalFormatting>
  <conditionalFormatting sqref="J22:T22">
    <cfRule type="expression" dxfId="3" priority="5">
      <formula>$U$22=1</formula>
    </cfRule>
  </conditionalFormatting>
  <conditionalFormatting sqref="J23:T23">
    <cfRule type="expression" dxfId="2" priority="4">
      <formula>$U$23=1</formula>
    </cfRule>
  </conditionalFormatting>
  <conditionalFormatting sqref="J24:T24 K25:L29 P25:T29">
    <cfRule type="expression" dxfId="1" priority="3">
      <formula>$U$24=1</formula>
    </cfRule>
  </conditionalFormatting>
  <conditionalFormatting sqref="J20:T20">
    <cfRule type="expression" dxfId="0" priority="7">
      <formula>$U$20=1</formula>
    </cfRule>
  </conditionalFormatting>
  <dataValidations count="3">
    <dataValidation type="list" allowBlank="1" showInputMessage="1" showErrorMessage="1" sqref="C4">
      <formula1>date</formula1>
    </dataValidation>
    <dataValidation type="list" allowBlank="1" showInputMessage="1" showErrorMessage="1" sqref="C3">
      <formula1>lca</formula1>
    </dataValidation>
    <dataValidation type="list" allowBlank="1" showInputMessage="1" showErrorMessage="1" sqref="C5">
      <formula1>type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3456"/>
  <sheetViews>
    <sheetView workbookViewId="0">
      <selection activeCell="E1" sqref="E1:Q2497"/>
    </sheetView>
  </sheetViews>
  <sheetFormatPr defaultRowHeight="15"/>
  <cols>
    <col min="2" max="2" width="24.7109375" bestFit="1" customWidth="1"/>
    <col min="4" max="4" width="50" customWidth="1"/>
    <col min="5" max="5" width="10" style="21" bestFit="1" customWidth="1"/>
  </cols>
  <sheetData>
    <row r="1" spans="1:27">
      <c r="A1" t="s">
        <v>2</v>
      </c>
      <c r="B1" t="s">
        <v>1</v>
      </c>
      <c r="C1" t="s">
        <v>0</v>
      </c>
      <c r="E1" t="s">
        <v>38</v>
      </c>
      <c r="F1" s="21" t="s">
        <v>39</v>
      </c>
      <c r="G1" t="s">
        <v>22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21</v>
      </c>
      <c r="O1" t="s">
        <v>48</v>
      </c>
      <c r="P1" t="s">
        <v>47</v>
      </c>
      <c r="Q1" t="s">
        <v>55</v>
      </c>
    </row>
    <row r="2" spans="1:27">
      <c r="A2" t="s">
        <v>19</v>
      </c>
      <c r="B2" s="1" t="s">
        <v>51</v>
      </c>
      <c r="C2">
        <v>1</v>
      </c>
      <c r="D2" t="str">
        <f t="shared" ref="D2:D65" si="0">CONCATENATE(A2,B2,C2)</f>
        <v>AllAverage Two-Hour Event1</v>
      </c>
      <c r="E2">
        <v>0.85213589999999995</v>
      </c>
      <c r="F2" s="21">
        <v>0.85765150000000001</v>
      </c>
      <c r="G2">
        <v>69.91404</v>
      </c>
      <c r="H2">
        <v>-5.5155999999999998E-3</v>
      </c>
      <c r="I2">
        <v>-8.9198999999999997E-3</v>
      </c>
      <c r="J2">
        <v>-6.9086E-3</v>
      </c>
      <c r="K2">
        <v>-5.5155999999999998E-3</v>
      </c>
      <c r="L2">
        <v>-4.1225999999999997E-3</v>
      </c>
      <c r="M2">
        <v>-2.1113999999999998E-3</v>
      </c>
      <c r="N2" s="29">
        <v>122698</v>
      </c>
      <c r="O2">
        <v>4</v>
      </c>
      <c r="P2">
        <v>6</v>
      </c>
      <c r="Q2">
        <v>0</v>
      </c>
      <c r="S2" s="1"/>
    </row>
    <row r="3" spans="1:27">
      <c r="A3" t="s">
        <v>19</v>
      </c>
      <c r="B3" s="1" t="s">
        <v>51</v>
      </c>
      <c r="C3">
        <v>2</v>
      </c>
      <c r="D3" t="str">
        <f t="shared" si="0"/>
        <v>AllAverage Two-Hour Event2</v>
      </c>
      <c r="E3">
        <v>0.71382219999999996</v>
      </c>
      <c r="F3" s="21">
        <v>0.71576169999999995</v>
      </c>
      <c r="G3">
        <v>68.388310000000004</v>
      </c>
      <c r="H3">
        <v>-1.9394E-3</v>
      </c>
      <c r="I3">
        <v>-4.8488999999999997E-3</v>
      </c>
      <c r="J3">
        <v>-3.1299000000000001E-3</v>
      </c>
      <c r="K3">
        <v>-1.9394E-3</v>
      </c>
      <c r="L3">
        <v>-7.4890000000000004E-4</v>
      </c>
      <c r="M3">
        <v>9.7000000000000005E-4</v>
      </c>
      <c r="N3" s="29">
        <v>122698</v>
      </c>
      <c r="O3">
        <v>4</v>
      </c>
      <c r="P3">
        <v>6</v>
      </c>
      <c r="Q3">
        <v>0</v>
      </c>
      <c r="S3" s="1"/>
    </row>
    <row r="4" spans="1:27">
      <c r="A4" t="s">
        <v>19</v>
      </c>
      <c r="B4" s="1" t="s">
        <v>51</v>
      </c>
      <c r="C4">
        <v>3</v>
      </c>
      <c r="D4" t="str">
        <f t="shared" si="0"/>
        <v>AllAverage Two-Hour Event3</v>
      </c>
      <c r="E4">
        <v>0.63982700000000003</v>
      </c>
      <c r="F4" s="21">
        <v>0.64033309999999999</v>
      </c>
      <c r="G4">
        <v>66.953450000000004</v>
      </c>
      <c r="H4">
        <v>-5.061E-4</v>
      </c>
      <c r="I4">
        <v>-3.0544000000000001E-3</v>
      </c>
      <c r="J4">
        <v>-1.5489E-3</v>
      </c>
      <c r="K4">
        <v>-5.061E-4</v>
      </c>
      <c r="L4">
        <v>5.3669999999999998E-4</v>
      </c>
      <c r="M4">
        <v>2.0422000000000001E-3</v>
      </c>
      <c r="N4" s="29">
        <v>122698</v>
      </c>
      <c r="O4">
        <v>4</v>
      </c>
      <c r="P4">
        <v>6</v>
      </c>
      <c r="Q4">
        <v>0</v>
      </c>
      <c r="S4" s="1"/>
    </row>
    <row r="5" spans="1:27">
      <c r="A5" t="s">
        <v>19</v>
      </c>
      <c r="B5" s="1" t="s">
        <v>51</v>
      </c>
      <c r="C5">
        <v>4</v>
      </c>
      <c r="D5" t="str">
        <f t="shared" si="0"/>
        <v>AllAverage Two-Hour Event4</v>
      </c>
      <c r="E5">
        <v>0.59852240000000001</v>
      </c>
      <c r="F5" s="21">
        <v>0.59837879999999999</v>
      </c>
      <c r="G5">
        <v>65.75412</v>
      </c>
      <c r="H5" s="25">
        <v>1.4359999999999999E-4</v>
      </c>
      <c r="I5">
        <v>-2.1737000000000002E-3</v>
      </c>
      <c r="J5">
        <v>-8.0460000000000004E-4</v>
      </c>
      <c r="K5" s="25">
        <v>1.4359999999999999E-4</v>
      </c>
      <c r="L5">
        <v>1.0918E-3</v>
      </c>
      <c r="M5">
        <v>2.4608999999999998E-3</v>
      </c>
      <c r="N5" s="29">
        <v>122698</v>
      </c>
      <c r="O5">
        <v>4</v>
      </c>
      <c r="P5">
        <v>6</v>
      </c>
      <c r="Q5">
        <v>0</v>
      </c>
      <c r="S5" s="1"/>
    </row>
    <row r="6" spans="1:27">
      <c r="A6" t="s">
        <v>19</v>
      </c>
      <c r="B6" s="1" t="s">
        <v>51</v>
      </c>
      <c r="C6" s="30">
        <v>5</v>
      </c>
      <c r="D6" t="str">
        <f t="shared" si="0"/>
        <v>AllAverage Two-Hour Event5</v>
      </c>
      <c r="E6">
        <v>0.58605050000000003</v>
      </c>
      <c r="F6" s="21">
        <v>0.58611849999999999</v>
      </c>
      <c r="G6">
        <v>64.444599999999994</v>
      </c>
      <c r="H6">
        <v>-6.7999999999999999E-5</v>
      </c>
      <c r="I6">
        <v>-2.2770999999999998E-3</v>
      </c>
      <c r="J6">
        <v>-9.7190000000000004E-4</v>
      </c>
      <c r="K6">
        <v>-6.7999999999999999E-5</v>
      </c>
      <c r="L6">
        <v>8.3589999999999999E-4</v>
      </c>
      <c r="M6">
        <v>2.1410000000000001E-3</v>
      </c>
      <c r="N6" s="29">
        <v>122698</v>
      </c>
      <c r="O6">
        <v>4</v>
      </c>
      <c r="P6">
        <v>6</v>
      </c>
      <c r="Q6">
        <v>0</v>
      </c>
      <c r="S6" s="1"/>
    </row>
    <row r="7" spans="1:27">
      <c r="A7" t="s">
        <v>19</v>
      </c>
      <c r="B7" s="1" t="s">
        <v>51</v>
      </c>
      <c r="C7">
        <v>6</v>
      </c>
      <c r="D7" t="str">
        <f t="shared" si="0"/>
        <v>AllAverage Two-Hour Event6</v>
      </c>
      <c r="E7">
        <v>0.61185239999999996</v>
      </c>
      <c r="F7" s="21">
        <v>0.61164280000000004</v>
      </c>
      <c r="G7">
        <v>63.50206</v>
      </c>
      <c r="H7">
        <v>2.096E-4</v>
      </c>
      <c r="I7">
        <v>-2.0438000000000001E-3</v>
      </c>
      <c r="J7">
        <v>-7.1250000000000003E-4</v>
      </c>
      <c r="K7">
        <v>2.096E-4</v>
      </c>
      <c r="L7">
        <v>1.1316E-3</v>
      </c>
      <c r="M7">
        <v>2.4629999999999999E-3</v>
      </c>
      <c r="N7" s="29">
        <v>122698</v>
      </c>
      <c r="O7">
        <v>4</v>
      </c>
      <c r="P7">
        <v>6</v>
      </c>
      <c r="Q7">
        <v>0</v>
      </c>
      <c r="S7" s="1"/>
    </row>
    <row r="8" spans="1:27">
      <c r="A8" t="s">
        <v>19</v>
      </c>
      <c r="B8" s="1" t="s">
        <v>51</v>
      </c>
      <c r="C8">
        <v>7</v>
      </c>
      <c r="D8" t="str">
        <f t="shared" si="0"/>
        <v>AllAverage Two-Hour Event7</v>
      </c>
      <c r="E8">
        <v>0.69192399999999998</v>
      </c>
      <c r="F8" s="21">
        <v>0.69070830000000005</v>
      </c>
      <c r="G8">
        <v>63.237189999999998</v>
      </c>
      <c r="H8">
        <v>1.2156000000000001E-3</v>
      </c>
      <c r="I8">
        <v>-1.2932E-3</v>
      </c>
      <c r="J8">
        <v>1.8900000000000001E-4</v>
      </c>
      <c r="K8">
        <v>1.2156000000000001E-3</v>
      </c>
      <c r="L8">
        <v>2.2422000000000002E-3</v>
      </c>
      <c r="M8">
        <v>3.7244999999999999E-3</v>
      </c>
      <c r="N8" s="29">
        <v>122698</v>
      </c>
      <c r="O8">
        <v>4</v>
      </c>
      <c r="P8">
        <v>6</v>
      </c>
      <c r="Q8">
        <v>0</v>
      </c>
      <c r="S8" s="1"/>
      <c r="Z8" s="25"/>
      <c r="AA8" s="25"/>
    </row>
    <row r="9" spans="1:27">
      <c r="A9" t="s">
        <v>19</v>
      </c>
      <c r="B9" s="1" t="s">
        <v>51</v>
      </c>
      <c r="C9">
        <v>8</v>
      </c>
      <c r="D9" t="str">
        <f t="shared" si="0"/>
        <v>AllAverage Two-Hour Event8</v>
      </c>
      <c r="E9">
        <v>0.7727446</v>
      </c>
      <c r="F9" s="21">
        <v>0.77166970000000001</v>
      </c>
      <c r="G9">
        <v>64.605909999999994</v>
      </c>
      <c r="H9">
        <v>1.0748999999999999E-3</v>
      </c>
      <c r="I9">
        <v>-1.7139E-3</v>
      </c>
      <c r="J9">
        <v>-6.6199999999999996E-5</v>
      </c>
      <c r="K9">
        <v>1.0748999999999999E-3</v>
      </c>
      <c r="L9">
        <v>2.2160999999999999E-3</v>
      </c>
      <c r="M9">
        <v>3.8636999999999999E-3</v>
      </c>
      <c r="N9" s="29">
        <v>122698</v>
      </c>
      <c r="O9">
        <v>4</v>
      </c>
      <c r="P9">
        <v>6</v>
      </c>
      <c r="Q9">
        <v>0</v>
      </c>
      <c r="S9" s="1"/>
    </row>
    <row r="10" spans="1:27">
      <c r="A10" t="s">
        <v>19</v>
      </c>
      <c r="B10" s="1" t="s">
        <v>51</v>
      </c>
      <c r="C10">
        <v>9</v>
      </c>
      <c r="D10" t="str">
        <f t="shared" si="0"/>
        <v>AllAverage Two-Hour Event9</v>
      </c>
      <c r="E10">
        <v>0.81245849999999997</v>
      </c>
      <c r="F10" s="21">
        <v>0.81244550000000004</v>
      </c>
      <c r="G10">
        <v>67.768299999999996</v>
      </c>
      <c r="H10">
        <v>1.2999999999999999E-5</v>
      </c>
      <c r="I10">
        <v>-3.078E-3</v>
      </c>
      <c r="J10">
        <v>-1.2518E-3</v>
      </c>
      <c r="K10">
        <v>1.2999999999999999E-5</v>
      </c>
      <c r="L10">
        <v>1.2777999999999999E-3</v>
      </c>
      <c r="M10">
        <v>3.104E-3</v>
      </c>
      <c r="N10" s="29">
        <v>122698</v>
      </c>
      <c r="O10">
        <v>4</v>
      </c>
      <c r="P10">
        <v>6</v>
      </c>
      <c r="Q10">
        <v>0</v>
      </c>
      <c r="S10" s="1"/>
    </row>
    <row r="11" spans="1:27">
      <c r="A11" t="s">
        <v>19</v>
      </c>
      <c r="B11" s="1" t="s">
        <v>51</v>
      </c>
      <c r="C11">
        <v>10</v>
      </c>
      <c r="D11" t="str">
        <f t="shared" si="0"/>
        <v>AllAverage Two-Hour Event10</v>
      </c>
      <c r="E11">
        <v>0.86155839999999995</v>
      </c>
      <c r="F11" s="21">
        <v>0.86130430000000002</v>
      </c>
      <c r="G11">
        <v>72.395290000000003</v>
      </c>
      <c r="H11">
        <v>2.541E-4</v>
      </c>
      <c r="I11">
        <v>-3.2996000000000002E-3</v>
      </c>
      <c r="J11">
        <v>-1.2001E-3</v>
      </c>
      <c r="K11">
        <v>2.541E-4</v>
      </c>
      <c r="L11">
        <v>1.7082E-3</v>
      </c>
      <c r="M11">
        <v>3.8078000000000001E-3</v>
      </c>
      <c r="N11" s="29">
        <v>122698</v>
      </c>
      <c r="O11">
        <v>4</v>
      </c>
      <c r="P11">
        <v>6</v>
      </c>
      <c r="Q11">
        <v>0</v>
      </c>
      <c r="S11" s="1"/>
    </row>
    <row r="12" spans="1:27">
      <c r="A12" t="s">
        <v>19</v>
      </c>
      <c r="B12" s="1" t="s">
        <v>51</v>
      </c>
      <c r="C12">
        <v>11</v>
      </c>
      <c r="D12" t="str">
        <f t="shared" si="0"/>
        <v>AllAverage Two-Hour Event11</v>
      </c>
      <c r="E12">
        <v>0.94541319999999995</v>
      </c>
      <c r="F12" s="21">
        <v>0.94796499999999995</v>
      </c>
      <c r="G12">
        <v>77.293409999999994</v>
      </c>
      <c r="H12">
        <v>-2.5517000000000001E-3</v>
      </c>
      <c r="I12">
        <v>-6.6749000000000001E-3</v>
      </c>
      <c r="J12">
        <v>-4.2389000000000003E-3</v>
      </c>
      <c r="K12">
        <v>-2.5517000000000001E-3</v>
      </c>
      <c r="L12">
        <v>-8.6459999999999998E-4</v>
      </c>
      <c r="M12">
        <v>1.5713999999999999E-3</v>
      </c>
      <c r="N12" s="29">
        <v>122698</v>
      </c>
      <c r="O12">
        <v>4</v>
      </c>
      <c r="P12">
        <v>6</v>
      </c>
      <c r="Q12">
        <v>0</v>
      </c>
      <c r="S12" s="1"/>
    </row>
    <row r="13" spans="1:27">
      <c r="A13" t="s">
        <v>19</v>
      </c>
      <c r="B13" s="1" t="s">
        <v>51</v>
      </c>
      <c r="C13">
        <v>12</v>
      </c>
      <c r="D13" t="str">
        <f t="shared" si="0"/>
        <v>AllAverage Two-Hour Event12</v>
      </c>
      <c r="E13">
        <v>1.0688660000000001</v>
      </c>
      <c r="F13" s="21">
        <v>1.0697159999999999</v>
      </c>
      <c r="G13">
        <v>81.804850000000002</v>
      </c>
      <c r="H13">
        <v>-8.4999999999999995E-4</v>
      </c>
      <c r="I13">
        <v>-5.6327E-3</v>
      </c>
      <c r="J13">
        <v>-2.807E-3</v>
      </c>
      <c r="K13">
        <v>-8.4999999999999995E-4</v>
      </c>
      <c r="L13">
        <v>1.1071E-3</v>
      </c>
      <c r="M13">
        <v>3.9328000000000002E-3</v>
      </c>
      <c r="N13" s="29">
        <v>122698</v>
      </c>
      <c r="O13">
        <v>4</v>
      </c>
      <c r="P13">
        <v>6</v>
      </c>
      <c r="Q13">
        <v>0</v>
      </c>
      <c r="S13" s="1"/>
    </row>
    <row r="14" spans="1:27">
      <c r="A14" t="s">
        <v>19</v>
      </c>
      <c r="B14" s="1" t="s">
        <v>51</v>
      </c>
      <c r="C14">
        <v>13</v>
      </c>
      <c r="D14" t="str">
        <f t="shared" si="0"/>
        <v>AllAverage Two-Hour Event13</v>
      </c>
      <c r="E14">
        <v>1.240588</v>
      </c>
      <c r="F14" s="21">
        <v>1.243657</v>
      </c>
      <c r="G14">
        <v>85.682069999999996</v>
      </c>
      <c r="H14">
        <v>-3.0699E-3</v>
      </c>
      <c r="I14">
        <v>-8.5690999999999996E-3</v>
      </c>
      <c r="J14">
        <v>-5.3201000000000003E-3</v>
      </c>
      <c r="K14">
        <v>-3.0699E-3</v>
      </c>
      <c r="L14">
        <v>-8.1959999999999997E-4</v>
      </c>
      <c r="M14">
        <v>2.4293000000000001E-3</v>
      </c>
      <c r="N14" s="29">
        <v>122698</v>
      </c>
      <c r="O14">
        <v>4</v>
      </c>
      <c r="P14">
        <v>6</v>
      </c>
      <c r="Q14">
        <v>0</v>
      </c>
      <c r="S14" s="1"/>
    </row>
    <row r="15" spans="1:27">
      <c r="A15" t="s">
        <v>19</v>
      </c>
      <c r="B15" s="1" t="s">
        <v>51</v>
      </c>
      <c r="C15">
        <v>14</v>
      </c>
      <c r="D15" t="str">
        <f t="shared" si="0"/>
        <v>AllAverage Two-Hour Event14</v>
      </c>
      <c r="E15">
        <v>1.446968</v>
      </c>
      <c r="F15" s="21">
        <v>1.449468</v>
      </c>
      <c r="G15">
        <v>89.119119999999995</v>
      </c>
      <c r="H15">
        <v>-2.4995999999999998E-3</v>
      </c>
      <c r="I15">
        <v>-8.7078999999999993E-3</v>
      </c>
      <c r="J15">
        <v>-5.0400000000000002E-3</v>
      </c>
      <c r="K15">
        <v>-2.4995999999999998E-3</v>
      </c>
      <c r="L15">
        <v>4.0800000000000002E-5</v>
      </c>
      <c r="M15">
        <v>3.7087999999999999E-3</v>
      </c>
      <c r="N15" s="29">
        <v>122698</v>
      </c>
      <c r="O15">
        <v>4</v>
      </c>
      <c r="P15">
        <v>6</v>
      </c>
      <c r="Q15">
        <v>0</v>
      </c>
      <c r="S15" s="1"/>
    </row>
    <row r="16" spans="1:27">
      <c r="A16" t="s">
        <v>19</v>
      </c>
      <c r="B16" s="1" t="s">
        <v>51</v>
      </c>
      <c r="C16">
        <v>15</v>
      </c>
      <c r="D16" t="str">
        <f t="shared" si="0"/>
        <v>AllAverage Two-Hour Event15</v>
      </c>
      <c r="E16">
        <v>1.683627</v>
      </c>
      <c r="F16" s="21">
        <v>1.687125</v>
      </c>
      <c r="G16">
        <v>91.737380000000002</v>
      </c>
      <c r="H16">
        <v>-3.4971999999999998E-3</v>
      </c>
      <c r="I16">
        <v>-1.0313299999999999E-2</v>
      </c>
      <c r="J16">
        <v>-6.2862999999999999E-3</v>
      </c>
      <c r="K16">
        <v>-3.4971999999999998E-3</v>
      </c>
      <c r="L16">
        <v>-7.0810000000000003E-4</v>
      </c>
      <c r="M16">
        <v>3.3189000000000001E-3</v>
      </c>
      <c r="N16" s="29">
        <v>122698</v>
      </c>
      <c r="O16">
        <v>4</v>
      </c>
      <c r="P16">
        <v>6</v>
      </c>
      <c r="Q16">
        <v>0</v>
      </c>
      <c r="S16" s="1"/>
    </row>
    <row r="17" spans="1:19">
      <c r="A17" t="s">
        <v>19</v>
      </c>
      <c r="B17" s="1" t="s">
        <v>51</v>
      </c>
      <c r="C17">
        <v>16</v>
      </c>
      <c r="D17" t="str">
        <f t="shared" si="0"/>
        <v>AllAverage Two-Hour Event16</v>
      </c>
      <c r="E17">
        <v>1.948388</v>
      </c>
      <c r="F17" s="21">
        <v>1.895008</v>
      </c>
      <c r="G17">
        <v>93.686239999999998</v>
      </c>
      <c r="H17">
        <v>5.33794E-2</v>
      </c>
      <c r="I17">
        <v>4.6144200000000003E-2</v>
      </c>
      <c r="J17">
        <v>5.04188E-2</v>
      </c>
      <c r="K17">
        <v>5.33794E-2</v>
      </c>
      <c r="L17">
        <v>5.6340000000000001E-2</v>
      </c>
      <c r="M17">
        <v>6.0614599999999998E-2</v>
      </c>
      <c r="N17" s="29">
        <v>122698</v>
      </c>
      <c r="O17">
        <v>4</v>
      </c>
      <c r="P17">
        <v>6</v>
      </c>
      <c r="Q17">
        <v>0</v>
      </c>
      <c r="S17" s="1"/>
    </row>
    <row r="18" spans="1:19">
      <c r="A18" t="s">
        <v>19</v>
      </c>
      <c r="B18" s="1" t="s">
        <v>51</v>
      </c>
      <c r="C18">
        <v>17</v>
      </c>
      <c r="D18" t="str">
        <f t="shared" si="0"/>
        <v>AllAverage Two-Hour Event17</v>
      </c>
      <c r="E18">
        <v>2.1956630000000001</v>
      </c>
      <c r="F18" s="21">
        <v>1.7320279999999999</v>
      </c>
      <c r="G18">
        <v>94.600830000000002</v>
      </c>
      <c r="H18">
        <v>0.46363500000000002</v>
      </c>
      <c r="I18">
        <v>0.4572369</v>
      </c>
      <c r="J18">
        <v>0.46101690000000001</v>
      </c>
      <c r="K18">
        <v>0.46363500000000002</v>
      </c>
      <c r="L18">
        <v>0.46625299999999997</v>
      </c>
      <c r="M18">
        <v>0.47003299999999998</v>
      </c>
      <c r="N18" s="29">
        <v>122698</v>
      </c>
      <c r="O18">
        <v>4</v>
      </c>
      <c r="P18">
        <v>6</v>
      </c>
      <c r="Q18">
        <v>0</v>
      </c>
      <c r="S18" s="1"/>
    </row>
    <row r="19" spans="1:19">
      <c r="A19" t="s">
        <v>19</v>
      </c>
      <c r="B19" s="1" t="s">
        <v>51</v>
      </c>
      <c r="C19">
        <v>18</v>
      </c>
      <c r="D19" t="str">
        <f t="shared" si="0"/>
        <v>AllAverage Two-Hour Event18</v>
      </c>
      <c r="E19">
        <v>2.3635980000000001</v>
      </c>
      <c r="F19" s="21">
        <v>1.942277</v>
      </c>
      <c r="G19">
        <v>94.042100000000005</v>
      </c>
      <c r="H19">
        <v>0.42132029999999998</v>
      </c>
      <c r="I19">
        <v>0.41505340000000002</v>
      </c>
      <c r="J19">
        <v>0.41875590000000001</v>
      </c>
      <c r="K19">
        <v>0.42132029999999998</v>
      </c>
      <c r="L19">
        <v>0.4238847</v>
      </c>
      <c r="M19">
        <v>0.4275872</v>
      </c>
      <c r="N19" s="29">
        <v>122698</v>
      </c>
      <c r="O19">
        <v>4</v>
      </c>
      <c r="P19">
        <v>6</v>
      </c>
      <c r="Q19">
        <v>0</v>
      </c>
      <c r="S19" s="1"/>
    </row>
    <row r="20" spans="1:19">
      <c r="A20" t="s">
        <v>19</v>
      </c>
      <c r="B20" s="1" t="s">
        <v>51</v>
      </c>
      <c r="C20">
        <v>19</v>
      </c>
      <c r="D20" t="str">
        <f t="shared" si="0"/>
        <v>AllAverage Two-Hour Event19</v>
      </c>
      <c r="E20">
        <v>2.3727100000000001</v>
      </c>
      <c r="F20" s="21">
        <v>2.4944030000000001</v>
      </c>
      <c r="G20">
        <v>91.702969999999993</v>
      </c>
      <c r="H20">
        <v>-0.12169290000000001</v>
      </c>
      <c r="I20">
        <v>-0.12919269999999999</v>
      </c>
      <c r="J20">
        <v>-0.1247617</v>
      </c>
      <c r="K20">
        <v>-0.12169290000000001</v>
      </c>
      <c r="L20">
        <v>-0.1186241</v>
      </c>
      <c r="M20">
        <v>-0.11419310000000001</v>
      </c>
      <c r="N20" s="29">
        <v>122698</v>
      </c>
      <c r="O20">
        <v>4</v>
      </c>
      <c r="P20">
        <v>6</v>
      </c>
      <c r="Q20">
        <v>0</v>
      </c>
      <c r="S20" s="1"/>
    </row>
    <row r="21" spans="1:19">
      <c r="A21" t="s">
        <v>19</v>
      </c>
      <c r="B21" s="1" t="s">
        <v>51</v>
      </c>
      <c r="C21">
        <v>20</v>
      </c>
      <c r="D21" t="str">
        <f t="shared" si="0"/>
        <v>AllAverage Two-Hour Event20</v>
      </c>
      <c r="E21">
        <v>2.209549</v>
      </c>
      <c r="F21" s="21">
        <v>2.4175200000000001</v>
      </c>
      <c r="G21">
        <v>87.053510000000003</v>
      </c>
      <c r="H21">
        <v>-0.20797109999999999</v>
      </c>
      <c r="I21">
        <v>-0.21522359999999999</v>
      </c>
      <c r="J21">
        <v>-0.21093880000000001</v>
      </c>
      <c r="K21">
        <v>-0.20797109999999999</v>
      </c>
      <c r="L21">
        <v>-0.2050034</v>
      </c>
      <c r="M21">
        <v>-0.2007186</v>
      </c>
      <c r="N21" s="29">
        <v>122698</v>
      </c>
      <c r="O21">
        <v>4</v>
      </c>
      <c r="P21">
        <v>6</v>
      </c>
      <c r="Q21">
        <v>0</v>
      </c>
      <c r="S21" s="1"/>
    </row>
    <row r="22" spans="1:19">
      <c r="A22" t="s">
        <v>19</v>
      </c>
      <c r="B22" s="1" t="s">
        <v>51</v>
      </c>
      <c r="C22">
        <v>21</v>
      </c>
      <c r="D22" t="str">
        <f t="shared" si="0"/>
        <v>AllAverage Two-Hour Event21</v>
      </c>
      <c r="E22">
        <v>1.9849889999999999</v>
      </c>
      <c r="F22" s="21">
        <v>2.0947290000000001</v>
      </c>
      <c r="G22">
        <v>81.708359999999999</v>
      </c>
      <c r="H22">
        <v>-0.1097399</v>
      </c>
      <c r="I22">
        <v>-0.1162565</v>
      </c>
      <c r="J22">
        <v>-0.11240650000000001</v>
      </c>
      <c r="K22">
        <v>-0.1097399</v>
      </c>
      <c r="L22">
        <v>-0.1070733</v>
      </c>
      <c r="M22">
        <v>-0.1032233</v>
      </c>
      <c r="N22" s="29">
        <v>122698</v>
      </c>
      <c r="O22">
        <v>4</v>
      </c>
      <c r="P22">
        <v>6</v>
      </c>
      <c r="Q22">
        <v>0</v>
      </c>
      <c r="S22" s="1"/>
    </row>
    <row r="23" spans="1:19">
      <c r="A23" t="s">
        <v>19</v>
      </c>
      <c r="B23" s="1" t="s">
        <v>51</v>
      </c>
      <c r="C23">
        <v>22</v>
      </c>
      <c r="D23" t="str">
        <f t="shared" si="0"/>
        <v>AllAverage Two-Hour Event22</v>
      </c>
      <c r="E23">
        <v>1.757876</v>
      </c>
      <c r="F23" s="21">
        <v>1.79989</v>
      </c>
      <c r="G23">
        <v>77.72681</v>
      </c>
      <c r="H23">
        <v>-4.20139E-2</v>
      </c>
      <c r="I23">
        <v>-4.7873499999999999E-2</v>
      </c>
      <c r="J23">
        <v>-4.4411600000000002E-2</v>
      </c>
      <c r="K23">
        <v>-4.20139E-2</v>
      </c>
      <c r="L23">
        <v>-3.9616199999999997E-2</v>
      </c>
      <c r="M23">
        <v>-3.61543E-2</v>
      </c>
      <c r="N23" s="29">
        <v>122698</v>
      </c>
      <c r="O23">
        <v>4</v>
      </c>
      <c r="P23">
        <v>6</v>
      </c>
      <c r="Q23">
        <v>0</v>
      </c>
      <c r="S23" s="1"/>
    </row>
    <row r="24" spans="1:19">
      <c r="A24" t="s">
        <v>19</v>
      </c>
      <c r="B24" s="1" t="s">
        <v>51</v>
      </c>
      <c r="C24">
        <v>23</v>
      </c>
      <c r="D24" t="str">
        <f t="shared" si="0"/>
        <v>AllAverage Two-Hour Event23</v>
      </c>
      <c r="E24">
        <v>1.4311240000000001</v>
      </c>
      <c r="F24" s="21">
        <v>1.451722</v>
      </c>
      <c r="G24">
        <v>74.71575</v>
      </c>
      <c r="H24">
        <v>-2.0597600000000001E-2</v>
      </c>
      <c r="I24">
        <v>-2.5685400000000001E-2</v>
      </c>
      <c r="J24">
        <v>-2.2679499999999998E-2</v>
      </c>
      <c r="K24">
        <v>-2.0597600000000001E-2</v>
      </c>
      <c r="L24">
        <v>-1.85157E-2</v>
      </c>
      <c r="M24">
        <v>-1.5509800000000001E-2</v>
      </c>
      <c r="N24" s="29">
        <v>122698</v>
      </c>
      <c r="O24">
        <v>4</v>
      </c>
      <c r="P24">
        <v>6</v>
      </c>
      <c r="Q24">
        <v>0</v>
      </c>
      <c r="S24" s="1"/>
    </row>
    <row r="25" spans="1:19">
      <c r="A25" t="s">
        <v>19</v>
      </c>
      <c r="B25" s="1" t="s">
        <v>51</v>
      </c>
      <c r="C25">
        <v>24</v>
      </c>
      <c r="D25" t="str">
        <f t="shared" si="0"/>
        <v>AllAverage Two-Hour Event24</v>
      </c>
      <c r="E25">
        <v>1.1172489999999999</v>
      </c>
      <c r="F25" s="21">
        <v>1.1334249999999999</v>
      </c>
      <c r="G25">
        <v>72.050290000000004</v>
      </c>
      <c r="H25">
        <v>-1.61759E-2</v>
      </c>
      <c r="I25">
        <v>-2.0483899999999999E-2</v>
      </c>
      <c r="J25">
        <v>-1.7938699999999998E-2</v>
      </c>
      <c r="K25">
        <v>-1.61759E-2</v>
      </c>
      <c r="L25">
        <v>-1.4413E-2</v>
      </c>
      <c r="M25">
        <v>-1.18678E-2</v>
      </c>
      <c r="N25" s="29">
        <v>122698</v>
      </c>
      <c r="O25">
        <v>4</v>
      </c>
      <c r="P25">
        <v>6</v>
      </c>
      <c r="Q25">
        <v>0</v>
      </c>
      <c r="S25" s="1"/>
    </row>
    <row r="26" spans="1:19">
      <c r="A26" t="s">
        <v>19</v>
      </c>
      <c r="B26" s="1" t="s">
        <v>52</v>
      </c>
      <c r="C26">
        <v>1</v>
      </c>
      <c r="D26" t="str">
        <f t="shared" si="0"/>
        <v>AllAverage Three-Hour Event1</v>
      </c>
      <c r="E26">
        <v>1.0057689999999999</v>
      </c>
      <c r="F26" s="21">
        <v>1.013795</v>
      </c>
      <c r="G26">
        <v>73.742320000000007</v>
      </c>
      <c r="H26">
        <v>-8.0266000000000001E-3</v>
      </c>
      <c r="I26">
        <v>-1.4555500000000001E-2</v>
      </c>
      <c r="J26">
        <v>-1.06982E-2</v>
      </c>
      <c r="K26">
        <v>-8.0266000000000001E-3</v>
      </c>
      <c r="L26">
        <v>-5.3550000000000004E-3</v>
      </c>
      <c r="M26">
        <v>-1.4977E-3</v>
      </c>
      <c r="N26" s="29">
        <v>122294</v>
      </c>
      <c r="O26">
        <v>3</v>
      </c>
      <c r="P26">
        <v>6</v>
      </c>
      <c r="Q26">
        <v>0</v>
      </c>
      <c r="S26" s="1"/>
    </row>
    <row r="27" spans="1:19">
      <c r="A27" t="s">
        <v>19</v>
      </c>
      <c r="B27" s="1" t="s">
        <v>52</v>
      </c>
      <c r="C27">
        <v>2</v>
      </c>
      <c r="D27" t="str">
        <f t="shared" si="0"/>
        <v>AllAverage Three-Hour Event2</v>
      </c>
      <c r="E27">
        <v>0.86497780000000002</v>
      </c>
      <c r="F27" s="21">
        <v>0.86202840000000003</v>
      </c>
      <c r="G27">
        <v>72.424899999999994</v>
      </c>
      <c r="H27">
        <v>2.9494E-3</v>
      </c>
      <c r="I27">
        <v>-2.6018999999999999E-3</v>
      </c>
      <c r="J27">
        <v>6.7790000000000005E-4</v>
      </c>
      <c r="K27">
        <v>2.9494E-3</v>
      </c>
      <c r="L27">
        <v>5.2209999999999999E-3</v>
      </c>
      <c r="M27">
        <v>8.5006999999999999E-3</v>
      </c>
      <c r="N27" s="29">
        <v>122294</v>
      </c>
      <c r="O27">
        <v>3</v>
      </c>
      <c r="P27">
        <v>6</v>
      </c>
      <c r="Q27">
        <v>0</v>
      </c>
      <c r="S27" s="1"/>
    </row>
    <row r="28" spans="1:19">
      <c r="A28" t="s">
        <v>19</v>
      </c>
      <c r="B28" s="1" t="s">
        <v>52</v>
      </c>
      <c r="C28">
        <v>3</v>
      </c>
      <c r="D28" t="str">
        <f t="shared" si="0"/>
        <v>AllAverage Three-Hour Event3</v>
      </c>
      <c r="E28">
        <v>0.75590880000000005</v>
      </c>
      <c r="F28" s="21">
        <v>0.75186149999999996</v>
      </c>
      <c r="G28">
        <v>70.576830000000001</v>
      </c>
      <c r="H28">
        <v>4.0473000000000002E-3</v>
      </c>
      <c r="I28">
        <v>-8.0009999999999999E-4</v>
      </c>
      <c r="J28">
        <v>2.0636999999999999E-3</v>
      </c>
      <c r="K28">
        <v>4.0473000000000002E-3</v>
      </c>
      <c r="L28">
        <v>6.0308000000000002E-3</v>
      </c>
      <c r="M28">
        <v>8.8947000000000002E-3</v>
      </c>
      <c r="N28" s="29">
        <v>122294</v>
      </c>
      <c r="O28">
        <v>3</v>
      </c>
      <c r="P28">
        <v>6</v>
      </c>
      <c r="Q28">
        <v>0</v>
      </c>
      <c r="S28" s="1"/>
    </row>
    <row r="29" spans="1:19">
      <c r="A29" t="s">
        <v>19</v>
      </c>
      <c r="B29" s="1" t="s">
        <v>52</v>
      </c>
      <c r="C29">
        <v>4</v>
      </c>
      <c r="D29" t="str">
        <f t="shared" si="0"/>
        <v>AllAverage Three-Hour Event4</v>
      </c>
      <c r="E29">
        <v>0.68911409999999995</v>
      </c>
      <c r="F29" s="21">
        <v>0.6876331</v>
      </c>
      <c r="G29">
        <v>69.036950000000004</v>
      </c>
      <c r="H29">
        <v>1.4809999999999999E-3</v>
      </c>
      <c r="I29">
        <v>-2.9317000000000002E-3</v>
      </c>
      <c r="J29">
        <v>-3.2459999999999998E-4</v>
      </c>
      <c r="K29">
        <v>1.4809999999999999E-3</v>
      </c>
      <c r="L29">
        <v>3.2866000000000002E-3</v>
      </c>
      <c r="M29">
        <v>5.8937E-3</v>
      </c>
      <c r="N29" s="29">
        <v>122294</v>
      </c>
      <c r="O29">
        <v>3</v>
      </c>
      <c r="P29">
        <v>6</v>
      </c>
      <c r="Q29">
        <v>0</v>
      </c>
      <c r="S29" s="1"/>
    </row>
    <row r="30" spans="1:19">
      <c r="A30" t="s">
        <v>19</v>
      </c>
      <c r="B30" s="1" t="s">
        <v>52</v>
      </c>
      <c r="C30">
        <v>5</v>
      </c>
      <c r="D30" t="str">
        <f t="shared" si="0"/>
        <v>AllAverage Three-Hour Event5</v>
      </c>
      <c r="E30">
        <v>0.65778539999999996</v>
      </c>
      <c r="F30" s="21">
        <v>0.65737250000000003</v>
      </c>
      <c r="G30">
        <v>67.594570000000004</v>
      </c>
      <c r="H30">
        <v>4.1290000000000001E-4</v>
      </c>
      <c r="I30">
        <v>-3.7330000000000002E-3</v>
      </c>
      <c r="J30">
        <v>-1.2836E-3</v>
      </c>
      <c r="K30">
        <v>4.1290000000000001E-4</v>
      </c>
      <c r="L30">
        <v>2.1093000000000002E-3</v>
      </c>
      <c r="M30">
        <v>4.5586999999999997E-3</v>
      </c>
      <c r="N30" s="29">
        <v>122294</v>
      </c>
      <c r="O30">
        <v>3</v>
      </c>
      <c r="P30">
        <v>6</v>
      </c>
      <c r="Q30">
        <v>0</v>
      </c>
      <c r="S30" s="1"/>
    </row>
    <row r="31" spans="1:19">
      <c r="A31" t="s">
        <v>19</v>
      </c>
      <c r="B31" s="1" t="s">
        <v>52</v>
      </c>
      <c r="C31">
        <v>6</v>
      </c>
      <c r="D31" t="str">
        <f t="shared" si="0"/>
        <v>AllAverage Three-Hour Event6</v>
      </c>
      <c r="E31">
        <v>0.66978890000000002</v>
      </c>
      <c r="F31" s="21">
        <v>0.6708035</v>
      </c>
      <c r="G31">
        <v>66.838669999999993</v>
      </c>
      <c r="H31">
        <v>-1.0146000000000001E-3</v>
      </c>
      <c r="I31">
        <v>-5.2779999999999997E-3</v>
      </c>
      <c r="J31">
        <v>-2.7591999999999998E-3</v>
      </c>
      <c r="K31">
        <v>-1.0146000000000001E-3</v>
      </c>
      <c r="L31">
        <v>7.2990000000000001E-4</v>
      </c>
      <c r="M31">
        <v>3.2487000000000002E-3</v>
      </c>
      <c r="N31" s="29">
        <v>122294</v>
      </c>
      <c r="O31">
        <v>3</v>
      </c>
      <c r="P31">
        <v>6</v>
      </c>
      <c r="Q31">
        <v>0</v>
      </c>
      <c r="S31" s="1"/>
    </row>
    <row r="32" spans="1:19">
      <c r="A32" t="s">
        <v>19</v>
      </c>
      <c r="B32" s="1" t="s">
        <v>52</v>
      </c>
      <c r="C32">
        <v>7</v>
      </c>
      <c r="D32" t="str">
        <f t="shared" si="0"/>
        <v>AllAverage Three-Hour Event7</v>
      </c>
      <c r="E32">
        <v>0.73987840000000005</v>
      </c>
      <c r="F32" s="21">
        <v>0.73773679999999997</v>
      </c>
      <c r="G32">
        <v>66.192239999999998</v>
      </c>
      <c r="H32">
        <v>2.1416E-3</v>
      </c>
      <c r="I32">
        <v>-2.5276000000000001E-3</v>
      </c>
      <c r="J32">
        <v>2.31E-4</v>
      </c>
      <c r="K32">
        <v>2.1416E-3</v>
      </c>
      <c r="L32">
        <v>4.0521999999999997E-3</v>
      </c>
      <c r="M32">
        <v>6.8107999999999997E-3</v>
      </c>
      <c r="N32" s="29">
        <v>122294</v>
      </c>
      <c r="O32">
        <v>3</v>
      </c>
      <c r="P32">
        <v>6</v>
      </c>
      <c r="Q32">
        <v>0</v>
      </c>
      <c r="S32" s="1"/>
    </row>
    <row r="33" spans="1:25">
      <c r="A33" t="s">
        <v>19</v>
      </c>
      <c r="B33" s="1" t="s">
        <v>52</v>
      </c>
      <c r="C33">
        <v>8</v>
      </c>
      <c r="D33" t="str">
        <f t="shared" si="0"/>
        <v>AllAverage Three-Hour Event8</v>
      </c>
      <c r="E33">
        <v>0.81596740000000001</v>
      </c>
      <c r="F33" s="21">
        <v>0.81200859999999997</v>
      </c>
      <c r="G33">
        <v>67.166210000000007</v>
      </c>
      <c r="H33">
        <v>3.9588999999999996E-3</v>
      </c>
      <c r="I33">
        <v>-1.1949E-3</v>
      </c>
      <c r="J33">
        <v>1.8500000000000001E-3</v>
      </c>
      <c r="K33">
        <v>3.9588999999999996E-3</v>
      </c>
      <c r="L33">
        <v>6.0677999999999999E-3</v>
      </c>
      <c r="M33">
        <v>9.1126000000000002E-3</v>
      </c>
      <c r="N33" s="29">
        <v>122294</v>
      </c>
      <c r="O33">
        <v>3</v>
      </c>
      <c r="P33">
        <v>6</v>
      </c>
      <c r="Q33">
        <v>0</v>
      </c>
      <c r="S33" s="1"/>
    </row>
    <row r="34" spans="1:25">
      <c r="A34" t="s">
        <v>19</v>
      </c>
      <c r="B34" s="1" t="s">
        <v>52</v>
      </c>
      <c r="C34">
        <v>9</v>
      </c>
      <c r="D34" t="str">
        <f t="shared" si="0"/>
        <v>AllAverage Three-Hour Event9</v>
      </c>
      <c r="E34">
        <v>0.87090829999999997</v>
      </c>
      <c r="F34" s="21">
        <v>0.868699</v>
      </c>
      <c r="G34">
        <v>70.67989</v>
      </c>
      <c r="H34">
        <v>2.2093E-3</v>
      </c>
      <c r="I34">
        <v>-3.5563999999999999E-3</v>
      </c>
      <c r="J34">
        <v>-1.4999999999999999E-4</v>
      </c>
      <c r="K34">
        <v>2.2093E-3</v>
      </c>
      <c r="L34">
        <v>4.5685999999999999E-3</v>
      </c>
      <c r="M34">
        <v>7.9749999999999995E-3</v>
      </c>
      <c r="N34" s="29">
        <v>122294</v>
      </c>
      <c r="O34">
        <v>3</v>
      </c>
      <c r="P34">
        <v>6</v>
      </c>
      <c r="Q34">
        <v>0</v>
      </c>
      <c r="S34" s="1"/>
    </row>
    <row r="35" spans="1:25">
      <c r="A35" t="s">
        <v>19</v>
      </c>
      <c r="B35" s="1" t="s">
        <v>52</v>
      </c>
      <c r="C35">
        <v>10</v>
      </c>
      <c r="D35" t="str">
        <f t="shared" si="0"/>
        <v>AllAverage Three-Hour Event10</v>
      </c>
      <c r="E35">
        <v>0.95684499999999995</v>
      </c>
      <c r="F35" s="21">
        <v>0.9521657</v>
      </c>
      <c r="G35">
        <v>75.664230000000003</v>
      </c>
      <c r="H35">
        <v>4.6793E-3</v>
      </c>
      <c r="I35">
        <v>-1.9759000000000001E-3</v>
      </c>
      <c r="J35">
        <v>1.9559999999999998E-3</v>
      </c>
      <c r="K35">
        <v>4.6793E-3</v>
      </c>
      <c r="L35">
        <v>7.4025000000000002E-3</v>
      </c>
      <c r="M35">
        <v>1.1334500000000001E-2</v>
      </c>
      <c r="N35" s="29">
        <v>122294</v>
      </c>
      <c r="O35">
        <v>3</v>
      </c>
      <c r="P35">
        <v>6</v>
      </c>
      <c r="Q35">
        <v>0</v>
      </c>
      <c r="S35" s="1"/>
    </row>
    <row r="36" spans="1:25">
      <c r="A36" t="s">
        <v>19</v>
      </c>
      <c r="B36" s="1" t="s">
        <v>52</v>
      </c>
      <c r="C36">
        <v>11</v>
      </c>
      <c r="D36" t="str">
        <f t="shared" si="0"/>
        <v>AllAverage Three-Hour Event11</v>
      </c>
      <c r="E36">
        <v>1.087833</v>
      </c>
      <c r="F36" s="21">
        <v>1.076535</v>
      </c>
      <c r="G36">
        <v>80.636089999999996</v>
      </c>
      <c r="H36">
        <v>1.12973E-2</v>
      </c>
      <c r="I36">
        <v>3.5412E-3</v>
      </c>
      <c r="J36">
        <v>8.1235999999999999E-3</v>
      </c>
      <c r="K36">
        <v>1.12973E-2</v>
      </c>
      <c r="L36">
        <v>1.4471100000000001E-2</v>
      </c>
      <c r="M36">
        <v>1.9053500000000001E-2</v>
      </c>
      <c r="N36" s="29">
        <v>122294</v>
      </c>
      <c r="O36">
        <v>3</v>
      </c>
      <c r="P36">
        <v>6</v>
      </c>
      <c r="Q36">
        <v>0</v>
      </c>
      <c r="S36" s="1"/>
    </row>
    <row r="37" spans="1:25">
      <c r="A37" t="s">
        <v>19</v>
      </c>
      <c r="B37" s="1" t="s">
        <v>52</v>
      </c>
      <c r="C37">
        <v>12</v>
      </c>
      <c r="D37" t="str">
        <f t="shared" si="0"/>
        <v>AllAverage Three-Hour Event12</v>
      </c>
      <c r="E37">
        <v>1.265171</v>
      </c>
      <c r="F37" s="21">
        <v>1.2590049999999999</v>
      </c>
      <c r="G37">
        <v>85.162989999999994</v>
      </c>
      <c r="H37">
        <v>6.1659000000000002E-3</v>
      </c>
      <c r="I37">
        <v>-2.8866E-3</v>
      </c>
      <c r="J37">
        <v>2.4616999999999998E-3</v>
      </c>
      <c r="K37">
        <v>6.1659000000000002E-3</v>
      </c>
      <c r="L37">
        <v>9.8700999999999997E-3</v>
      </c>
      <c r="M37">
        <v>1.52184E-2</v>
      </c>
      <c r="N37" s="29">
        <v>122294</v>
      </c>
      <c r="O37">
        <v>3</v>
      </c>
      <c r="P37">
        <v>6</v>
      </c>
      <c r="Q37">
        <v>0</v>
      </c>
      <c r="S37" s="1"/>
      <c r="Y37" s="25"/>
    </row>
    <row r="38" spans="1:25">
      <c r="A38" t="s">
        <v>19</v>
      </c>
      <c r="B38" s="1" t="s">
        <v>52</v>
      </c>
      <c r="C38">
        <v>13</v>
      </c>
      <c r="D38" t="str">
        <f t="shared" si="0"/>
        <v>AllAverage Three-Hour Event13</v>
      </c>
      <c r="E38">
        <v>1.5039659999999999</v>
      </c>
      <c r="F38" s="21">
        <v>1.498961</v>
      </c>
      <c r="G38">
        <v>89.196039999999996</v>
      </c>
      <c r="H38">
        <v>5.0051000000000002E-3</v>
      </c>
      <c r="I38">
        <v>-5.4520000000000002E-3</v>
      </c>
      <c r="J38">
        <v>7.2619999999999998E-4</v>
      </c>
      <c r="K38">
        <v>5.0051000000000002E-3</v>
      </c>
      <c r="L38">
        <v>9.2841E-3</v>
      </c>
      <c r="M38">
        <v>1.5462200000000001E-2</v>
      </c>
      <c r="N38" s="29">
        <v>122294</v>
      </c>
      <c r="O38">
        <v>3</v>
      </c>
      <c r="P38">
        <v>6</v>
      </c>
      <c r="Q38">
        <v>0</v>
      </c>
      <c r="S38" s="1"/>
    </row>
    <row r="39" spans="1:25">
      <c r="A39" t="s">
        <v>19</v>
      </c>
      <c r="B39" s="1" t="s">
        <v>52</v>
      </c>
      <c r="C39">
        <v>14</v>
      </c>
      <c r="D39" t="str">
        <f t="shared" si="0"/>
        <v>AllAverage Three-Hour Event14</v>
      </c>
      <c r="E39">
        <v>1.775604</v>
      </c>
      <c r="F39" s="21">
        <v>1.7809980000000001</v>
      </c>
      <c r="G39">
        <v>92.742959999999997</v>
      </c>
      <c r="H39">
        <v>-5.3933000000000002E-3</v>
      </c>
      <c r="I39">
        <v>-1.71608E-2</v>
      </c>
      <c r="J39">
        <v>-1.0208500000000001E-2</v>
      </c>
      <c r="K39">
        <v>-5.3933000000000002E-3</v>
      </c>
      <c r="L39">
        <v>-5.7810000000000001E-4</v>
      </c>
      <c r="M39">
        <v>6.3743000000000003E-3</v>
      </c>
      <c r="N39" s="29">
        <v>122294</v>
      </c>
      <c r="O39">
        <v>3</v>
      </c>
      <c r="P39">
        <v>6</v>
      </c>
      <c r="Q39">
        <v>0</v>
      </c>
      <c r="S39" s="1"/>
    </row>
    <row r="40" spans="1:25">
      <c r="A40" t="s">
        <v>19</v>
      </c>
      <c r="B40" s="1" t="s">
        <v>52</v>
      </c>
      <c r="C40">
        <v>15</v>
      </c>
      <c r="D40" t="str">
        <f t="shared" si="0"/>
        <v>AllAverage Three-Hour Event15</v>
      </c>
      <c r="E40">
        <v>2.0697510000000001</v>
      </c>
      <c r="F40" s="21">
        <v>1.995358</v>
      </c>
      <c r="G40">
        <v>95.427220000000005</v>
      </c>
      <c r="H40">
        <v>7.4392399999999997E-2</v>
      </c>
      <c r="I40">
        <v>6.2450100000000001E-2</v>
      </c>
      <c r="J40">
        <v>6.9505700000000004E-2</v>
      </c>
      <c r="K40">
        <v>7.4392399999999997E-2</v>
      </c>
      <c r="L40">
        <v>7.9279100000000005E-2</v>
      </c>
      <c r="M40">
        <v>8.6334800000000003E-2</v>
      </c>
      <c r="N40" s="29">
        <v>122294</v>
      </c>
      <c r="O40">
        <v>3</v>
      </c>
      <c r="P40">
        <v>6</v>
      </c>
      <c r="Q40">
        <v>0</v>
      </c>
      <c r="S40" s="1"/>
    </row>
    <row r="41" spans="1:25">
      <c r="A41" t="s">
        <v>19</v>
      </c>
      <c r="B41" s="1" t="s">
        <v>52</v>
      </c>
      <c r="C41">
        <v>16</v>
      </c>
      <c r="D41" t="str">
        <f t="shared" si="0"/>
        <v>AllAverage Three-Hour Event16</v>
      </c>
      <c r="E41">
        <v>2.372509</v>
      </c>
      <c r="F41" s="21">
        <v>1.764842</v>
      </c>
      <c r="G41">
        <v>97.422799999999995</v>
      </c>
      <c r="H41">
        <v>0.6076667</v>
      </c>
      <c r="I41">
        <v>0.59700629999999999</v>
      </c>
      <c r="J41">
        <v>0.60330459999999997</v>
      </c>
      <c r="K41">
        <v>0.6076667</v>
      </c>
      <c r="L41">
        <v>0.61202889999999999</v>
      </c>
      <c r="M41">
        <v>0.61832719999999997</v>
      </c>
      <c r="N41" s="29">
        <v>122294</v>
      </c>
      <c r="O41">
        <v>3</v>
      </c>
      <c r="P41">
        <v>6</v>
      </c>
      <c r="Q41">
        <v>0</v>
      </c>
      <c r="S41" s="1"/>
    </row>
    <row r="42" spans="1:25">
      <c r="A42" t="s">
        <v>19</v>
      </c>
      <c r="B42" s="1" t="s">
        <v>52</v>
      </c>
      <c r="C42">
        <v>17</v>
      </c>
      <c r="D42" t="str">
        <f t="shared" si="0"/>
        <v>AllAverage Three-Hour Event17</v>
      </c>
      <c r="E42">
        <v>2.6393840000000002</v>
      </c>
      <c r="F42" s="21">
        <v>2.0333000000000001</v>
      </c>
      <c r="G42">
        <v>98.681629999999998</v>
      </c>
      <c r="H42">
        <v>0.60608430000000002</v>
      </c>
      <c r="I42">
        <v>0.59514829999999996</v>
      </c>
      <c r="J42">
        <v>0.60160939999999996</v>
      </c>
      <c r="K42">
        <v>0.60608430000000002</v>
      </c>
      <c r="L42">
        <v>0.61055930000000003</v>
      </c>
      <c r="M42">
        <v>0.61702040000000002</v>
      </c>
      <c r="N42" s="29">
        <v>122294</v>
      </c>
      <c r="O42">
        <v>3</v>
      </c>
      <c r="P42">
        <v>6</v>
      </c>
      <c r="Q42">
        <v>0</v>
      </c>
      <c r="S42" s="1"/>
    </row>
    <row r="43" spans="1:25">
      <c r="A43" t="s">
        <v>19</v>
      </c>
      <c r="B43" s="1" t="s">
        <v>52</v>
      </c>
      <c r="C43">
        <v>18</v>
      </c>
      <c r="D43" t="str">
        <f t="shared" si="0"/>
        <v>AllAverage Three-Hour Event18</v>
      </c>
      <c r="E43">
        <v>2.8181259999999999</v>
      </c>
      <c r="F43" s="21">
        <v>2.3132619999999999</v>
      </c>
      <c r="G43">
        <v>98.428430000000006</v>
      </c>
      <c r="H43">
        <v>0.50486370000000003</v>
      </c>
      <c r="I43">
        <v>0.49226399999999998</v>
      </c>
      <c r="J43">
        <v>0.49970799999999999</v>
      </c>
      <c r="K43">
        <v>0.50486370000000003</v>
      </c>
      <c r="L43">
        <v>0.51001940000000001</v>
      </c>
      <c r="M43">
        <v>0.51746340000000002</v>
      </c>
      <c r="N43" s="29">
        <v>122294</v>
      </c>
      <c r="O43">
        <v>3</v>
      </c>
      <c r="P43">
        <v>6</v>
      </c>
      <c r="Q43">
        <v>0</v>
      </c>
      <c r="S43" s="1"/>
    </row>
    <row r="44" spans="1:25">
      <c r="A44" t="s">
        <v>19</v>
      </c>
      <c r="B44" s="1" t="s">
        <v>52</v>
      </c>
      <c r="C44">
        <v>19</v>
      </c>
      <c r="D44" t="str">
        <f t="shared" si="0"/>
        <v>AllAverage Three-Hour Event19</v>
      </c>
      <c r="E44">
        <v>2.8359540000000001</v>
      </c>
      <c r="F44" s="21">
        <v>3.017083</v>
      </c>
      <c r="G44">
        <v>96.24727</v>
      </c>
      <c r="H44">
        <v>-0.1811287</v>
      </c>
      <c r="I44">
        <v>-0.19514989999999999</v>
      </c>
      <c r="J44">
        <v>-0.18686610000000001</v>
      </c>
      <c r="K44">
        <v>-0.1811287</v>
      </c>
      <c r="L44">
        <v>-0.1753914</v>
      </c>
      <c r="M44">
        <v>-0.1671076</v>
      </c>
      <c r="N44" s="29">
        <v>122294</v>
      </c>
      <c r="O44">
        <v>3</v>
      </c>
      <c r="P44">
        <v>6</v>
      </c>
      <c r="Q44">
        <v>0</v>
      </c>
      <c r="S44" s="1"/>
    </row>
    <row r="45" spans="1:25">
      <c r="A45" t="s">
        <v>19</v>
      </c>
      <c r="B45" s="1" t="s">
        <v>52</v>
      </c>
      <c r="C45">
        <v>20</v>
      </c>
      <c r="D45" t="str">
        <f t="shared" si="0"/>
        <v>AllAverage Three-Hour Event20</v>
      </c>
      <c r="E45">
        <v>2.6810299999999998</v>
      </c>
      <c r="F45" s="21">
        <v>2.9420039999999998</v>
      </c>
      <c r="G45">
        <v>92.088059999999999</v>
      </c>
      <c r="H45">
        <v>-0.26097369999999998</v>
      </c>
      <c r="I45">
        <v>-0.27463199999999999</v>
      </c>
      <c r="J45">
        <v>-0.26656259999999998</v>
      </c>
      <c r="K45">
        <v>-0.26097369999999998</v>
      </c>
      <c r="L45">
        <v>-0.25538480000000002</v>
      </c>
      <c r="M45">
        <v>-0.24731539999999999</v>
      </c>
      <c r="N45" s="29">
        <v>122294</v>
      </c>
      <c r="O45">
        <v>3</v>
      </c>
      <c r="P45">
        <v>6</v>
      </c>
      <c r="Q45">
        <v>0</v>
      </c>
      <c r="S45" s="1"/>
    </row>
    <row r="46" spans="1:25">
      <c r="A46" t="s">
        <v>19</v>
      </c>
      <c r="B46" s="1" t="s">
        <v>52</v>
      </c>
      <c r="C46">
        <v>21</v>
      </c>
      <c r="D46" t="str">
        <f t="shared" si="0"/>
        <v>AllAverage Three-Hour Event21</v>
      </c>
      <c r="E46">
        <v>2.4130910000000001</v>
      </c>
      <c r="F46" s="21">
        <v>2.6073789999999999</v>
      </c>
      <c r="G46">
        <v>86.836190000000002</v>
      </c>
      <c r="H46">
        <v>-0.19428780000000001</v>
      </c>
      <c r="I46">
        <v>-0.20688409999999999</v>
      </c>
      <c r="J46">
        <v>-0.19944210000000001</v>
      </c>
      <c r="K46">
        <v>-0.19428780000000001</v>
      </c>
      <c r="L46">
        <v>-0.18913350000000001</v>
      </c>
      <c r="M46">
        <v>-0.18169150000000001</v>
      </c>
      <c r="N46" s="29">
        <v>122294</v>
      </c>
      <c r="O46">
        <v>3</v>
      </c>
      <c r="P46">
        <v>6</v>
      </c>
      <c r="Q46">
        <v>0</v>
      </c>
      <c r="S46" s="1"/>
    </row>
    <row r="47" spans="1:25">
      <c r="A47" t="s">
        <v>19</v>
      </c>
      <c r="B47" s="1" t="s">
        <v>52</v>
      </c>
      <c r="C47">
        <v>22</v>
      </c>
      <c r="D47" t="str">
        <f t="shared" si="0"/>
        <v>AllAverage Three-Hour Event22</v>
      </c>
      <c r="E47">
        <v>2.1063360000000002</v>
      </c>
      <c r="F47" s="21">
        <v>2.2402419999999998</v>
      </c>
      <c r="G47">
        <v>82.60087</v>
      </c>
      <c r="H47">
        <v>-0.13390589999999999</v>
      </c>
      <c r="I47">
        <v>-0.1453594</v>
      </c>
      <c r="J47">
        <v>-0.13859260000000001</v>
      </c>
      <c r="K47">
        <v>-0.13390589999999999</v>
      </c>
      <c r="L47">
        <v>-0.12921920000000001</v>
      </c>
      <c r="M47">
        <v>-0.1224524</v>
      </c>
      <c r="N47" s="29">
        <v>122294</v>
      </c>
      <c r="O47">
        <v>3</v>
      </c>
      <c r="P47">
        <v>6</v>
      </c>
      <c r="Q47">
        <v>0</v>
      </c>
      <c r="S47" s="1"/>
    </row>
    <row r="48" spans="1:25">
      <c r="A48" t="s">
        <v>19</v>
      </c>
      <c r="B48" s="1" t="s">
        <v>52</v>
      </c>
      <c r="C48">
        <v>23</v>
      </c>
      <c r="D48" t="str">
        <f t="shared" si="0"/>
        <v>AllAverage Three-Hour Event23</v>
      </c>
      <c r="E48">
        <v>1.7275020000000001</v>
      </c>
      <c r="F48" s="21">
        <v>1.81532</v>
      </c>
      <c r="G48">
        <v>79.468540000000004</v>
      </c>
      <c r="H48">
        <v>-8.7818999999999994E-2</v>
      </c>
      <c r="I48">
        <v>-9.7850599999999996E-2</v>
      </c>
      <c r="J48">
        <v>-9.19238E-2</v>
      </c>
      <c r="K48">
        <v>-8.7818999999999994E-2</v>
      </c>
      <c r="L48">
        <v>-8.37141E-2</v>
      </c>
      <c r="M48">
        <v>-7.7787400000000007E-2</v>
      </c>
      <c r="N48" s="29">
        <v>122294</v>
      </c>
      <c r="O48">
        <v>3</v>
      </c>
      <c r="P48">
        <v>6</v>
      </c>
      <c r="Q48">
        <v>0</v>
      </c>
      <c r="S48" s="1"/>
    </row>
    <row r="49" spans="1:20">
      <c r="A49" t="s">
        <v>19</v>
      </c>
      <c r="B49" s="1" t="s">
        <v>52</v>
      </c>
      <c r="C49">
        <v>24</v>
      </c>
      <c r="D49" t="str">
        <f t="shared" si="0"/>
        <v>AllAverage Three-Hour Event24</v>
      </c>
      <c r="E49">
        <v>1.3558939999999999</v>
      </c>
      <c r="F49" s="21">
        <v>1.4080079999999999</v>
      </c>
      <c r="G49">
        <v>76.599909999999994</v>
      </c>
      <c r="H49">
        <v>-5.2113399999999997E-2</v>
      </c>
      <c r="I49">
        <v>-6.0612600000000003E-2</v>
      </c>
      <c r="J49">
        <v>-5.55912E-2</v>
      </c>
      <c r="K49">
        <v>-5.2113399999999997E-2</v>
      </c>
      <c r="L49">
        <v>-4.8635600000000001E-2</v>
      </c>
      <c r="M49">
        <v>-4.3614199999999999E-2</v>
      </c>
      <c r="N49" s="29">
        <v>122294</v>
      </c>
      <c r="O49">
        <v>3</v>
      </c>
      <c r="P49">
        <v>6</v>
      </c>
      <c r="Q49">
        <v>0</v>
      </c>
      <c r="S49" s="1"/>
    </row>
    <row r="50" spans="1:20">
      <c r="A50" t="s">
        <v>19</v>
      </c>
      <c r="B50" s="1">
        <v>41099</v>
      </c>
      <c r="C50">
        <v>1</v>
      </c>
      <c r="D50" t="str">
        <f t="shared" si="0"/>
        <v>All410991</v>
      </c>
      <c r="E50">
        <v>0.84020450000000002</v>
      </c>
      <c r="F50" s="21">
        <v>0.83869450000000001</v>
      </c>
      <c r="G50">
        <v>66.853139999999996</v>
      </c>
      <c r="H50">
        <v>1.5100999999999999E-3</v>
      </c>
      <c r="I50">
        <v>-9.4701000000000004E-3</v>
      </c>
      <c r="J50">
        <v>-2.9829000000000001E-3</v>
      </c>
      <c r="K50">
        <v>1.5100999999999999E-3</v>
      </c>
      <c r="L50">
        <v>6.0030999999999999E-3</v>
      </c>
      <c r="M50">
        <v>1.24902E-2</v>
      </c>
      <c r="N50" s="29">
        <v>120890</v>
      </c>
      <c r="O50">
        <v>4</v>
      </c>
      <c r="P50">
        <v>6</v>
      </c>
      <c r="Q50">
        <v>0</v>
      </c>
      <c r="S50" s="1"/>
      <c r="T50" s="1"/>
    </row>
    <row r="51" spans="1:20">
      <c r="A51" t="s">
        <v>19</v>
      </c>
      <c r="B51" s="1">
        <v>41099</v>
      </c>
      <c r="C51">
        <v>2</v>
      </c>
      <c r="D51" t="str">
        <f t="shared" si="0"/>
        <v>All410992</v>
      </c>
      <c r="E51">
        <v>0.71422549999999996</v>
      </c>
      <c r="F51" s="21">
        <v>0.70762959999999997</v>
      </c>
      <c r="G51">
        <v>65.606769999999997</v>
      </c>
      <c r="H51">
        <v>6.5960000000000003E-3</v>
      </c>
      <c r="I51">
        <v>-2.6329000000000001E-3</v>
      </c>
      <c r="J51">
        <v>2.8195999999999998E-3</v>
      </c>
      <c r="K51">
        <v>6.5960000000000003E-3</v>
      </c>
      <c r="L51">
        <v>1.0372299999999999E-2</v>
      </c>
      <c r="M51">
        <v>1.58248E-2</v>
      </c>
      <c r="N51" s="29">
        <v>120890</v>
      </c>
      <c r="O51">
        <v>4</v>
      </c>
      <c r="P51">
        <v>6</v>
      </c>
      <c r="Q51">
        <v>0</v>
      </c>
      <c r="S51" s="1"/>
      <c r="T51" s="1"/>
    </row>
    <row r="52" spans="1:20">
      <c r="A52" t="s">
        <v>19</v>
      </c>
      <c r="B52" s="1">
        <v>41099</v>
      </c>
      <c r="C52">
        <v>3</v>
      </c>
      <c r="D52" t="str">
        <f t="shared" si="0"/>
        <v>All410993</v>
      </c>
      <c r="E52">
        <v>0.63436959999999998</v>
      </c>
      <c r="F52" s="21">
        <v>0.62914110000000001</v>
      </c>
      <c r="G52">
        <v>64.524209999999997</v>
      </c>
      <c r="H52">
        <v>5.2284999999999996E-3</v>
      </c>
      <c r="I52">
        <v>-2.6691000000000002E-3</v>
      </c>
      <c r="J52">
        <v>1.9968E-3</v>
      </c>
      <c r="K52">
        <v>5.2284999999999996E-3</v>
      </c>
      <c r="L52">
        <v>8.4600999999999999E-3</v>
      </c>
      <c r="M52">
        <v>1.3126000000000001E-2</v>
      </c>
      <c r="N52" s="29">
        <v>120890</v>
      </c>
      <c r="O52">
        <v>4</v>
      </c>
      <c r="P52">
        <v>6</v>
      </c>
      <c r="Q52">
        <v>0</v>
      </c>
      <c r="S52" s="1"/>
      <c r="T52" s="1"/>
    </row>
    <row r="53" spans="1:20">
      <c r="A53" t="s">
        <v>19</v>
      </c>
      <c r="B53" s="1">
        <v>41099</v>
      </c>
      <c r="C53">
        <v>4</v>
      </c>
      <c r="D53" t="str">
        <f t="shared" si="0"/>
        <v>All410994</v>
      </c>
      <c r="E53">
        <v>0.59293700000000005</v>
      </c>
      <c r="F53" s="21">
        <v>0.58932779999999996</v>
      </c>
      <c r="G53">
        <v>63.096260000000001</v>
      </c>
      <c r="H53">
        <v>3.6091999999999999E-3</v>
      </c>
      <c r="I53">
        <v>-3.6924000000000002E-3</v>
      </c>
      <c r="J53">
        <v>6.2149999999999998E-4</v>
      </c>
      <c r="K53">
        <v>3.6091999999999999E-3</v>
      </c>
      <c r="L53">
        <v>6.5970000000000004E-3</v>
      </c>
      <c r="M53">
        <v>1.0910899999999999E-2</v>
      </c>
      <c r="N53" s="29">
        <v>120890</v>
      </c>
      <c r="O53">
        <v>4</v>
      </c>
      <c r="P53">
        <v>6</v>
      </c>
      <c r="Q53">
        <v>0</v>
      </c>
      <c r="S53" s="1"/>
      <c r="T53" s="1"/>
    </row>
    <row r="54" spans="1:20">
      <c r="A54" t="s">
        <v>19</v>
      </c>
      <c r="B54" s="1">
        <v>41099</v>
      </c>
      <c r="C54">
        <v>5</v>
      </c>
      <c r="D54" t="str">
        <f t="shared" si="0"/>
        <v>All410995</v>
      </c>
      <c r="E54">
        <v>0.57931339999999998</v>
      </c>
      <c r="F54" s="21">
        <v>0.57605130000000004</v>
      </c>
      <c r="G54">
        <v>62.041339999999998</v>
      </c>
      <c r="H54">
        <v>3.2621E-3</v>
      </c>
      <c r="I54">
        <v>-3.7206000000000001E-3</v>
      </c>
      <c r="J54">
        <v>4.0489999999999998E-4</v>
      </c>
      <c r="K54">
        <v>3.2621E-3</v>
      </c>
      <c r="L54">
        <v>6.1193000000000003E-3</v>
      </c>
      <c r="M54">
        <v>1.02448E-2</v>
      </c>
      <c r="N54" s="29">
        <v>120890</v>
      </c>
      <c r="O54">
        <v>4</v>
      </c>
      <c r="P54">
        <v>6</v>
      </c>
      <c r="Q54">
        <v>0</v>
      </c>
      <c r="S54" s="1"/>
      <c r="T54" s="1"/>
    </row>
    <row r="55" spans="1:20">
      <c r="A55" t="s">
        <v>19</v>
      </c>
      <c r="B55" s="1">
        <v>41099</v>
      </c>
      <c r="C55">
        <v>6</v>
      </c>
      <c r="D55" t="str">
        <f t="shared" si="0"/>
        <v>All410996</v>
      </c>
      <c r="E55">
        <v>0.60679590000000005</v>
      </c>
      <c r="F55" s="21">
        <v>0.59996249999999995</v>
      </c>
      <c r="G55">
        <v>61.43815</v>
      </c>
      <c r="H55">
        <v>6.8333999999999999E-3</v>
      </c>
      <c r="I55">
        <v>-3.9199999999999999E-4</v>
      </c>
      <c r="J55">
        <v>3.8768000000000001E-3</v>
      </c>
      <c r="K55">
        <v>6.8333999999999999E-3</v>
      </c>
      <c r="L55">
        <v>9.7900000000000001E-3</v>
      </c>
      <c r="M55">
        <v>1.40588E-2</v>
      </c>
      <c r="N55" s="29">
        <v>120890</v>
      </c>
      <c r="O55">
        <v>4</v>
      </c>
      <c r="P55">
        <v>6</v>
      </c>
      <c r="Q55">
        <v>0</v>
      </c>
      <c r="S55" s="1"/>
      <c r="T55" s="1"/>
    </row>
    <row r="56" spans="1:20">
      <c r="A56" t="s">
        <v>19</v>
      </c>
      <c r="B56" s="1">
        <v>41099</v>
      </c>
      <c r="C56">
        <v>7</v>
      </c>
      <c r="D56" t="str">
        <f t="shared" si="0"/>
        <v>All410997</v>
      </c>
      <c r="E56">
        <v>0.67626109999999995</v>
      </c>
      <c r="F56" s="21">
        <v>0.67573970000000005</v>
      </c>
      <c r="G56">
        <v>61.627009999999999</v>
      </c>
      <c r="H56">
        <v>5.2139999999999999E-4</v>
      </c>
      <c r="I56">
        <v>-7.7622000000000003E-3</v>
      </c>
      <c r="J56">
        <v>-2.8682E-3</v>
      </c>
      <c r="K56">
        <v>5.2139999999999999E-4</v>
      </c>
      <c r="L56">
        <v>3.9110000000000004E-3</v>
      </c>
      <c r="M56">
        <v>8.8050000000000003E-3</v>
      </c>
      <c r="N56" s="29">
        <v>120890</v>
      </c>
      <c r="O56">
        <v>4</v>
      </c>
      <c r="P56">
        <v>6</v>
      </c>
      <c r="Q56">
        <v>0</v>
      </c>
      <c r="S56" s="1"/>
      <c r="T56" s="1"/>
    </row>
    <row r="57" spans="1:20">
      <c r="A57" t="s">
        <v>19</v>
      </c>
      <c r="B57" s="1">
        <v>41099</v>
      </c>
      <c r="C57">
        <v>8</v>
      </c>
      <c r="D57" t="str">
        <f t="shared" si="0"/>
        <v>All410998</v>
      </c>
      <c r="E57">
        <v>0.75360439999999995</v>
      </c>
      <c r="F57" s="21">
        <v>0.75398019999999999</v>
      </c>
      <c r="G57">
        <v>63.640650000000001</v>
      </c>
      <c r="H57">
        <v>-3.7579999999999997E-4</v>
      </c>
      <c r="I57">
        <v>-9.6174999999999993E-3</v>
      </c>
      <c r="J57">
        <v>-4.1574999999999997E-3</v>
      </c>
      <c r="K57">
        <v>-3.7579999999999997E-4</v>
      </c>
      <c r="L57">
        <v>3.4058000000000001E-3</v>
      </c>
      <c r="M57">
        <v>8.8658999999999995E-3</v>
      </c>
      <c r="N57" s="29">
        <v>120890</v>
      </c>
      <c r="O57">
        <v>4</v>
      </c>
      <c r="P57">
        <v>6</v>
      </c>
      <c r="Q57">
        <v>0</v>
      </c>
      <c r="S57" s="1"/>
      <c r="T57" s="1"/>
    </row>
    <row r="58" spans="1:20">
      <c r="A58" t="s">
        <v>19</v>
      </c>
      <c r="B58" s="1">
        <v>41099</v>
      </c>
      <c r="C58">
        <v>9</v>
      </c>
      <c r="D58" t="str">
        <f t="shared" si="0"/>
        <v>All410999</v>
      </c>
      <c r="E58">
        <v>0.80874330000000005</v>
      </c>
      <c r="F58" s="21">
        <v>0.81062179999999995</v>
      </c>
      <c r="G58">
        <v>66.810450000000003</v>
      </c>
      <c r="H58">
        <v>-1.8785E-3</v>
      </c>
      <c r="I58">
        <v>-1.20988E-2</v>
      </c>
      <c r="J58">
        <v>-6.0606000000000002E-3</v>
      </c>
      <c r="K58">
        <v>-1.8785E-3</v>
      </c>
      <c r="L58">
        <v>2.3035999999999998E-3</v>
      </c>
      <c r="M58">
        <v>8.3417999999999999E-3</v>
      </c>
      <c r="N58" s="29">
        <v>120890</v>
      </c>
      <c r="O58">
        <v>4</v>
      </c>
      <c r="P58">
        <v>6</v>
      </c>
      <c r="Q58">
        <v>0</v>
      </c>
      <c r="S58" s="1"/>
      <c r="T58" s="1"/>
    </row>
    <row r="59" spans="1:20">
      <c r="A59" t="s">
        <v>19</v>
      </c>
      <c r="B59" s="1">
        <v>41099</v>
      </c>
      <c r="C59">
        <v>10</v>
      </c>
      <c r="D59" t="str">
        <f t="shared" si="0"/>
        <v>All4109910</v>
      </c>
      <c r="E59">
        <v>0.87111439999999996</v>
      </c>
      <c r="F59" s="21">
        <v>0.87585369999999996</v>
      </c>
      <c r="G59">
        <v>70.534130000000005</v>
      </c>
      <c r="H59">
        <v>-4.7393000000000001E-3</v>
      </c>
      <c r="I59">
        <v>-1.6294599999999999E-2</v>
      </c>
      <c r="J59">
        <v>-9.4675999999999996E-3</v>
      </c>
      <c r="K59">
        <v>-4.7393000000000001E-3</v>
      </c>
      <c r="L59">
        <v>-1.0900000000000001E-5</v>
      </c>
      <c r="M59">
        <v>6.8161000000000003E-3</v>
      </c>
      <c r="N59" s="29">
        <v>120890</v>
      </c>
      <c r="O59">
        <v>4</v>
      </c>
      <c r="P59">
        <v>6</v>
      </c>
      <c r="Q59">
        <v>0</v>
      </c>
      <c r="S59" s="1"/>
      <c r="T59" s="1"/>
    </row>
    <row r="60" spans="1:20">
      <c r="A60" t="s">
        <v>19</v>
      </c>
      <c r="B60" s="1">
        <v>41099</v>
      </c>
      <c r="C60">
        <v>11</v>
      </c>
      <c r="D60" t="str">
        <f t="shared" si="0"/>
        <v>All4109911</v>
      </c>
      <c r="E60">
        <v>0.95305249999999997</v>
      </c>
      <c r="F60" s="21">
        <v>0.97245990000000004</v>
      </c>
      <c r="G60">
        <v>74.384609999999995</v>
      </c>
      <c r="H60">
        <v>-1.9407500000000001E-2</v>
      </c>
      <c r="I60">
        <v>-3.2510900000000002E-2</v>
      </c>
      <c r="J60">
        <v>-2.4769300000000001E-2</v>
      </c>
      <c r="K60">
        <v>-1.9407500000000001E-2</v>
      </c>
      <c r="L60">
        <v>-1.40456E-2</v>
      </c>
      <c r="M60">
        <v>-6.3039999999999997E-3</v>
      </c>
      <c r="N60" s="29">
        <v>120890</v>
      </c>
      <c r="O60">
        <v>4</v>
      </c>
      <c r="P60">
        <v>6</v>
      </c>
      <c r="Q60">
        <v>0</v>
      </c>
      <c r="S60" s="1"/>
      <c r="T60" s="1"/>
    </row>
    <row r="61" spans="1:20">
      <c r="A61" t="s">
        <v>19</v>
      </c>
      <c r="B61" s="1">
        <v>41099</v>
      </c>
      <c r="C61">
        <v>12</v>
      </c>
      <c r="D61" t="str">
        <f t="shared" si="0"/>
        <v>All4109912</v>
      </c>
      <c r="E61">
        <v>1.0684309999999999</v>
      </c>
      <c r="F61" s="21">
        <v>1.0726640000000001</v>
      </c>
      <c r="G61">
        <v>78.297190000000001</v>
      </c>
      <c r="H61">
        <v>-4.2329999999999998E-3</v>
      </c>
      <c r="I61">
        <v>-1.87429E-2</v>
      </c>
      <c r="J61">
        <v>-1.01703E-2</v>
      </c>
      <c r="K61">
        <v>-4.2329999999999998E-3</v>
      </c>
      <c r="L61">
        <v>1.7043E-3</v>
      </c>
      <c r="M61">
        <v>1.02769E-2</v>
      </c>
      <c r="N61" s="29">
        <v>120890</v>
      </c>
      <c r="O61">
        <v>4</v>
      </c>
      <c r="P61">
        <v>6</v>
      </c>
      <c r="Q61">
        <v>0</v>
      </c>
      <c r="S61" s="1"/>
      <c r="T61" s="1"/>
    </row>
    <row r="62" spans="1:20">
      <c r="A62" t="s">
        <v>19</v>
      </c>
      <c r="B62" s="1">
        <v>41099</v>
      </c>
      <c r="C62">
        <v>13</v>
      </c>
      <c r="D62" t="str">
        <f t="shared" si="0"/>
        <v>All4109913</v>
      </c>
      <c r="E62">
        <v>1.2191369999999999</v>
      </c>
      <c r="F62" s="21">
        <v>1.222377</v>
      </c>
      <c r="G62">
        <v>82.046040000000005</v>
      </c>
      <c r="H62">
        <v>-3.2396E-3</v>
      </c>
      <c r="I62">
        <v>-1.99965E-2</v>
      </c>
      <c r="J62">
        <v>-1.00964E-2</v>
      </c>
      <c r="K62">
        <v>-3.2396E-3</v>
      </c>
      <c r="L62">
        <v>3.6170999999999998E-3</v>
      </c>
      <c r="M62">
        <v>1.35172E-2</v>
      </c>
      <c r="N62" s="29">
        <v>120890</v>
      </c>
      <c r="O62">
        <v>4</v>
      </c>
      <c r="P62">
        <v>6</v>
      </c>
      <c r="Q62">
        <v>0</v>
      </c>
      <c r="S62" s="1"/>
      <c r="T62" s="1"/>
    </row>
    <row r="63" spans="1:20">
      <c r="A63" t="s">
        <v>19</v>
      </c>
      <c r="B63" s="1">
        <v>41099</v>
      </c>
      <c r="C63">
        <v>14</v>
      </c>
      <c r="D63" t="str">
        <f t="shared" si="0"/>
        <v>All4109914</v>
      </c>
      <c r="E63">
        <v>1.3877139999999999</v>
      </c>
      <c r="F63" s="21">
        <v>1.3898809999999999</v>
      </c>
      <c r="G63">
        <v>85.155289999999994</v>
      </c>
      <c r="H63">
        <v>-2.1676999999999998E-3</v>
      </c>
      <c r="I63">
        <v>-2.0858100000000001E-2</v>
      </c>
      <c r="J63">
        <v>-9.8157000000000001E-3</v>
      </c>
      <c r="K63">
        <v>-2.1676999999999998E-3</v>
      </c>
      <c r="L63">
        <v>5.4802999999999996E-3</v>
      </c>
      <c r="M63">
        <v>1.6522700000000001E-2</v>
      </c>
      <c r="N63" s="29">
        <v>120890</v>
      </c>
      <c r="O63">
        <v>4</v>
      </c>
      <c r="P63">
        <v>6</v>
      </c>
      <c r="Q63">
        <v>0</v>
      </c>
      <c r="S63" s="1"/>
      <c r="T63" s="1"/>
    </row>
    <row r="64" spans="1:20">
      <c r="A64" t="s">
        <v>19</v>
      </c>
      <c r="B64" s="1">
        <v>41099</v>
      </c>
      <c r="C64">
        <v>15</v>
      </c>
      <c r="D64" t="str">
        <f t="shared" si="0"/>
        <v>All4109915</v>
      </c>
      <c r="E64">
        <v>1.5823179999999999</v>
      </c>
      <c r="F64" s="21">
        <v>1.580778</v>
      </c>
      <c r="G64">
        <v>87.729550000000003</v>
      </c>
      <c r="H64">
        <v>1.5399000000000001E-3</v>
      </c>
      <c r="I64">
        <v>-1.9221499999999999E-2</v>
      </c>
      <c r="J64">
        <v>-6.9554999999999999E-3</v>
      </c>
      <c r="K64">
        <v>1.5399000000000001E-3</v>
      </c>
      <c r="L64">
        <v>1.00354E-2</v>
      </c>
      <c r="M64">
        <v>2.2301399999999999E-2</v>
      </c>
      <c r="N64" s="29">
        <v>120890</v>
      </c>
      <c r="O64">
        <v>4</v>
      </c>
      <c r="P64">
        <v>6</v>
      </c>
      <c r="Q64">
        <v>0</v>
      </c>
      <c r="S64" s="1"/>
      <c r="T64" s="1"/>
    </row>
    <row r="65" spans="1:20">
      <c r="A65" t="s">
        <v>19</v>
      </c>
      <c r="B65" s="1">
        <v>41099</v>
      </c>
      <c r="C65">
        <v>16</v>
      </c>
      <c r="D65" t="str">
        <f t="shared" si="0"/>
        <v>All4109916</v>
      </c>
      <c r="E65">
        <v>1.802691</v>
      </c>
      <c r="F65" s="21">
        <v>1.8017920000000001</v>
      </c>
      <c r="G65">
        <v>90.130650000000003</v>
      </c>
      <c r="H65">
        <v>8.9930000000000001E-4</v>
      </c>
      <c r="I65">
        <v>-2.1660800000000001E-2</v>
      </c>
      <c r="J65">
        <v>-8.3321000000000003E-3</v>
      </c>
      <c r="K65">
        <v>8.9930000000000001E-4</v>
      </c>
      <c r="L65">
        <v>1.0130699999999999E-2</v>
      </c>
      <c r="M65">
        <v>2.3459500000000001E-2</v>
      </c>
      <c r="N65" s="29">
        <v>120890</v>
      </c>
      <c r="O65">
        <v>4</v>
      </c>
      <c r="P65">
        <v>6</v>
      </c>
      <c r="Q65">
        <v>0</v>
      </c>
      <c r="S65" s="1"/>
      <c r="T65" s="1"/>
    </row>
    <row r="66" spans="1:20">
      <c r="A66" t="s">
        <v>19</v>
      </c>
      <c r="B66" s="1">
        <v>41099</v>
      </c>
      <c r="C66">
        <v>17</v>
      </c>
      <c r="D66" t="str">
        <f t="shared" ref="D66:D129" si="1">CONCATENATE(A66,B66,C66)</f>
        <v>All4109917</v>
      </c>
      <c r="E66">
        <v>2.0217299999999998</v>
      </c>
      <c r="F66" s="21">
        <v>1.522767</v>
      </c>
      <c r="G66">
        <v>90.873919999999998</v>
      </c>
      <c r="H66">
        <v>0.4989632</v>
      </c>
      <c r="I66">
        <v>0.48065950000000002</v>
      </c>
      <c r="J66">
        <v>0.49147350000000001</v>
      </c>
      <c r="K66">
        <v>0.4989632</v>
      </c>
      <c r="L66">
        <v>0.50645300000000004</v>
      </c>
      <c r="M66">
        <v>0.51726700000000003</v>
      </c>
      <c r="N66" s="29">
        <v>120890</v>
      </c>
      <c r="O66">
        <v>4</v>
      </c>
      <c r="P66">
        <v>6</v>
      </c>
      <c r="Q66">
        <v>1</v>
      </c>
      <c r="S66" s="1"/>
      <c r="T66" s="1"/>
    </row>
    <row r="67" spans="1:20">
      <c r="A67" t="s">
        <v>19</v>
      </c>
      <c r="B67" s="1">
        <v>41099</v>
      </c>
      <c r="C67">
        <v>18</v>
      </c>
      <c r="D67" t="str">
        <f t="shared" si="1"/>
        <v>All4109918</v>
      </c>
      <c r="E67">
        <v>2.196269</v>
      </c>
      <c r="F67" s="21">
        <v>1.783733</v>
      </c>
      <c r="G67">
        <v>90.534099999999995</v>
      </c>
      <c r="H67">
        <v>0.4125354</v>
      </c>
      <c r="I67">
        <v>0.39293800000000001</v>
      </c>
      <c r="J67">
        <v>0.4045163</v>
      </c>
      <c r="K67">
        <v>0.4125354</v>
      </c>
      <c r="L67">
        <v>0.4205545</v>
      </c>
      <c r="M67">
        <v>0.43213279999999998</v>
      </c>
      <c r="N67" s="29">
        <v>120890</v>
      </c>
      <c r="O67">
        <v>4</v>
      </c>
      <c r="P67">
        <v>6</v>
      </c>
      <c r="Q67">
        <v>1</v>
      </c>
      <c r="S67" s="1"/>
      <c r="T67" s="1"/>
    </row>
    <row r="68" spans="1:20">
      <c r="A68" t="s">
        <v>19</v>
      </c>
      <c r="B68" s="1">
        <v>41099</v>
      </c>
      <c r="C68">
        <v>19</v>
      </c>
      <c r="D68" t="str">
        <f t="shared" si="1"/>
        <v>All4109919</v>
      </c>
      <c r="E68">
        <v>2.231554</v>
      </c>
      <c r="F68" s="21">
        <v>2.4409890000000001</v>
      </c>
      <c r="G68">
        <v>88.194280000000006</v>
      </c>
      <c r="H68">
        <v>-0.2094345</v>
      </c>
      <c r="I68">
        <v>-0.23517279999999999</v>
      </c>
      <c r="J68">
        <v>-0.21996640000000001</v>
      </c>
      <c r="K68">
        <v>-0.2094345</v>
      </c>
      <c r="L68">
        <v>-0.19890260000000001</v>
      </c>
      <c r="M68">
        <v>-0.1836962</v>
      </c>
      <c r="N68" s="29">
        <v>120890</v>
      </c>
      <c r="O68">
        <v>4</v>
      </c>
      <c r="P68">
        <v>6</v>
      </c>
      <c r="Q68">
        <v>0</v>
      </c>
      <c r="S68" s="1"/>
      <c r="T68" s="1"/>
    </row>
    <row r="69" spans="1:20">
      <c r="A69" t="s">
        <v>19</v>
      </c>
      <c r="B69" s="1">
        <v>41099</v>
      </c>
      <c r="C69">
        <v>20</v>
      </c>
      <c r="D69" t="str">
        <f t="shared" si="1"/>
        <v>All4109920</v>
      </c>
      <c r="E69">
        <v>2.0739700000000001</v>
      </c>
      <c r="F69" s="21">
        <v>2.2954789999999998</v>
      </c>
      <c r="G69">
        <v>84.162199999999999</v>
      </c>
      <c r="H69">
        <v>-0.22150919999999999</v>
      </c>
      <c r="I69">
        <v>-0.2462722</v>
      </c>
      <c r="J69">
        <v>-0.23164199999999999</v>
      </c>
      <c r="K69">
        <v>-0.22150919999999999</v>
      </c>
      <c r="L69">
        <v>-0.21137639999999999</v>
      </c>
      <c r="M69">
        <v>-0.19674620000000001</v>
      </c>
      <c r="N69" s="29">
        <v>120890</v>
      </c>
      <c r="O69">
        <v>4</v>
      </c>
      <c r="P69">
        <v>6</v>
      </c>
      <c r="Q69">
        <v>0</v>
      </c>
      <c r="S69" s="1"/>
      <c r="T69" s="1"/>
    </row>
    <row r="70" spans="1:20">
      <c r="A70" t="s">
        <v>19</v>
      </c>
      <c r="B70" s="1">
        <v>41099</v>
      </c>
      <c r="C70">
        <v>21</v>
      </c>
      <c r="D70" t="str">
        <f t="shared" si="1"/>
        <v>All4109921</v>
      </c>
      <c r="E70">
        <v>1.839529</v>
      </c>
      <c r="F70" s="21">
        <v>1.939011</v>
      </c>
      <c r="G70">
        <v>78.921520000000001</v>
      </c>
      <c r="H70">
        <v>-9.9482500000000001E-2</v>
      </c>
      <c r="I70">
        <v>-0.12054040000000001</v>
      </c>
      <c r="J70">
        <v>-0.10809920000000001</v>
      </c>
      <c r="K70">
        <v>-9.9482500000000001E-2</v>
      </c>
      <c r="L70">
        <v>-9.0865799999999997E-2</v>
      </c>
      <c r="M70">
        <v>-7.84247E-2</v>
      </c>
      <c r="N70" s="29">
        <v>120890</v>
      </c>
      <c r="O70">
        <v>4</v>
      </c>
      <c r="P70">
        <v>6</v>
      </c>
      <c r="Q70">
        <v>0</v>
      </c>
      <c r="S70" s="1"/>
      <c r="T70" s="1"/>
    </row>
    <row r="71" spans="1:20">
      <c r="A71" t="s">
        <v>19</v>
      </c>
      <c r="B71" s="1">
        <v>41099</v>
      </c>
      <c r="C71">
        <v>22</v>
      </c>
      <c r="D71" t="str">
        <f t="shared" si="1"/>
        <v>All4109922</v>
      </c>
      <c r="E71">
        <v>1.6514450000000001</v>
      </c>
      <c r="F71" s="21">
        <v>1.6864980000000001</v>
      </c>
      <c r="G71">
        <v>75.081379999999996</v>
      </c>
      <c r="H71">
        <v>-3.50537E-2</v>
      </c>
      <c r="I71">
        <v>-5.35857E-2</v>
      </c>
      <c r="J71">
        <v>-4.2636899999999998E-2</v>
      </c>
      <c r="K71">
        <v>-3.50537E-2</v>
      </c>
      <c r="L71">
        <v>-2.7470600000000001E-2</v>
      </c>
      <c r="M71">
        <v>-1.65218E-2</v>
      </c>
      <c r="N71" s="29">
        <v>120890</v>
      </c>
      <c r="O71">
        <v>4</v>
      </c>
      <c r="P71">
        <v>6</v>
      </c>
      <c r="Q71">
        <v>0</v>
      </c>
      <c r="S71" s="1"/>
      <c r="T71" s="1"/>
    </row>
    <row r="72" spans="1:20">
      <c r="A72" t="s">
        <v>19</v>
      </c>
      <c r="B72" s="1">
        <v>41099</v>
      </c>
      <c r="C72">
        <v>23</v>
      </c>
      <c r="D72" t="str">
        <f t="shared" si="1"/>
        <v>All4109923</v>
      </c>
      <c r="E72">
        <v>1.3395049999999999</v>
      </c>
      <c r="F72" s="21">
        <v>1.3685929999999999</v>
      </c>
      <c r="G72">
        <v>72.319519999999997</v>
      </c>
      <c r="H72">
        <v>-2.9088900000000001E-2</v>
      </c>
      <c r="I72">
        <v>-4.5081799999999998E-2</v>
      </c>
      <c r="J72">
        <v>-3.5632999999999998E-2</v>
      </c>
      <c r="K72">
        <v>-2.9088900000000001E-2</v>
      </c>
      <c r="L72">
        <v>-2.2544700000000001E-2</v>
      </c>
      <c r="M72">
        <v>-1.3095900000000001E-2</v>
      </c>
      <c r="N72" s="29">
        <v>120890</v>
      </c>
      <c r="O72">
        <v>4</v>
      </c>
      <c r="P72">
        <v>6</v>
      </c>
      <c r="Q72">
        <v>0</v>
      </c>
      <c r="S72" s="1"/>
      <c r="T72" s="1"/>
    </row>
    <row r="73" spans="1:20">
      <c r="A73" t="s">
        <v>19</v>
      </c>
      <c r="B73" s="1">
        <v>41099</v>
      </c>
      <c r="C73">
        <v>24</v>
      </c>
      <c r="D73" t="str">
        <f t="shared" si="1"/>
        <v>All4109924</v>
      </c>
      <c r="E73">
        <v>1.0343199999999999</v>
      </c>
      <c r="F73" s="21">
        <v>1.0587789999999999</v>
      </c>
      <c r="G73">
        <v>69.994990000000001</v>
      </c>
      <c r="H73">
        <v>-2.4459499999999999E-2</v>
      </c>
      <c r="I73">
        <v>-3.7875199999999998E-2</v>
      </c>
      <c r="J73">
        <v>-2.9949099999999999E-2</v>
      </c>
      <c r="K73">
        <v>-2.4459499999999999E-2</v>
      </c>
      <c r="L73">
        <v>-1.8969900000000001E-2</v>
      </c>
      <c r="M73">
        <v>-1.10437E-2</v>
      </c>
      <c r="N73" s="29">
        <v>120890</v>
      </c>
      <c r="O73">
        <v>4</v>
      </c>
      <c r="P73">
        <v>6</v>
      </c>
      <c r="Q73">
        <v>0</v>
      </c>
      <c r="S73" s="1"/>
      <c r="T73" s="1"/>
    </row>
    <row r="74" spans="1:20">
      <c r="A74" t="s">
        <v>19</v>
      </c>
      <c r="B74" s="1">
        <v>41100</v>
      </c>
      <c r="C74">
        <v>1</v>
      </c>
      <c r="D74" t="str">
        <f t="shared" si="1"/>
        <v>All411001</v>
      </c>
      <c r="E74">
        <v>0.82826359999999999</v>
      </c>
      <c r="F74" s="21">
        <v>0.8228858</v>
      </c>
      <c r="G74">
        <v>68.492369999999994</v>
      </c>
      <c r="H74">
        <v>5.3778000000000003E-3</v>
      </c>
      <c r="I74">
        <v>-5.3642999999999998E-3</v>
      </c>
      <c r="J74">
        <v>9.8219999999999991E-4</v>
      </c>
      <c r="K74">
        <v>5.3778000000000003E-3</v>
      </c>
      <c r="L74">
        <v>9.7733999999999998E-3</v>
      </c>
      <c r="M74">
        <v>1.61199E-2</v>
      </c>
      <c r="N74" s="29">
        <v>120899</v>
      </c>
      <c r="O74">
        <v>4</v>
      </c>
      <c r="P74">
        <v>6</v>
      </c>
      <c r="Q74">
        <v>0</v>
      </c>
      <c r="S74" s="1"/>
      <c r="T74" s="1"/>
    </row>
    <row r="75" spans="1:20">
      <c r="A75" t="s">
        <v>19</v>
      </c>
      <c r="B75" s="1">
        <v>41100</v>
      </c>
      <c r="C75">
        <v>2</v>
      </c>
      <c r="D75" t="str">
        <f t="shared" si="1"/>
        <v>All411002</v>
      </c>
      <c r="E75">
        <v>0.70221789999999995</v>
      </c>
      <c r="F75" s="21">
        <v>0.69684369999999995</v>
      </c>
      <c r="G75">
        <v>67.117639999999994</v>
      </c>
      <c r="H75">
        <v>5.3742E-3</v>
      </c>
      <c r="I75">
        <v>-3.7161E-3</v>
      </c>
      <c r="J75">
        <v>1.6544999999999999E-3</v>
      </c>
      <c r="K75">
        <v>5.3742E-3</v>
      </c>
      <c r="L75">
        <v>9.0939000000000002E-3</v>
      </c>
      <c r="M75">
        <v>1.44645E-2</v>
      </c>
      <c r="N75" s="29">
        <v>120899</v>
      </c>
      <c r="O75">
        <v>4</v>
      </c>
      <c r="P75">
        <v>6</v>
      </c>
      <c r="Q75">
        <v>0</v>
      </c>
      <c r="S75" s="1"/>
      <c r="T75" s="1"/>
    </row>
    <row r="76" spans="1:20">
      <c r="A76" t="s">
        <v>19</v>
      </c>
      <c r="B76" s="1">
        <v>41100</v>
      </c>
      <c r="C76">
        <v>3</v>
      </c>
      <c r="D76" t="str">
        <f t="shared" si="1"/>
        <v>All411003</v>
      </c>
      <c r="E76">
        <v>0.63105449999999996</v>
      </c>
      <c r="F76" s="21">
        <v>0.62877510000000003</v>
      </c>
      <c r="G76">
        <v>65.612799999999993</v>
      </c>
      <c r="H76">
        <v>2.2794999999999998E-3</v>
      </c>
      <c r="I76">
        <v>-5.7869999999999996E-3</v>
      </c>
      <c r="J76">
        <v>-1.0212999999999999E-3</v>
      </c>
      <c r="K76">
        <v>2.2794999999999998E-3</v>
      </c>
      <c r="L76">
        <v>5.5801999999999996E-3</v>
      </c>
      <c r="M76">
        <v>1.03459E-2</v>
      </c>
      <c r="N76" s="29">
        <v>120899</v>
      </c>
      <c r="O76">
        <v>4</v>
      </c>
      <c r="P76">
        <v>6</v>
      </c>
      <c r="Q76">
        <v>0</v>
      </c>
      <c r="S76" s="1"/>
      <c r="T76" s="1"/>
    </row>
    <row r="77" spans="1:20">
      <c r="A77" t="s">
        <v>19</v>
      </c>
      <c r="B77" s="1">
        <v>41100</v>
      </c>
      <c r="C77">
        <v>4</v>
      </c>
      <c r="D77" t="str">
        <f t="shared" si="1"/>
        <v>All411004</v>
      </c>
      <c r="E77">
        <v>0.59191689999999997</v>
      </c>
      <c r="F77" s="21">
        <v>0.5915977</v>
      </c>
      <c r="G77">
        <v>64.121009999999998</v>
      </c>
      <c r="H77">
        <v>3.1920000000000001E-4</v>
      </c>
      <c r="I77">
        <v>-7.2151000000000003E-3</v>
      </c>
      <c r="J77">
        <v>-2.7637999999999999E-3</v>
      </c>
      <c r="K77">
        <v>3.1920000000000001E-4</v>
      </c>
      <c r="L77">
        <v>3.4022000000000002E-3</v>
      </c>
      <c r="M77">
        <v>7.8534999999999994E-3</v>
      </c>
      <c r="N77" s="29">
        <v>120899</v>
      </c>
      <c r="O77">
        <v>4</v>
      </c>
      <c r="P77">
        <v>6</v>
      </c>
      <c r="Q77">
        <v>0</v>
      </c>
      <c r="S77" s="1"/>
      <c r="T77" s="1"/>
    </row>
    <row r="78" spans="1:20">
      <c r="A78" t="s">
        <v>19</v>
      </c>
      <c r="B78" s="1">
        <v>41100</v>
      </c>
      <c r="C78">
        <v>5</v>
      </c>
      <c r="D78" t="str">
        <f t="shared" si="1"/>
        <v>All411005</v>
      </c>
      <c r="E78">
        <v>0.58222940000000001</v>
      </c>
      <c r="F78" s="21">
        <v>0.57716009999999995</v>
      </c>
      <c r="G78">
        <v>62.687069999999999</v>
      </c>
      <c r="H78">
        <v>5.0692999999999997E-3</v>
      </c>
      <c r="I78">
        <v>-2.0967999999999998E-3</v>
      </c>
      <c r="J78">
        <v>2.137E-3</v>
      </c>
      <c r="K78">
        <v>5.0692999999999997E-3</v>
      </c>
      <c r="L78">
        <v>8.0015999999999993E-3</v>
      </c>
      <c r="M78">
        <v>1.22355E-2</v>
      </c>
      <c r="N78" s="29">
        <v>120899</v>
      </c>
      <c r="O78">
        <v>4</v>
      </c>
      <c r="P78">
        <v>6</v>
      </c>
      <c r="Q78">
        <v>0</v>
      </c>
      <c r="S78" s="1"/>
      <c r="T78" s="1"/>
    </row>
    <row r="79" spans="1:20">
      <c r="A79" t="s">
        <v>19</v>
      </c>
      <c r="B79" s="1">
        <v>41100</v>
      </c>
      <c r="C79">
        <v>6</v>
      </c>
      <c r="D79" t="str">
        <f t="shared" si="1"/>
        <v>All411006</v>
      </c>
      <c r="E79">
        <v>0.60832730000000002</v>
      </c>
      <c r="F79" s="21">
        <v>0.60973480000000002</v>
      </c>
      <c r="G79">
        <v>61.704300000000003</v>
      </c>
      <c r="H79">
        <v>-1.4076E-3</v>
      </c>
      <c r="I79">
        <v>-8.9263999999999993E-3</v>
      </c>
      <c r="J79">
        <v>-4.4841999999999998E-3</v>
      </c>
      <c r="K79">
        <v>-1.4076E-3</v>
      </c>
      <c r="L79">
        <v>1.6691E-3</v>
      </c>
      <c r="M79">
        <v>6.1113000000000001E-3</v>
      </c>
      <c r="N79" s="29">
        <v>120899</v>
      </c>
      <c r="O79">
        <v>4</v>
      </c>
      <c r="P79">
        <v>6</v>
      </c>
      <c r="Q79">
        <v>0</v>
      </c>
      <c r="S79" s="1"/>
      <c r="T79" s="1"/>
    </row>
    <row r="80" spans="1:20">
      <c r="A80" t="s">
        <v>19</v>
      </c>
      <c r="B80" s="1">
        <v>41100</v>
      </c>
      <c r="C80">
        <v>7</v>
      </c>
      <c r="D80" t="str">
        <f t="shared" si="1"/>
        <v>All411007</v>
      </c>
      <c r="E80">
        <v>0.67984270000000002</v>
      </c>
      <c r="F80" s="21">
        <v>0.68276239999999999</v>
      </c>
      <c r="G80">
        <v>61.998939999999997</v>
      </c>
      <c r="H80">
        <v>-2.9196999999999999E-3</v>
      </c>
      <c r="I80">
        <v>-1.13761E-2</v>
      </c>
      <c r="J80">
        <v>-6.3800000000000003E-3</v>
      </c>
      <c r="K80">
        <v>-2.9196999999999999E-3</v>
      </c>
      <c r="L80">
        <v>5.4049999999999996E-4</v>
      </c>
      <c r="M80">
        <v>5.5366E-3</v>
      </c>
      <c r="N80" s="29">
        <v>120899</v>
      </c>
      <c r="O80">
        <v>4</v>
      </c>
      <c r="P80">
        <v>6</v>
      </c>
      <c r="Q80">
        <v>0</v>
      </c>
      <c r="S80" s="1"/>
      <c r="T80" s="1"/>
    </row>
    <row r="81" spans="1:20">
      <c r="A81" t="s">
        <v>19</v>
      </c>
      <c r="B81" s="1">
        <v>41100</v>
      </c>
      <c r="C81">
        <v>8</v>
      </c>
      <c r="D81" t="str">
        <f t="shared" si="1"/>
        <v>All411008</v>
      </c>
      <c r="E81">
        <v>0.75318209999999997</v>
      </c>
      <c r="F81" s="21">
        <v>0.75406459999999997</v>
      </c>
      <c r="G81">
        <v>65.134169999999997</v>
      </c>
      <c r="H81">
        <v>-8.8250000000000004E-4</v>
      </c>
      <c r="I81">
        <v>-1.0265700000000001E-2</v>
      </c>
      <c r="J81">
        <v>-4.7219999999999996E-3</v>
      </c>
      <c r="K81">
        <v>-8.8250000000000004E-4</v>
      </c>
      <c r="L81">
        <v>2.957E-3</v>
      </c>
      <c r="M81">
        <v>8.5006999999999999E-3</v>
      </c>
      <c r="N81" s="29">
        <v>120899</v>
      </c>
      <c r="O81">
        <v>4</v>
      </c>
      <c r="P81">
        <v>6</v>
      </c>
      <c r="Q81">
        <v>0</v>
      </c>
      <c r="S81" s="1"/>
      <c r="T81" s="1"/>
    </row>
    <row r="82" spans="1:20">
      <c r="A82" t="s">
        <v>19</v>
      </c>
      <c r="B82" s="1">
        <v>41100</v>
      </c>
      <c r="C82">
        <v>9</v>
      </c>
      <c r="D82" t="str">
        <f t="shared" si="1"/>
        <v>All411009</v>
      </c>
      <c r="E82">
        <v>0.80860799999999999</v>
      </c>
      <c r="F82" s="21">
        <v>0.80156919999999998</v>
      </c>
      <c r="G82">
        <v>70.028700000000001</v>
      </c>
      <c r="H82">
        <v>7.0387999999999996E-3</v>
      </c>
      <c r="I82">
        <v>-3.0184999999999999E-3</v>
      </c>
      <c r="J82">
        <v>2.9234E-3</v>
      </c>
      <c r="K82">
        <v>7.0387999999999996E-3</v>
      </c>
      <c r="L82">
        <v>1.11541E-2</v>
      </c>
      <c r="M82">
        <v>1.7096099999999999E-2</v>
      </c>
      <c r="N82" s="29">
        <v>120899</v>
      </c>
      <c r="O82">
        <v>4</v>
      </c>
      <c r="P82">
        <v>6</v>
      </c>
      <c r="Q82">
        <v>0</v>
      </c>
      <c r="S82" s="1"/>
      <c r="T82" s="1"/>
    </row>
    <row r="83" spans="1:20">
      <c r="A83" t="s">
        <v>19</v>
      </c>
      <c r="B83" s="1">
        <v>41100</v>
      </c>
      <c r="C83">
        <v>10</v>
      </c>
      <c r="D83" t="str">
        <f t="shared" si="1"/>
        <v>All4110010</v>
      </c>
      <c r="E83">
        <v>0.87164549999999996</v>
      </c>
      <c r="F83" s="21">
        <v>0.85928979999999999</v>
      </c>
      <c r="G83">
        <v>75.061049999999994</v>
      </c>
      <c r="H83">
        <v>1.2355700000000001E-2</v>
      </c>
      <c r="I83">
        <v>1.1026E-3</v>
      </c>
      <c r="J83">
        <v>7.7511000000000004E-3</v>
      </c>
      <c r="K83">
        <v>1.2355700000000001E-2</v>
      </c>
      <c r="L83">
        <v>1.69604E-2</v>
      </c>
      <c r="M83">
        <v>2.3608899999999999E-2</v>
      </c>
      <c r="N83" s="29">
        <v>120899</v>
      </c>
      <c r="O83">
        <v>4</v>
      </c>
      <c r="P83">
        <v>6</v>
      </c>
      <c r="Q83">
        <v>0</v>
      </c>
      <c r="S83" s="1"/>
      <c r="T83" s="1"/>
    </row>
    <row r="84" spans="1:20">
      <c r="A84" t="s">
        <v>19</v>
      </c>
      <c r="B84" s="1">
        <v>41100</v>
      </c>
      <c r="C84">
        <v>11</v>
      </c>
      <c r="D84" t="str">
        <f t="shared" si="1"/>
        <v>All4110011</v>
      </c>
      <c r="E84">
        <v>0.96612419999999999</v>
      </c>
      <c r="F84" s="21">
        <v>0.96600109999999995</v>
      </c>
      <c r="G84">
        <v>79.503299999999996</v>
      </c>
      <c r="H84">
        <v>1.2310000000000001E-4</v>
      </c>
      <c r="I84">
        <v>-1.30029E-2</v>
      </c>
      <c r="J84">
        <v>-5.2478999999999998E-3</v>
      </c>
      <c r="K84">
        <v>1.2310000000000001E-4</v>
      </c>
      <c r="L84">
        <v>5.4941E-3</v>
      </c>
      <c r="M84">
        <v>1.3249E-2</v>
      </c>
      <c r="N84" s="29">
        <v>120899</v>
      </c>
      <c r="O84">
        <v>4</v>
      </c>
      <c r="P84">
        <v>6</v>
      </c>
      <c r="Q84">
        <v>0</v>
      </c>
      <c r="S84" s="1"/>
      <c r="T84" s="1"/>
    </row>
    <row r="85" spans="1:20">
      <c r="A85" t="s">
        <v>19</v>
      </c>
      <c r="B85" s="1">
        <v>41100</v>
      </c>
      <c r="C85">
        <v>12</v>
      </c>
      <c r="D85" t="str">
        <f t="shared" si="1"/>
        <v>All4110012</v>
      </c>
      <c r="E85">
        <v>1.1120669999999999</v>
      </c>
      <c r="F85" s="21">
        <v>1.100374</v>
      </c>
      <c r="G85">
        <v>83.684719999999999</v>
      </c>
      <c r="H85">
        <v>1.1693E-2</v>
      </c>
      <c r="I85">
        <v>-3.3356000000000002E-3</v>
      </c>
      <c r="J85">
        <v>5.5434000000000004E-3</v>
      </c>
      <c r="K85">
        <v>1.1693E-2</v>
      </c>
      <c r="L85">
        <v>1.78426E-2</v>
      </c>
      <c r="M85">
        <v>2.6721600000000002E-2</v>
      </c>
      <c r="N85" s="29">
        <v>120899</v>
      </c>
      <c r="O85">
        <v>4</v>
      </c>
      <c r="P85">
        <v>6</v>
      </c>
      <c r="Q85">
        <v>0</v>
      </c>
      <c r="S85" s="1"/>
      <c r="T85" s="1"/>
    </row>
    <row r="86" spans="1:20">
      <c r="A86" t="s">
        <v>19</v>
      </c>
      <c r="B86" s="1">
        <v>41100</v>
      </c>
      <c r="C86">
        <v>13</v>
      </c>
      <c r="D86" t="str">
        <f t="shared" si="1"/>
        <v>All4110013</v>
      </c>
      <c r="E86">
        <v>1.3091390000000001</v>
      </c>
      <c r="F86" s="21">
        <v>1.297061</v>
      </c>
      <c r="G86">
        <v>88.073930000000004</v>
      </c>
      <c r="H86">
        <v>1.2078200000000001E-2</v>
      </c>
      <c r="I86">
        <v>-5.4270000000000004E-3</v>
      </c>
      <c r="J86">
        <v>4.9151999999999998E-3</v>
      </c>
      <c r="K86">
        <v>1.2078200000000001E-2</v>
      </c>
      <c r="L86">
        <v>1.92412E-2</v>
      </c>
      <c r="M86">
        <v>2.9583399999999999E-2</v>
      </c>
      <c r="N86" s="29">
        <v>120899</v>
      </c>
      <c r="O86">
        <v>4</v>
      </c>
      <c r="P86">
        <v>6</v>
      </c>
      <c r="Q86">
        <v>0</v>
      </c>
      <c r="S86" s="1"/>
      <c r="T86" s="1"/>
    </row>
    <row r="87" spans="1:20">
      <c r="A87" t="s">
        <v>19</v>
      </c>
      <c r="B87" s="1">
        <v>41100</v>
      </c>
      <c r="C87">
        <v>14</v>
      </c>
      <c r="D87" t="str">
        <f t="shared" si="1"/>
        <v>All4110014</v>
      </c>
      <c r="E87">
        <v>1.5408010000000001</v>
      </c>
      <c r="F87" s="21">
        <v>1.5236799999999999</v>
      </c>
      <c r="G87">
        <v>91.898349999999994</v>
      </c>
      <c r="H87">
        <v>1.7121299999999999E-2</v>
      </c>
      <c r="I87">
        <v>-3.0286000000000002E-3</v>
      </c>
      <c r="J87">
        <v>8.8760999999999996E-3</v>
      </c>
      <c r="K87">
        <v>1.7121299999999999E-2</v>
      </c>
      <c r="L87">
        <v>2.53665E-2</v>
      </c>
      <c r="M87">
        <v>3.7271199999999997E-2</v>
      </c>
      <c r="N87" s="29">
        <v>120899</v>
      </c>
      <c r="O87">
        <v>4</v>
      </c>
      <c r="P87">
        <v>6</v>
      </c>
      <c r="Q87">
        <v>0</v>
      </c>
      <c r="S87" s="1"/>
      <c r="T87" s="1"/>
    </row>
    <row r="88" spans="1:20">
      <c r="A88" t="s">
        <v>19</v>
      </c>
      <c r="B88" s="1">
        <v>41100</v>
      </c>
      <c r="C88">
        <v>15</v>
      </c>
      <c r="D88" t="str">
        <f t="shared" si="1"/>
        <v>All4110015</v>
      </c>
      <c r="E88">
        <v>1.810225</v>
      </c>
      <c r="F88" s="21">
        <v>1.7998719999999999</v>
      </c>
      <c r="G88">
        <v>94.529700000000005</v>
      </c>
      <c r="H88">
        <v>1.03531E-2</v>
      </c>
      <c r="I88">
        <v>-1.2271600000000001E-2</v>
      </c>
      <c r="J88">
        <v>1.0951999999999999E-3</v>
      </c>
      <c r="K88">
        <v>1.03531E-2</v>
      </c>
      <c r="L88">
        <v>1.9610900000000001E-2</v>
      </c>
      <c r="M88">
        <v>3.2977800000000002E-2</v>
      </c>
      <c r="N88" s="29">
        <v>120899</v>
      </c>
      <c r="O88">
        <v>4</v>
      </c>
      <c r="P88">
        <v>6</v>
      </c>
      <c r="Q88">
        <v>0</v>
      </c>
      <c r="S88" s="1"/>
      <c r="T88" s="1"/>
    </row>
    <row r="89" spans="1:20">
      <c r="A89" t="s">
        <v>19</v>
      </c>
      <c r="B89" s="1">
        <v>41100</v>
      </c>
      <c r="C89">
        <v>16</v>
      </c>
      <c r="D89" t="str">
        <f t="shared" si="1"/>
        <v>All4110016</v>
      </c>
      <c r="E89">
        <v>2.1113529999999998</v>
      </c>
      <c r="F89" s="21">
        <v>2.091707</v>
      </c>
      <c r="G89">
        <v>96.509839999999997</v>
      </c>
      <c r="H89">
        <v>1.9645900000000001E-2</v>
      </c>
      <c r="I89">
        <v>-4.9716999999999999E-3</v>
      </c>
      <c r="J89">
        <v>9.5726000000000006E-3</v>
      </c>
      <c r="K89">
        <v>1.9645900000000001E-2</v>
      </c>
      <c r="L89">
        <v>2.9719200000000001E-2</v>
      </c>
      <c r="M89">
        <v>4.4263499999999997E-2</v>
      </c>
      <c r="N89" s="29">
        <v>120899</v>
      </c>
      <c r="O89">
        <v>4</v>
      </c>
      <c r="P89">
        <v>6</v>
      </c>
      <c r="Q89">
        <v>0</v>
      </c>
      <c r="S89" s="1"/>
      <c r="T89" s="1"/>
    </row>
    <row r="90" spans="1:20">
      <c r="A90" t="s">
        <v>19</v>
      </c>
      <c r="B90" s="1">
        <v>41100</v>
      </c>
      <c r="C90">
        <v>17</v>
      </c>
      <c r="D90" t="str">
        <f t="shared" si="1"/>
        <v>All4110017</v>
      </c>
      <c r="E90">
        <v>2.4110670000000001</v>
      </c>
      <c r="F90" s="21">
        <v>1.7125300000000001</v>
      </c>
      <c r="G90">
        <v>97.609859999999998</v>
      </c>
      <c r="H90">
        <v>0.69853730000000003</v>
      </c>
      <c r="I90">
        <v>0.67861210000000005</v>
      </c>
      <c r="J90">
        <v>0.69038409999999995</v>
      </c>
      <c r="K90">
        <v>0.69853730000000003</v>
      </c>
      <c r="L90">
        <v>0.70669059999999995</v>
      </c>
      <c r="M90">
        <v>0.71846259999999995</v>
      </c>
      <c r="N90" s="29">
        <v>120899</v>
      </c>
      <c r="O90">
        <v>4</v>
      </c>
      <c r="P90">
        <v>6</v>
      </c>
      <c r="Q90">
        <v>1</v>
      </c>
      <c r="S90" s="1"/>
      <c r="T90" s="1"/>
    </row>
    <row r="91" spans="1:20">
      <c r="A91" t="s">
        <v>19</v>
      </c>
      <c r="B91" s="1">
        <v>41100</v>
      </c>
      <c r="C91">
        <v>18</v>
      </c>
      <c r="D91" t="str">
        <f t="shared" si="1"/>
        <v>All4110018</v>
      </c>
      <c r="E91">
        <v>2.6432180000000001</v>
      </c>
      <c r="F91" s="21">
        <v>2.0373410000000001</v>
      </c>
      <c r="G91">
        <v>97.140529999999998</v>
      </c>
      <c r="H91">
        <v>0.6058772</v>
      </c>
      <c r="I91">
        <v>0.58477749999999995</v>
      </c>
      <c r="J91">
        <v>0.59724330000000003</v>
      </c>
      <c r="K91">
        <v>0.6058772</v>
      </c>
      <c r="L91">
        <v>0.61451100000000003</v>
      </c>
      <c r="M91">
        <v>0.6269768</v>
      </c>
      <c r="N91" s="29">
        <v>120899</v>
      </c>
      <c r="O91">
        <v>4</v>
      </c>
      <c r="P91">
        <v>6</v>
      </c>
      <c r="Q91">
        <v>1</v>
      </c>
      <c r="S91" s="1"/>
      <c r="T91" s="1"/>
    </row>
    <row r="92" spans="1:20">
      <c r="A92" t="s">
        <v>19</v>
      </c>
      <c r="B92" s="1">
        <v>41100</v>
      </c>
      <c r="C92">
        <v>19</v>
      </c>
      <c r="D92" t="str">
        <f t="shared" si="1"/>
        <v>All4110019</v>
      </c>
      <c r="E92">
        <v>2.7152430000000001</v>
      </c>
      <c r="F92" s="21">
        <v>2.8714919999999999</v>
      </c>
      <c r="G92">
        <v>95.830179999999999</v>
      </c>
      <c r="H92">
        <v>-0.15624979999999999</v>
      </c>
      <c r="I92">
        <v>-0.18337039999999999</v>
      </c>
      <c r="J92">
        <v>-0.1673473</v>
      </c>
      <c r="K92">
        <v>-0.15624979999999999</v>
      </c>
      <c r="L92">
        <v>-0.14515220000000001</v>
      </c>
      <c r="M92">
        <v>-0.1291291</v>
      </c>
      <c r="N92" s="29">
        <v>120899</v>
      </c>
      <c r="O92">
        <v>4</v>
      </c>
      <c r="P92">
        <v>6</v>
      </c>
      <c r="Q92">
        <v>0</v>
      </c>
      <c r="S92" s="1"/>
      <c r="T92" s="1"/>
    </row>
    <row r="93" spans="1:20">
      <c r="A93" t="s">
        <v>19</v>
      </c>
      <c r="B93" s="1">
        <v>41100</v>
      </c>
      <c r="C93">
        <v>20</v>
      </c>
      <c r="D93" t="str">
        <f t="shared" si="1"/>
        <v>All4110020</v>
      </c>
      <c r="E93">
        <v>2.559447</v>
      </c>
      <c r="F93" s="21">
        <v>2.805949</v>
      </c>
      <c r="G93">
        <v>91.903639999999996</v>
      </c>
      <c r="H93">
        <v>-0.24650140000000001</v>
      </c>
      <c r="I93">
        <v>-0.27325339999999998</v>
      </c>
      <c r="J93">
        <v>-0.25744810000000001</v>
      </c>
      <c r="K93">
        <v>-0.24650140000000001</v>
      </c>
      <c r="L93">
        <v>-0.23555480000000001</v>
      </c>
      <c r="M93">
        <v>-0.21974949999999999</v>
      </c>
      <c r="N93" s="29">
        <v>120899</v>
      </c>
      <c r="O93">
        <v>4</v>
      </c>
      <c r="P93">
        <v>6</v>
      </c>
      <c r="Q93">
        <v>0</v>
      </c>
      <c r="S93" s="1"/>
      <c r="T93" s="1"/>
    </row>
    <row r="94" spans="1:20">
      <c r="A94" t="s">
        <v>19</v>
      </c>
      <c r="B94" s="1">
        <v>41100</v>
      </c>
      <c r="C94">
        <v>21</v>
      </c>
      <c r="D94" t="str">
        <f t="shared" si="1"/>
        <v>All4110021</v>
      </c>
      <c r="E94">
        <v>2.2639390000000001</v>
      </c>
      <c r="F94" s="21">
        <v>2.4142049999999999</v>
      </c>
      <c r="G94">
        <v>85.983959999999996</v>
      </c>
      <c r="H94">
        <v>-0.1502655</v>
      </c>
      <c r="I94">
        <v>-0.17418210000000001</v>
      </c>
      <c r="J94">
        <v>-0.160052</v>
      </c>
      <c r="K94">
        <v>-0.1502655</v>
      </c>
      <c r="L94">
        <v>-0.14047889999999999</v>
      </c>
      <c r="M94">
        <v>-0.12634880000000001</v>
      </c>
      <c r="N94" s="29">
        <v>120899</v>
      </c>
      <c r="O94">
        <v>4</v>
      </c>
      <c r="P94">
        <v>6</v>
      </c>
      <c r="Q94">
        <v>0</v>
      </c>
      <c r="S94" s="1"/>
      <c r="T94" s="1"/>
    </row>
    <row r="95" spans="1:20">
      <c r="A95" t="s">
        <v>19</v>
      </c>
      <c r="B95" s="1">
        <v>41100</v>
      </c>
      <c r="C95">
        <v>22</v>
      </c>
      <c r="D95" t="str">
        <f t="shared" si="1"/>
        <v>All4110022</v>
      </c>
      <c r="E95">
        <v>2.0071880000000002</v>
      </c>
      <c r="F95" s="21">
        <v>2.079113</v>
      </c>
      <c r="G95">
        <v>81.35324</v>
      </c>
      <c r="H95">
        <v>-7.1925199999999995E-2</v>
      </c>
      <c r="I95">
        <v>-9.3562199999999998E-2</v>
      </c>
      <c r="J95">
        <v>-8.0778900000000001E-2</v>
      </c>
      <c r="K95">
        <v>-7.1925199999999995E-2</v>
      </c>
      <c r="L95">
        <v>-6.30714E-2</v>
      </c>
      <c r="M95">
        <v>-5.0288100000000002E-2</v>
      </c>
      <c r="N95" s="29">
        <v>120899</v>
      </c>
      <c r="O95">
        <v>4</v>
      </c>
      <c r="P95">
        <v>6</v>
      </c>
      <c r="Q95">
        <v>0</v>
      </c>
      <c r="S95" s="1"/>
      <c r="T95" s="1"/>
    </row>
    <row r="96" spans="1:20">
      <c r="A96" t="s">
        <v>19</v>
      </c>
      <c r="B96" s="1">
        <v>41100</v>
      </c>
      <c r="C96">
        <v>23</v>
      </c>
      <c r="D96" t="str">
        <f t="shared" si="1"/>
        <v>All4110023</v>
      </c>
      <c r="E96">
        <v>1.607329</v>
      </c>
      <c r="F96" s="21">
        <v>1.6463570000000001</v>
      </c>
      <c r="G96">
        <v>78.002830000000003</v>
      </c>
      <c r="H96">
        <v>-3.9027800000000001E-2</v>
      </c>
      <c r="I96">
        <v>-5.7734199999999999E-2</v>
      </c>
      <c r="J96">
        <v>-4.6682300000000003E-2</v>
      </c>
      <c r="K96">
        <v>-3.9027800000000001E-2</v>
      </c>
      <c r="L96">
        <v>-3.13733E-2</v>
      </c>
      <c r="M96">
        <v>-2.03214E-2</v>
      </c>
      <c r="N96" s="29">
        <v>120899</v>
      </c>
      <c r="O96">
        <v>4</v>
      </c>
      <c r="P96">
        <v>6</v>
      </c>
      <c r="Q96">
        <v>0</v>
      </c>
      <c r="S96" s="1"/>
      <c r="T96" s="1"/>
    </row>
    <row r="97" spans="1:20">
      <c r="A97" s="1" t="s">
        <v>19</v>
      </c>
      <c r="B97" s="1">
        <v>41100</v>
      </c>
      <c r="C97">
        <v>24</v>
      </c>
      <c r="D97" t="str">
        <f t="shared" si="1"/>
        <v>All4110024</v>
      </c>
      <c r="E97">
        <v>1.2272940000000001</v>
      </c>
      <c r="F97" s="21">
        <v>1.245927</v>
      </c>
      <c r="G97">
        <v>75.252269999999996</v>
      </c>
      <c r="H97">
        <v>-1.8632300000000001E-2</v>
      </c>
      <c r="I97">
        <v>-3.4145700000000001E-2</v>
      </c>
      <c r="J97">
        <v>-2.4980200000000001E-2</v>
      </c>
      <c r="K97">
        <v>-1.8632300000000001E-2</v>
      </c>
      <c r="L97">
        <v>-1.22843E-2</v>
      </c>
      <c r="M97" s="1">
        <v>-3.1189E-3</v>
      </c>
      <c r="N97" s="29">
        <v>120899</v>
      </c>
      <c r="O97">
        <v>4</v>
      </c>
      <c r="P97">
        <v>6</v>
      </c>
      <c r="Q97">
        <v>0</v>
      </c>
      <c r="S97" s="1"/>
      <c r="T97" s="1"/>
    </row>
    <row r="98" spans="1:20">
      <c r="A98" s="1" t="s">
        <v>19</v>
      </c>
      <c r="B98" s="1">
        <v>41101</v>
      </c>
      <c r="C98">
        <v>1</v>
      </c>
      <c r="D98" t="str">
        <f t="shared" si="1"/>
        <v>All411011</v>
      </c>
      <c r="E98">
        <v>0.96990080000000001</v>
      </c>
      <c r="F98" s="21">
        <v>0.96987310000000004</v>
      </c>
      <c r="G98">
        <v>73.442440000000005</v>
      </c>
      <c r="H98">
        <v>2.7699999999999999E-5</v>
      </c>
      <c r="I98">
        <v>-1.28954E-2</v>
      </c>
      <c r="J98">
        <v>-5.2604000000000001E-3</v>
      </c>
      <c r="K98">
        <v>2.7699999999999999E-5</v>
      </c>
      <c r="L98">
        <v>5.3156999999999996E-3</v>
      </c>
      <c r="M98" s="1">
        <v>1.29508E-2</v>
      </c>
      <c r="N98" s="29">
        <v>121166</v>
      </c>
      <c r="O98">
        <v>3</v>
      </c>
      <c r="P98">
        <v>6</v>
      </c>
      <c r="Q98">
        <v>0</v>
      </c>
      <c r="S98" s="1"/>
      <c r="T98" s="1"/>
    </row>
    <row r="99" spans="1:20">
      <c r="A99" s="1" t="s">
        <v>19</v>
      </c>
      <c r="B99" s="1">
        <v>41101</v>
      </c>
      <c r="C99">
        <v>2</v>
      </c>
      <c r="D99" t="str">
        <f t="shared" si="1"/>
        <v>All411012</v>
      </c>
      <c r="E99">
        <v>0.81641189999999997</v>
      </c>
      <c r="F99" s="21">
        <v>0.81440939999999995</v>
      </c>
      <c r="G99">
        <v>71.493870000000001</v>
      </c>
      <c r="H99">
        <v>2.0024999999999999E-3</v>
      </c>
      <c r="I99">
        <v>-9.0110999999999993E-3</v>
      </c>
      <c r="J99">
        <v>-2.5041999999999998E-3</v>
      </c>
      <c r="K99">
        <v>2.0024999999999999E-3</v>
      </c>
      <c r="L99">
        <v>6.5091999999999997E-3</v>
      </c>
      <c r="M99" s="1">
        <v>1.30162E-2</v>
      </c>
      <c r="N99" s="29">
        <v>121166</v>
      </c>
      <c r="O99">
        <v>3</v>
      </c>
      <c r="P99">
        <v>6</v>
      </c>
      <c r="Q99">
        <v>0</v>
      </c>
      <c r="S99" s="1"/>
      <c r="T99" s="1"/>
    </row>
    <row r="100" spans="1:20">
      <c r="A100" s="1" t="s">
        <v>19</v>
      </c>
      <c r="B100" s="1">
        <v>41101</v>
      </c>
      <c r="C100">
        <v>3</v>
      </c>
      <c r="D100" t="str">
        <f t="shared" si="1"/>
        <v>All411013</v>
      </c>
      <c r="E100">
        <v>0.71686000000000005</v>
      </c>
      <c r="F100" s="21">
        <v>0.7171997</v>
      </c>
      <c r="G100">
        <v>69.783770000000004</v>
      </c>
      <c r="H100">
        <v>-3.3970000000000002E-4</v>
      </c>
      <c r="I100">
        <v>-9.8723999999999999E-3</v>
      </c>
      <c r="J100">
        <v>-4.2404000000000001E-3</v>
      </c>
      <c r="K100">
        <v>-3.3970000000000002E-4</v>
      </c>
      <c r="L100">
        <v>3.5609000000000001E-3</v>
      </c>
      <c r="M100" s="1">
        <v>9.1929000000000004E-3</v>
      </c>
      <c r="N100" s="29">
        <v>121166</v>
      </c>
      <c r="O100">
        <v>3</v>
      </c>
      <c r="P100">
        <v>6</v>
      </c>
      <c r="Q100">
        <v>0</v>
      </c>
      <c r="S100" s="1"/>
      <c r="T100" s="1"/>
    </row>
    <row r="101" spans="1:20">
      <c r="A101" s="1" t="s">
        <v>19</v>
      </c>
      <c r="B101" s="1">
        <v>41101</v>
      </c>
      <c r="C101">
        <v>4</v>
      </c>
      <c r="D101" t="str">
        <f t="shared" si="1"/>
        <v>All411014</v>
      </c>
      <c r="E101">
        <v>0.65928030000000004</v>
      </c>
      <c r="F101" s="21">
        <v>0.66166340000000001</v>
      </c>
      <c r="G101">
        <v>68.120199999999997</v>
      </c>
      <c r="H101">
        <v>-2.3831E-3</v>
      </c>
      <c r="I101">
        <v>-1.09733E-2</v>
      </c>
      <c r="J101">
        <v>-5.8980999999999999E-3</v>
      </c>
      <c r="K101">
        <v>-2.3831E-3</v>
      </c>
      <c r="L101">
        <v>1.132E-3</v>
      </c>
      <c r="M101" s="1">
        <v>6.2072000000000004E-3</v>
      </c>
      <c r="N101" s="29">
        <v>121166</v>
      </c>
      <c r="O101">
        <v>3</v>
      </c>
      <c r="P101">
        <v>6</v>
      </c>
      <c r="Q101">
        <v>0</v>
      </c>
      <c r="S101" s="1"/>
      <c r="T101" s="1"/>
    </row>
    <row r="102" spans="1:20">
      <c r="A102" s="1" t="s">
        <v>19</v>
      </c>
      <c r="B102" s="1">
        <v>41101</v>
      </c>
      <c r="C102">
        <v>5</v>
      </c>
      <c r="D102" t="str">
        <f t="shared" si="1"/>
        <v>All411015</v>
      </c>
      <c r="E102">
        <v>0.63342860000000001</v>
      </c>
      <c r="F102" s="21">
        <v>0.63073270000000003</v>
      </c>
      <c r="G102">
        <v>66.93441</v>
      </c>
      <c r="H102">
        <v>2.6959000000000002E-3</v>
      </c>
      <c r="I102">
        <v>-5.2830000000000004E-3</v>
      </c>
      <c r="J102">
        <v>-5.6899999999999995E-4</v>
      </c>
      <c r="K102">
        <v>2.6959000000000002E-3</v>
      </c>
      <c r="L102">
        <v>5.9607999999999996E-3</v>
      </c>
      <c r="M102" s="1">
        <v>1.0674899999999999E-2</v>
      </c>
      <c r="N102" s="29">
        <v>121166</v>
      </c>
      <c r="O102">
        <v>3</v>
      </c>
      <c r="P102">
        <v>6</v>
      </c>
      <c r="Q102">
        <v>0</v>
      </c>
      <c r="S102" s="1"/>
      <c r="T102" s="1"/>
    </row>
    <row r="103" spans="1:20">
      <c r="A103" s="1" t="s">
        <v>19</v>
      </c>
      <c r="B103" s="1">
        <v>41101</v>
      </c>
      <c r="C103">
        <v>6</v>
      </c>
      <c r="D103" t="str">
        <f t="shared" si="1"/>
        <v>All411016</v>
      </c>
      <c r="E103">
        <v>0.65341090000000002</v>
      </c>
      <c r="F103" s="21">
        <v>0.65735540000000003</v>
      </c>
      <c r="G103">
        <v>65.921289999999999</v>
      </c>
      <c r="H103">
        <v>-3.9446000000000004E-3</v>
      </c>
      <c r="I103">
        <v>-1.2114099999999999E-2</v>
      </c>
      <c r="J103">
        <v>-7.2874999999999997E-3</v>
      </c>
      <c r="K103">
        <v>-3.9446000000000004E-3</v>
      </c>
      <c r="L103">
        <v>-6.0170000000000004E-4</v>
      </c>
      <c r="M103" s="1">
        <v>4.2249000000000002E-3</v>
      </c>
      <c r="N103" s="29">
        <v>121166</v>
      </c>
      <c r="O103">
        <v>3</v>
      </c>
      <c r="P103">
        <v>6</v>
      </c>
      <c r="Q103">
        <v>0</v>
      </c>
      <c r="S103" s="1"/>
      <c r="T103" s="1"/>
    </row>
    <row r="104" spans="1:20">
      <c r="A104" s="1" t="s">
        <v>19</v>
      </c>
      <c r="B104" s="1">
        <v>41101</v>
      </c>
      <c r="C104">
        <v>7</v>
      </c>
      <c r="D104" t="str">
        <f t="shared" si="1"/>
        <v>All411017</v>
      </c>
      <c r="E104">
        <v>0.72406199999999998</v>
      </c>
      <c r="F104" s="21">
        <v>0.72795860000000001</v>
      </c>
      <c r="G104">
        <v>65.968720000000005</v>
      </c>
      <c r="H104">
        <v>-3.8964999999999998E-3</v>
      </c>
      <c r="I104">
        <v>-1.28921E-2</v>
      </c>
      <c r="J104">
        <v>-7.5773999999999998E-3</v>
      </c>
      <c r="K104">
        <v>-3.8964999999999998E-3</v>
      </c>
      <c r="L104">
        <v>-2.1560000000000001E-4</v>
      </c>
      <c r="M104" s="1">
        <v>5.0990000000000002E-3</v>
      </c>
      <c r="N104" s="29">
        <v>121166</v>
      </c>
      <c r="O104">
        <v>3</v>
      </c>
      <c r="P104">
        <v>6</v>
      </c>
      <c r="Q104">
        <v>0</v>
      </c>
      <c r="S104" s="1"/>
      <c r="T104" s="1"/>
    </row>
    <row r="105" spans="1:20">
      <c r="A105" s="1" t="s">
        <v>19</v>
      </c>
      <c r="B105" s="1">
        <v>41101</v>
      </c>
      <c r="C105">
        <v>8</v>
      </c>
      <c r="D105" t="str">
        <f t="shared" si="1"/>
        <v>All411018</v>
      </c>
      <c r="E105">
        <v>0.80661179999999999</v>
      </c>
      <c r="F105" s="21">
        <v>0.81294120000000003</v>
      </c>
      <c r="G105">
        <v>69.705020000000005</v>
      </c>
      <c r="H105">
        <v>-6.3293999999999998E-3</v>
      </c>
      <c r="I105">
        <v>-1.6398800000000002E-2</v>
      </c>
      <c r="J105">
        <v>-1.0449699999999999E-2</v>
      </c>
      <c r="K105">
        <v>-6.3293999999999998E-3</v>
      </c>
      <c r="L105">
        <v>-2.209E-3</v>
      </c>
      <c r="M105" s="1">
        <v>3.7401000000000001E-3</v>
      </c>
      <c r="N105" s="29">
        <v>121166</v>
      </c>
      <c r="O105">
        <v>3</v>
      </c>
      <c r="P105">
        <v>6</v>
      </c>
      <c r="Q105">
        <v>0</v>
      </c>
      <c r="S105" s="1"/>
      <c r="T105" s="1"/>
    </row>
    <row r="106" spans="1:20">
      <c r="A106" s="1" t="s">
        <v>19</v>
      </c>
      <c r="B106" s="1">
        <v>41101</v>
      </c>
      <c r="C106">
        <v>9</v>
      </c>
      <c r="D106" t="str">
        <f t="shared" si="1"/>
        <v>All411019</v>
      </c>
      <c r="E106">
        <v>0.88296030000000003</v>
      </c>
      <c r="F106" s="21">
        <v>0.88843919999999998</v>
      </c>
      <c r="G106">
        <v>74.848129999999998</v>
      </c>
      <c r="H106">
        <v>-5.4789000000000001E-3</v>
      </c>
      <c r="I106">
        <v>-1.6858399999999999E-2</v>
      </c>
      <c r="J106">
        <v>-1.01353E-2</v>
      </c>
      <c r="K106">
        <v>-5.4789000000000001E-3</v>
      </c>
      <c r="L106">
        <v>-8.2249999999999999E-4</v>
      </c>
      <c r="M106" s="1">
        <v>5.9005999999999998E-3</v>
      </c>
      <c r="N106" s="29">
        <v>121166</v>
      </c>
      <c r="O106">
        <v>3</v>
      </c>
      <c r="P106">
        <v>6</v>
      </c>
      <c r="Q106">
        <v>0</v>
      </c>
      <c r="S106" s="1"/>
      <c r="T106" s="1"/>
    </row>
    <row r="107" spans="1:20">
      <c r="A107" s="1" t="s">
        <v>19</v>
      </c>
      <c r="B107" s="1">
        <v>41101</v>
      </c>
      <c r="C107">
        <v>10</v>
      </c>
      <c r="D107" t="str">
        <f t="shared" si="1"/>
        <v>All4110110</v>
      </c>
      <c r="E107">
        <v>0.98542960000000002</v>
      </c>
      <c r="F107" s="21">
        <v>0.97951060000000001</v>
      </c>
      <c r="G107">
        <v>79.477540000000005</v>
      </c>
      <c r="H107">
        <v>5.9189999999999998E-3</v>
      </c>
      <c r="I107">
        <v>-7.1024E-3</v>
      </c>
      <c r="J107">
        <v>5.9080000000000005E-4</v>
      </c>
      <c r="K107">
        <v>5.9189999999999998E-3</v>
      </c>
      <c r="L107">
        <v>1.12473E-2</v>
      </c>
      <c r="M107" s="1">
        <v>1.8940499999999999E-2</v>
      </c>
      <c r="N107" s="29">
        <v>121166</v>
      </c>
      <c r="O107">
        <v>3</v>
      </c>
      <c r="P107">
        <v>6</v>
      </c>
      <c r="Q107">
        <v>0</v>
      </c>
      <c r="S107" s="1"/>
      <c r="T107" s="1"/>
    </row>
    <row r="108" spans="1:20">
      <c r="A108" s="1" t="s">
        <v>19</v>
      </c>
      <c r="B108" s="1">
        <v>41101</v>
      </c>
      <c r="C108">
        <v>11</v>
      </c>
      <c r="D108" t="str">
        <f t="shared" si="1"/>
        <v>All4110111</v>
      </c>
      <c r="E108">
        <v>1.14906</v>
      </c>
      <c r="F108" s="21">
        <v>1.1295770000000001</v>
      </c>
      <c r="G108">
        <v>84.233969999999999</v>
      </c>
      <c r="H108">
        <v>1.9482599999999999E-2</v>
      </c>
      <c r="I108">
        <v>4.0658999999999999E-3</v>
      </c>
      <c r="J108">
        <v>1.31742E-2</v>
      </c>
      <c r="K108">
        <v>1.9482599999999999E-2</v>
      </c>
      <c r="L108">
        <v>2.5791000000000001E-2</v>
      </c>
      <c r="M108" s="1">
        <v>3.4899300000000001E-2</v>
      </c>
      <c r="N108" s="29">
        <v>121166</v>
      </c>
      <c r="O108">
        <v>3</v>
      </c>
      <c r="P108">
        <v>6</v>
      </c>
      <c r="Q108">
        <v>0</v>
      </c>
      <c r="S108" s="1"/>
      <c r="T108" s="1"/>
    </row>
    <row r="109" spans="1:20">
      <c r="A109" s="1" t="s">
        <v>19</v>
      </c>
      <c r="B109" s="1">
        <v>41101</v>
      </c>
      <c r="C109">
        <v>12</v>
      </c>
      <c r="D109" t="str">
        <f t="shared" si="1"/>
        <v>All4110112</v>
      </c>
      <c r="E109">
        <v>1.3645499999999999</v>
      </c>
      <c r="F109" s="21">
        <v>1.3540779999999999</v>
      </c>
      <c r="G109">
        <v>88.382390000000001</v>
      </c>
      <c r="H109">
        <v>1.0472199999999999E-2</v>
      </c>
      <c r="I109">
        <v>-7.8227000000000001E-3</v>
      </c>
      <c r="J109">
        <v>2.9861000000000002E-3</v>
      </c>
      <c r="K109">
        <v>1.0472199999999999E-2</v>
      </c>
      <c r="L109">
        <v>1.79583E-2</v>
      </c>
      <c r="M109" s="1">
        <v>2.8767000000000001E-2</v>
      </c>
      <c r="N109" s="29">
        <v>121166</v>
      </c>
      <c r="O109">
        <v>3</v>
      </c>
      <c r="P109">
        <v>6</v>
      </c>
      <c r="Q109">
        <v>0</v>
      </c>
      <c r="S109" s="1"/>
      <c r="T109" s="1"/>
    </row>
    <row r="110" spans="1:20">
      <c r="A110" s="1" t="s">
        <v>19</v>
      </c>
      <c r="B110" s="1">
        <v>41101</v>
      </c>
      <c r="C110">
        <v>13</v>
      </c>
      <c r="D110" t="str">
        <f t="shared" si="1"/>
        <v>All4110113</v>
      </c>
      <c r="E110">
        <v>1.65334</v>
      </c>
      <c r="F110" s="21">
        <v>1.6387609999999999</v>
      </c>
      <c r="G110">
        <v>92.384749999999997</v>
      </c>
      <c r="H110">
        <v>1.45792E-2</v>
      </c>
      <c r="I110">
        <v>-6.5929999999999999E-3</v>
      </c>
      <c r="J110">
        <v>5.9157000000000003E-3</v>
      </c>
      <c r="K110">
        <v>1.45792E-2</v>
      </c>
      <c r="L110">
        <v>2.3242700000000002E-2</v>
      </c>
      <c r="M110" s="1">
        <v>3.5751400000000003E-2</v>
      </c>
      <c r="N110" s="29">
        <v>121166</v>
      </c>
      <c r="O110">
        <v>3</v>
      </c>
      <c r="P110">
        <v>6</v>
      </c>
      <c r="Q110">
        <v>0</v>
      </c>
      <c r="S110" s="1"/>
      <c r="T110" s="1"/>
    </row>
    <row r="111" spans="1:20">
      <c r="A111" s="1" t="s">
        <v>19</v>
      </c>
      <c r="B111" s="1">
        <v>41101</v>
      </c>
      <c r="C111">
        <v>14</v>
      </c>
      <c r="D111" t="str">
        <f t="shared" si="1"/>
        <v>All4110114</v>
      </c>
      <c r="E111">
        <v>1.9598519999999999</v>
      </c>
      <c r="F111" s="21">
        <v>1.9602630000000001</v>
      </c>
      <c r="G111">
        <v>95.534520000000001</v>
      </c>
      <c r="H111">
        <v>-4.1130000000000002E-4</v>
      </c>
      <c r="I111">
        <v>-2.42857E-2</v>
      </c>
      <c r="J111">
        <v>-1.01805E-2</v>
      </c>
      <c r="K111">
        <v>-4.1130000000000002E-4</v>
      </c>
      <c r="L111">
        <v>9.358E-3</v>
      </c>
      <c r="M111" s="1">
        <v>2.34632E-2</v>
      </c>
      <c r="N111" s="29">
        <v>121166</v>
      </c>
      <c r="O111">
        <v>3</v>
      </c>
      <c r="P111">
        <v>6</v>
      </c>
      <c r="Q111">
        <v>0</v>
      </c>
      <c r="S111" s="1"/>
      <c r="T111" s="1"/>
    </row>
    <row r="112" spans="1:20">
      <c r="A112" s="1" t="s">
        <v>19</v>
      </c>
      <c r="B112" s="1">
        <v>41101</v>
      </c>
      <c r="C112">
        <v>15</v>
      </c>
      <c r="D112" t="str">
        <f t="shared" si="1"/>
        <v>All4110115</v>
      </c>
      <c r="E112">
        <v>2.2834319999999999</v>
      </c>
      <c r="F112" s="21">
        <v>2.2845360000000001</v>
      </c>
      <c r="G112">
        <v>97.582579999999993</v>
      </c>
      <c r="H112">
        <v>-1.1034E-3</v>
      </c>
      <c r="I112">
        <v>-2.7220899999999999E-2</v>
      </c>
      <c r="J112">
        <v>-1.1790500000000001E-2</v>
      </c>
      <c r="K112">
        <v>-1.1034E-3</v>
      </c>
      <c r="L112">
        <v>9.5837000000000006E-3</v>
      </c>
      <c r="M112" s="1">
        <v>2.5014100000000001E-2</v>
      </c>
      <c r="N112" s="29">
        <v>121166</v>
      </c>
      <c r="O112">
        <v>3</v>
      </c>
      <c r="P112">
        <v>6</v>
      </c>
      <c r="Q112">
        <v>0</v>
      </c>
      <c r="S112" s="1"/>
      <c r="T112" s="1"/>
    </row>
    <row r="113" spans="1:20">
      <c r="A113" s="1" t="s">
        <v>19</v>
      </c>
      <c r="B113" s="1">
        <v>41101</v>
      </c>
      <c r="C113">
        <v>16</v>
      </c>
      <c r="D113" t="str">
        <f t="shared" si="1"/>
        <v>All4110116</v>
      </c>
      <c r="E113">
        <v>2.5930469999999999</v>
      </c>
      <c r="F113" s="21">
        <v>1.8272569999999999</v>
      </c>
      <c r="G113">
        <v>99.124369999999999</v>
      </c>
      <c r="H113">
        <v>0.76578959999999996</v>
      </c>
      <c r="I113">
        <v>0.74480299999999999</v>
      </c>
      <c r="J113">
        <v>0.75720209999999999</v>
      </c>
      <c r="K113">
        <v>0.76578959999999996</v>
      </c>
      <c r="L113">
        <v>0.77437719999999999</v>
      </c>
      <c r="M113" s="1">
        <v>0.78677629999999998</v>
      </c>
      <c r="N113" s="29">
        <v>121166</v>
      </c>
      <c r="O113">
        <v>3</v>
      </c>
      <c r="P113">
        <v>6</v>
      </c>
      <c r="Q113">
        <v>1</v>
      </c>
      <c r="S113" s="1"/>
      <c r="T113" s="1"/>
    </row>
    <row r="114" spans="1:20">
      <c r="A114" s="1" t="s">
        <v>19</v>
      </c>
      <c r="B114" s="1">
        <v>41101</v>
      </c>
      <c r="C114">
        <v>17</v>
      </c>
      <c r="D114" t="str">
        <f t="shared" si="1"/>
        <v>All4110117</v>
      </c>
      <c r="E114">
        <v>2.8614739999999999</v>
      </c>
      <c r="F114" s="21">
        <v>2.1451739999999999</v>
      </c>
      <c r="G114">
        <v>100.22539999999999</v>
      </c>
      <c r="H114">
        <v>0.71630020000000005</v>
      </c>
      <c r="I114">
        <v>0.69445769999999996</v>
      </c>
      <c r="J114">
        <v>0.70736250000000001</v>
      </c>
      <c r="K114">
        <v>0.71630020000000005</v>
      </c>
      <c r="L114">
        <v>0.72523800000000005</v>
      </c>
      <c r="M114" s="1">
        <v>0.73814279999999999</v>
      </c>
      <c r="N114" s="29">
        <v>121166</v>
      </c>
      <c r="O114">
        <v>3</v>
      </c>
      <c r="P114">
        <v>6</v>
      </c>
      <c r="Q114">
        <v>1</v>
      </c>
      <c r="S114" s="1"/>
      <c r="T114" s="1"/>
    </row>
    <row r="115" spans="1:20">
      <c r="A115" s="1" t="s">
        <v>19</v>
      </c>
      <c r="B115" s="1">
        <v>41101</v>
      </c>
      <c r="C115">
        <v>18</v>
      </c>
      <c r="D115" t="str">
        <f t="shared" si="1"/>
        <v>All4110118</v>
      </c>
      <c r="E115">
        <v>3.0490840000000001</v>
      </c>
      <c r="F115" s="21">
        <v>2.2671999999999999</v>
      </c>
      <c r="G115">
        <v>100.0575</v>
      </c>
      <c r="H115">
        <v>0.78188440000000003</v>
      </c>
      <c r="I115">
        <v>0.76010409999999995</v>
      </c>
      <c r="J115">
        <v>0.77297199999999999</v>
      </c>
      <c r="K115">
        <v>0.78188440000000003</v>
      </c>
      <c r="L115">
        <v>0.79079679999999997</v>
      </c>
      <c r="M115" s="1">
        <v>0.80366479999999996</v>
      </c>
      <c r="N115" s="29">
        <v>121166</v>
      </c>
      <c r="O115">
        <v>3</v>
      </c>
      <c r="P115">
        <v>6</v>
      </c>
      <c r="Q115">
        <v>1</v>
      </c>
      <c r="S115" s="1"/>
      <c r="T115" s="1"/>
    </row>
    <row r="116" spans="1:20">
      <c r="A116" s="1" t="s">
        <v>19</v>
      </c>
      <c r="B116" s="1">
        <v>41101</v>
      </c>
      <c r="C116">
        <v>19</v>
      </c>
      <c r="D116" t="str">
        <f t="shared" si="1"/>
        <v>All4110119</v>
      </c>
      <c r="E116">
        <v>3.0789</v>
      </c>
      <c r="F116" s="21">
        <v>3.2598379999999998</v>
      </c>
      <c r="G116">
        <v>98.707669999999993</v>
      </c>
      <c r="H116">
        <v>-0.18093799999999999</v>
      </c>
      <c r="I116">
        <v>-0.20908779999999999</v>
      </c>
      <c r="J116">
        <v>-0.19245670000000001</v>
      </c>
      <c r="K116">
        <v>-0.18093799999999999</v>
      </c>
      <c r="L116">
        <v>-0.16941929999999999</v>
      </c>
      <c r="M116" s="1">
        <v>-0.15278820000000001</v>
      </c>
      <c r="N116" s="29">
        <v>121166</v>
      </c>
      <c r="O116">
        <v>3</v>
      </c>
      <c r="P116">
        <v>6</v>
      </c>
      <c r="Q116">
        <v>0</v>
      </c>
      <c r="S116" s="1"/>
      <c r="T116" s="1"/>
    </row>
    <row r="117" spans="1:20">
      <c r="A117" s="1" t="s">
        <v>19</v>
      </c>
      <c r="B117" s="1">
        <v>41101</v>
      </c>
      <c r="C117">
        <v>20</v>
      </c>
      <c r="D117" t="str">
        <f t="shared" si="1"/>
        <v>All4110120</v>
      </c>
      <c r="E117">
        <v>2.8978190000000001</v>
      </c>
      <c r="F117" s="21">
        <v>3.2558159999999998</v>
      </c>
      <c r="G117">
        <v>94.215260000000001</v>
      </c>
      <c r="H117">
        <v>-0.35799740000000002</v>
      </c>
      <c r="I117">
        <v>-0.38635530000000001</v>
      </c>
      <c r="J117">
        <v>-0.36960120000000002</v>
      </c>
      <c r="K117">
        <v>-0.35799740000000002</v>
      </c>
      <c r="L117">
        <v>-0.34639360000000002</v>
      </c>
      <c r="M117" s="1">
        <v>-0.32963949999999997</v>
      </c>
      <c r="N117" s="29">
        <v>121166</v>
      </c>
      <c r="O117">
        <v>3</v>
      </c>
      <c r="P117">
        <v>6</v>
      </c>
      <c r="Q117">
        <v>0</v>
      </c>
      <c r="S117" s="1"/>
      <c r="T117" s="1"/>
    </row>
    <row r="118" spans="1:20">
      <c r="A118" s="1" t="s">
        <v>19</v>
      </c>
      <c r="B118" s="1">
        <v>41101</v>
      </c>
      <c r="C118">
        <v>21</v>
      </c>
      <c r="D118" t="str">
        <f t="shared" si="1"/>
        <v>All4110121</v>
      </c>
      <c r="E118">
        <v>2.590487</v>
      </c>
      <c r="F118" s="21">
        <v>2.864455</v>
      </c>
      <c r="G118">
        <v>88.759979999999999</v>
      </c>
      <c r="H118">
        <v>-0.27396799999999999</v>
      </c>
      <c r="I118">
        <v>-0.30008010000000002</v>
      </c>
      <c r="J118">
        <v>-0.28465279999999998</v>
      </c>
      <c r="K118">
        <v>-0.27396799999999999</v>
      </c>
      <c r="L118">
        <v>-0.26328309999999999</v>
      </c>
      <c r="M118" s="1">
        <v>-0.24785589999999999</v>
      </c>
      <c r="N118" s="29">
        <v>121166</v>
      </c>
      <c r="O118">
        <v>3</v>
      </c>
      <c r="P118">
        <v>6</v>
      </c>
      <c r="Q118">
        <v>0</v>
      </c>
      <c r="S118" s="1"/>
      <c r="T118" s="1"/>
    </row>
    <row r="119" spans="1:20">
      <c r="A119" s="1" t="s">
        <v>19</v>
      </c>
      <c r="B119" s="1">
        <v>41101</v>
      </c>
      <c r="C119">
        <v>22</v>
      </c>
      <c r="D119" t="str">
        <f t="shared" si="1"/>
        <v>All4110122</v>
      </c>
      <c r="E119">
        <v>2.2927940000000002</v>
      </c>
      <c r="F119" s="21">
        <v>2.472464</v>
      </c>
      <c r="G119">
        <v>83.970110000000005</v>
      </c>
      <c r="H119">
        <v>-0.17967030000000001</v>
      </c>
      <c r="I119">
        <v>-0.20369609999999999</v>
      </c>
      <c r="J119">
        <v>-0.18950149999999999</v>
      </c>
      <c r="K119">
        <v>-0.17967030000000001</v>
      </c>
      <c r="L119">
        <v>-0.1698392</v>
      </c>
      <c r="M119" s="1">
        <v>-0.15564449999999999</v>
      </c>
      <c r="N119" s="29">
        <v>121166</v>
      </c>
      <c r="O119">
        <v>3</v>
      </c>
      <c r="P119">
        <v>6</v>
      </c>
      <c r="Q119">
        <v>0</v>
      </c>
      <c r="S119" s="1"/>
      <c r="T119" s="1"/>
    </row>
    <row r="120" spans="1:20">
      <c r="A120" s="1" t="s">
        <v>19</v>
      </c>
      <c r="B120" s="1">
        <v>41101</v>
      </c>
      <c r="C120">
        <v>23</v>
      </c>
      <c r="D120" t="str">
        <f t="shared" si="1"/>
        <v>All4110123</v>
      </c>
      <c r="E120">
        <v>1.8387</v>
      </c>
      <c r="F120" s="21">
        <v>1.9427030000000001</v>
      </c>
      <c r="G120">
        <v>80.380340000000004</v>
      </c>
      <c r="H120">
        <v>-0.104003</v>
      </c>
      <c r="I120">
        <v>-0.12543760000000001</v>
      </c>
      <c r="J120">
        <v>-0.1127739</v>
      </c>
      <c r="K120">
        <v>-0.104003</v>
      </c>
      <c r="L120">
        <v>-9.5231999999999997E-2</v>
      </c>
      <c r="M120" s="1">
        <v>-8.2568299999999997E-2</v>
      </c>
      <c r="N120" s="29">
        <v>121166</v>
      </c>
      <c r="O120">
        <v>3</v>
      </c>
      <c r="P120">
        <v>6</v>
      </c>
      <c r="Q120">
        <v>0</v>
      </c>
      <c r="S120" s="1"/>
      <c r="T120" s="1"/>
    </row>
    <row r="121" spans="1:20">
      <c r="A121" s="1" t="s">
        <v>19</v>
      </c>
      <c r="B121" s="1">
        <v>41101</v>
      </c>
      <c r="C121">
        <v>24</v>
      </c>
      <c r="D121" t="str">
        <f t="shared" si="1"/>
        <v>All4110124</v>
      </c>
      <c r="E121">
        <v>1.417265</v>
      </c>
      <c r="F121" s="21">
        <v>1.4981580000000001</v>
      </c>
      <c r="G121">
        <v>77.643519999999995</v>
      </c>
      <c r="H121">
        <v>-8.0893199999999998E-2</v>
      </c>
      <c r="I121">
        <v>-9.9387799999999998E-2</v>
      </c>
      <c r="J121">
        <v>-8.8460999999999998E-2</v>
      </c>
      <c r="K121">
        <v>-8.0893199999999998E-2</v>
      </c>
      <c r="L121">
        <v>-7.3325299999999996E-2</v>
      </c>
      <c r="M121" s="1">
        <v>-6.2398500000000003E-2</v>
      </c>
      <c r="N121" s="29">
        <v>121166</v>
      </c>
      <c r="O121">
        <v>3</v>
      </c>
      <c r="P121">
        <v>6</v>
      </c>
      <c r="Q121">
        <v>0</v>
      </c>
      <c r="S121" s="1"/>
      <c r="T121" s="1"/>
    </row>
    <row r="122" spans="1:20">
      <c r="A122" s="1" t="s">
        <v>19</v>
      </c>
      <c r="B122" s="1">
        <v>41102</v>
      </c>
      <c r="C122">
        <v>1</v>
      </c>
      <c r="D122" t="str">
        <f t="shared" si="1"/>
        <v>All411021</v>
      </c>
      <c r="E122">
        <v>1.1277870000000001</v>
      </c>
      <c r="F122" s="21">
        <v>1.115748</v>
      </c>
      <c r="G122">
        <v>74.958420000000004</v>
      </c>
      <c r="H122">
        <v>1.20386E-2</v>
      </c>
      <c r="I122">
        <v>-2.5387999999999999E-3</v>
      </c>
      <c r="J122">
        <v>6.0736000000000002E-3</v>
      </c>
      <c r="K122">
        <v>1.20386E-2</v>
      </c>
      <c r="L122">
        <v>1.8003499999999999E-2</v>
      </c>
      <c r="M122" s="1">
        <v>2.6616000000000001E-2</v>
      </c>
      <c r="N122" s="29">
        <v>121175</v>
      </c>
      <c r="O122">
        <v>2</v>
      </c>
      <c r="P122">
        <v>5</v>
      </c>
      <c r="Q122">
        <v>0</v>
      </c>
      <c r="S122" s="1"/>
      <c r="T122" s="1"/>
    </row>
    <row r="123" spans="1:20">
      <c r="A123" s="1" t="s">
        <v>19</v>
      </c>
      <c r="B123" s="1">
        <v>41102</v>
      </c>
      <c r="C123">
        <v>2</v>
      </c>
      <c r="D123" t="str">
        <f t="shared" si="1"/>
        <v>All411022</v>
      </c>
      <c r="E123">
        <v>0.93584500000000004</v>
      </c>
      <c r="F123" s="21">
        <v>0.92676700000000001</v>
      </c>
      <c r="G123">
        <v>73.281480000000002</v>
      </c>
      <c r="H123">
        <v>9.0779999999999993E-3</v>
      </c>
      <c r="I123">
        <v>-3.4183E-3</v>
      </c>
      <c r="J123">
        <v>3.9646000000000004E-3</v>
      </c>
      <c r="K123">
        <v>9.0779999999999993E-3</v>
      </c>
      <c r="L123">
        <v>1.41913E-2</v>
      </c>
      <c r="M123" s="1">
        <v>2.1574300000000001E-2</v>
      </c>
      <c r="N123" s="29">
        <v>121175</v>
      </c>
      <c r="O123">
        <v>2</v>
      </c>
      <c r="P123">
        <v>5</v>
      </c>
      <c r="Q123">
        <v>0</v>
      </c>
      <c r="S123" s="1"/>
      <c r="T123" s="1"/>
    </row>
    <row r="124" spans="1:20">
      <c r="A124" s="1" t="s">
        <v>19</v>
      </c>
      <c r="B124" s="1">
        <v>41102</v>
      </c>
      <c r="C124">
        <v>3</v>
      </c>
      <c r="D124" t="str">
        <f t="shared" si="1"/>
        <v>All411023</v>
      </c>
      <c r="E124">
        <v>0.8152663</v>
      </c>
      <c r="F124" s="21">
        <v>0.80921880000000002</v>
      </c>
      <c r="G124">
        <v>71.209190000000007</v>
      </c>
      <c r="H124">
        <v>6.0474999999999999E-3</v>
      </c>
      <c r="I124">
        <v>-4.7564E-3</v>
      </c>
      <c r="J124">
        <v>1.6266E-3</v>
      </c>
      <c r="K124">
        <v>6.0474999999999999E-3</v>
      </c>
      <c r="L124">
        <v>1.0468399999999999E-2</v>
      </c>
      <c r="M124" s="1">
        <v>1.6851399999999999E-2</v>
      </c>
      <c r="N124" s="29">
        <v>121175</v>
      </c>
      <c r="O124">
        <v>2</v>
      </c>
      <c r="P124">
        <v>5</v>
      </c>
      <c r="Q124">
        <v>0</v>
      </c>
      <c r="S124" s="1"/>
      <c r="T124" s="1"/>
    </row>
    <row r="125" spans="1:20">
      <c r="A125" s="1" t="s">
        <v>19</v>
      </c>
      <c r="B125" s="1">
        <v>41102</v>
      </c>
      <c r="C125">
        <v>4</v>
      </c>
      <c r="D125" t="str">
        <f t="shared" si="1"/>
        <v>All411024</v>
      </c>
      <c r="E125">
        <v>0.74016360000000003</v>
      </c>
      <c r="F125" s="21">
        <v>0.73827620000000005</v>
      </c>
      <c r="G125">
        <v>69.819090000000003</v>
      </c>
      <c r="H125">
        <v>1.8874E-3</v>
      </c>
      <c r="I125">
        <v>-7.8949999999999992E-3</v>
      </c>
      <c r="J125">
        <v>-2.1155000000000002E-3</v>
      </c>
      <c r="K125">
        <v>1.8874E-3</v>
      </c>
      <c r="L125">
        <v>5.8903999999999996E-3</v>
      </c>
      <c r="M125" s="1">
        <v>1.16699E-2</v>
      </c>
      <c r="N125" s="29">
        <v>121175</v>
      </c>
      <c r="O125">
        <v>2</v>
      </c>
      <c r="P125">
        <v>5</v>
      </c>
      <c r="Q125">
        <v>0</v>
      </c>
      <c r="S125" s="1"/>
      <c r="T125" s="1"/>
    </row>
    <row r="126" spans="1:20">
      <c r="A126" s="1" t="s">
        <v>19</v>
      </c>
      <c r="B126" s="1">
        <v>41102</v>
      </c>
      <c r="C126">
        <v>5</v>
      </c>
      <c r="D126" t="str">
        <f t="shared" si="1"/>
        <v>All411025</v>
      </c>
      <c r="E126">
        <v>0.70286119999999996</v>
      </c>
      <c r="F126" s="21">
        <v>0.69459090000000001</v>
      </c>
      <c r="G126">
        <v>69.056790000000007</v>
      </c>
      <c r="H126">
        <v>8.2702999999999995E-3</v>
      </c>
      <c r="I126">
        <v>-7.6539999999999996E-4</v>
      </c>
      <c r="J126">
        <v>4.5729000000000004E-3</v>
      </c>
      <c r="K126">
        <v>8.2702999999999995E-3</v>
      </c>
      <c r="L126">
        <v>1.19676E-2</v>
      </c>
      <c r="M126" s="1">
        <v>1.7305999999999998E-2</v>
      </c>
      <c r="N126" s="29">
        <v>121175</v>
      </c>
      <c r="O126">
        <v>2</v>
      </c>
      <c r="P126">
        <v>5</v>
      </c>
      <c r="Q126">
        <v>0</v>
      </c>
      <c r="S126" s="1"/>
      <c r="T126" s="1"/>
    </row>
    <row r="127" spans="1:20">
      <c r="A127" s="1" t="s">
        <v>19</v>
      </c>
      <c r="B127" s="1">
        <v>41102</v>
      </c>
      <c r="C127">
        <v>6</v>
      </c>
      <c r="D127" t="str">
        <f t="shared" si="1"/>
        <v>All411026</v>
      </c>
      <c r="E127">
        <v>0.71517209999999998</v>
      </c>
      <c r="F127" s="21">
        <v>0.71148880000000003</v>
      </c>
      <c r="G127">
        <v>67.937190000000001</v>
      </c>
      <c r="H127">
        <v>3.6833E-3</v>
      </c>
      <c r="I127">
        <v>-5.3413999999999996E-3</v>
      </c>
      <c r="J127" s="25">
        <v>-9.5200000000000003E-6</v>
      </c>
      <c r="K127">
        <v>3.6833E-3</v>
      </c>
      <c r="L127">
        <v>7.3762000000000003E-3</v>
      </c>
      <c r="M127" s="1">
        <v>1.27081E-2</v>
      </c>
      <c r="N127" s="29">
        <v>121175</v>
      </c>
      <c r="O127">
        <v>2</v>
      </c>
      <c r="P127">
        <v>5</v>
      </c>
      <c r="Q127">
        <v>0</v>
      </c>
      <c r="S127" s="1"/>
      <c r="T127" s="1"/>
    </row>
    <row r="128" spans="1:20">
      <c r="A128" s="1" t="s">
        <v>19</v>
      </c>
      <c r="B128" s="1">
        <v>41102</v>
      </c>
      <c r="C128">
        <v>7</v>
      </c>
      <c r="D128" t="str">
        <f t="shared" si="1"/>
        <v>All411027</v>
      </c>
      <c r="E128">
        <v>0.78188869999999999</v>
      </c>
      <c r="F128" s="21">
        <v>0.77564509999999998</v>
      </c>
      <c r="G128">
        <v>67.47645</v>
      </c>
      <c r="H128">
        <v>6.2436000000000002E-3</v>
      </c>
      <c r="I128">
        <v>-3.3755E-3</v>
      </c>
      <c r="J128">
        <v>2.3075999999999999E-3</v>
      </c>
      <c r="K128">
        <v>6.2436000000000002E-3</v>
      </c>
      <c r="L128">
        <v>1.01797E-2</v>
      </c>
      <c r="M128" s="1">
        <v>1.58627E-2</v>
      </c>
      <c r="N128" s="29">
        <v>121175</v>
      </c>
      <c r="O128">
        <v>2</v>
      </c>
      <c r="P128">
        <v>5</v>
      </c>
      <c r="Q128">
        <v>0</v>
      </c>
      <c r="S128" s="1"/>
      <c r="T128" s="1"/>
    </row>
    <row r="129" spans="1:20">
      <c r="A129" s="1" t="s">
        <v>19</v>
      </c>
      <c r="B129" s="1">
        <v>41102</v>
      </c>
      <c r="C129">
        <v>8</v>
      </c>
      <c r="D129" t="str">
        <f t="shared" si="1"/>
        <v>All411028</v>
      </c>
      <c r="E129">
        <v>0.86427710000000002</v>
      </c>
      <c r="F129" s="21">
        <v>0.8613615</v>
      </c>
      <c r="G129">
        <v>70.266279999999995</v>
      </c>
      <c r="H129">
        <v>2.9156E-3</v>
      </c>
      <c r="I129">
        <v>-7.7250000000000001E-3</v>
      </c>
      <c r="J129">
        <v>-1.4384000000000001E-3</v>
      </c>
      <c r="K129">
        <v>2.9156E-3</v>
      </c>
      <c r="L129">
        <v>7.2696999999999996E-3</v>
      </c>
      <c r="M129" s="1">
        <v>1.3556199999999999E-2</v>
      </c>
      <c r="N129" s="29">
        <v>121175</v>
      </c>
      <c r="O129">
        <v>2</v>
      </c>
      <c r="P129">
        <v>5</v>
      </c>
      <c r="Q129">
        <v>0</v>
      </c>
      <c r="S129" s="1"/>
      <c r="T129" s="1"/>
    </row>
    <row r="130" spans="1:20">
      <c r="A130" s="1" t="s">
        <v>19</v>
      </c>
      <c r="B130" s="1">
        <v>41102</v>
      </c>
      <c r="C130">
        <v>9</v>
      </c>
      <c r="D130" t="str">
        <f t="shared" ref="D130:D193" si="2">CONCATENATE(A130,B130,C130)</f>
        <v>All411029</v>
      </c>
      <c r="E130">
        <v>0.95141589999999998</v>
      </c>
      <c r="F130" s="21">
        <v>0.94487030000000005</v>
      </c>
      <c r="G130">
        <v>74.516009999999994</v>
      </c>
      <c r="H130">
        <v>6.5456000000000004E-3</v>
      </c>
      <c r="I130">
        <v>-5.4524999999999999E-3</v>
      </c>
      <c r="J130">
        <v>1.6360999999999999E-3</v>
      </c>
      <c r="K130">
        <v>6.5456000000000004E-3</v>
      </c>
      <c r="L130">
        <v>1.1455099999999999E-2</v>
      </c>
      <c r="M130" s="1">
        <v>1.85437E-2</v>
      </c>
      <c r="N130" s="29">
        <v>121175</v>
      </c>
      <c r="O130">
        <v>2</v>
      </c>
      <c r="P130">
        <v>5</v>
      </c>
      <c r="Q130">
        <v>0</v>
      </c>
      <c r="S130" s="1"/>
      <c r="T130" s="1"/>
    </row>
    <row r="131" spans="1:20">
      <c r="A131" s="1" t="s">
        <v>19</v>
      </c>
      <c r="B131" s="1">
        <v>41102</v>
      </c>
      <c r="C131">
        <v>10</v>
      </c>
      <c r="D131" t="str">
        <f t="shared" si="2"/>
        <v>All4110210</v>
      </c>
      <c r="E131">
        <v>1.0671900000000001</v>
      </c>
      <c r="F131" s="21">
        <v>1.0573920000000001</v>
      </c>
      <c r="G131">
        <v>78.489850000000004</v>
      </c>
      <c r="H131">
        <v>9.7976999999999995E-3</v>
      </c>
      <c r="I131">
        <v>-4.2411999999999997E-3</v>
      </c>
      <c r="J131">
        <v>4.0530999999999996E-3</v>
      </c>
      <c r="K131">
        <v>9.7976999999999995E-3</v>
      </c>
      <c r="L131">
        <v>1.55423E-2</v>
      </c>
      <c r="M131" s="1">
        <v>2.3836599999999999E-2</v>
      </c>
      <c r="N131" s="29">
        <v>121175</v>
      </c>
      <c r="O131">
        <v>2</v>
      </c>
      <c r="P131">
        <v>5</v>
      </c>
      <c r="Q131">
        <v>0</v>
      </c>
      <c r="S131" s="1"/>
      <c r="T131" s="1"/>
    </row>
    <row r="132" spans="1:20">
      <c r="A132" s="1" t="s">
        <v>19</v>
      </c>
      <c r="B132" s="1">
        <v>41102</v>
      </c>
      <c r="C132">
        <v>11</v>
      </c>
      <c r="D132" t="str">
        <f t="shared" si="2"/>
        <v>All4110211</v>
      </c>
      <c r="E132">
        <v>1.2293829999999999</v>
      </c>
      <c r="F132" s="21">
        <v>1.2184330000000001</v>
      </c>
      <c r="G132">
        <v>82.539519999999996</v>
      </c>
      <c r="H132">
        <v>1.09503E-2</v>
      </c>
      <c r="I132">
        <v>-5.2713999999999999E-3</v>
      </c>
      <c r="J132">
        <v>4.3125000000000004E-3</v>
      </c>
      <c r="K132">
        <v>1.09503E-2</v>
      </c>
      <c r="L132">
        <v>1.7588099999999999E-2</v>
      </c>
      <c r="M132" s="1">
        <v>2.7172000000000002E-2</v>
      </c>
      <c r="N132" s="29">
        <v>121175</v>
      </c>
      <c r="O132">
        <v>2</v>
      </c>
      <c r="P132">
        <v>5</v>
      </c>
      <c r="Q132">
        <v>0</v>
      </c>
      <c r="S132" s="1"/>
      <c r="T132" s="1"/>
    </row>
    <row r="133" spans="1:20">
      <c r="A133" s="1" t="s">
        <v>19</v>
      </c>
      <c r="B133" s="1">
        <v>41102</v>
      </c>
      <c r="C133">
        <v>12</v>
      </c>
      <c r="D133" t="str">
        <f t="shared" si="2"/>
        <v>All4110212</v>
      </c>
      <c r="E133">
        <v>1.452099</v>
      </c>
      <c r="F133" s="21">
        <v>1.4334560000000001</v>
      </c>
      <c r="G133">
        <v>86.187200000000004</v>
      </c>
      <c r="H133">
        <v>1.8643400000000001E-2</v>
      </c>
      <c r="I133">
        <v>-1.662E-4</v>
      </c>
      <c r="J133">
        <v>1.09467E-2</v>
      </c>
      <c r="K133">
        <v>1.8643400000000001E-2</v>
      </c>
      <c r="L133">
        <v>2.6340100000000002E-2</v>
      </c>
      <c r="M133" s="1">
        <v>3.7453E-2</v>
      </c>
      <c r="N133" s="29">
        <v>121175</v>
      </c>
      <c r="O133">
        <v>2</v>
      </c>
      <c r="P133">
        <v>5</v>
      </c>
      <c r="Q133">
        <v>0</v>
      </c>
      <c r="S133" s="1"/>
      <c r="T133" s="1"/>
    </row>
    <row r="134" spans="1:20">
      <c r="A134" s="1" t="s">
        <v>19</v>
      </c>
      <c r="B134" s="1">
        <v>41102</v>
      </c>
      <c r="C134">
        <v>13</v>
      </c>
      <c r="D134" t="str">
        <f t="shared" si="2"/>
        <v>All4110213</v>
      </c>
      <c r="E134">
        <v>1.7264619999999999</v>
      </c>
      <c r="F134" s="21">
        <v>1.721012</v>
      </c>
      <c r="G134">
        <v>89.907449999999997</v>
      </c>
      <c r="H134">
        <v>5.4492000000000004E-3</v>
      </c>
      <c r="I134">
        <v>-1.6175100000000001E-2</v>
      </c>
      <c r="J134">
        <v>-3.3993000000000001E-3</v>
      </c>
      <c r="K134">
        <v>5.4492000000000004E-3</v>
      </c>
      <c r="L134">
        <v>1.42977E-2</v>
      </c>
      <c r="M134" s="1">
        <v>2.70735E-2</v>
      </c>
      <c r="N134" s="29">
        <v>121175</v>
      </c>
      <c r="O134">
        <v>2</v>
      </c>
      <c r="P134">
        <v>5</v>
      </c>
      <c r="Q134">
        <v>0</v>
      </c>
      <c r="S134" s="1"/>
      <c r="T134" s="1"/>
    </row>
    <row r="135" spans="1:20">
      <c r="A135" s="1" t="s">
        <v>19</v>
      </c>
      <c r="B135" s="1">
        <v>41102</v>
      </c>
      <c r="C135">
        <v>14</v>
      </c>
      <c r="D135" t="str">
        <f t="shared" si="2"/>
        <v>All4110214</v>
      </c>
      <c r="E135">
        <v>2.021576</v>
      </c>
      <c r="F135" s="21">
        <v>2.0175900000000002</v>
      </c>
      <c r="G135">
        <v>93.232380000000006</v>
      </c>
      <c r="H135">
        <v>3.9861000000000002E-3</v>
      </c>
      <c r="I135">
        <v>-2.02075E-2</v>
      </c>
      <c r="J135">
        <v>-5.9137E-3</v>
      </c>
      <c r="K135">
        <v>3.9861000000000002E-3</v>
      </c>
      <c r="L135">
        <v>1.38859E-2</v>
      </c>
      <c r="M135" s="1">
        <v>2.8179699999999998E-2</v>
      </c>
      <c r="N135" s="29">
        <v>121175</v>
      </c>
      <c r="O135">
        <v>2</v>
      </c>
      <c r="P135">
        <v>5</v>
      </c>
      <c r="Q135">
        <v>0</v>
      </c>
      <c r="S135" s="1"/>
      <c r="T135" s="1"/>
    </row>
    <row r="136" spans="1:20">
      <c r="A136" s="1" t="s">
        <v>19</v>
      </c>
      <c r="B136" s="1">
        <v>41102</v>
      </c>
      <c r="C136">
        <v>15</v>
      </c>
      <c r="D136" t="str">
        <f t="shared" si="2"/>
        <v>All4110215</v>
      </c>
      <c r="E136">
        <v>2.3226179999999998</v>
      </c>
      <c r="F136" s="21">
        <v>1.728011</v>
      </c>
      <c r="G136">
        <v>95.911820000000006</v>
      </c>
      <c r="H136">
        <v>0.59460650000000004</v>
      </c>
      <c r="I136">
        <v>0.5743878</v>
      </c>
      <c r="J136">
        <v>0.5863332</v>
      </c>
      <c r="K136">
        <v>0.59460650000000004</v>
      </c>
      <c r="L136">
        <v>0.60287990000000002</v>
      </c>
      <c r="M136" s="1">
        <v>0.61482519999999996</v>
      </c>
      <c r="N136" s="29">
        <v>121175</v>
      </c>
      <c r="O136">
        <v>2</v>
      </c>
      <c r="P136">
        <v>5</v>
      </c>
      <c r="Q136">
        <v>1</v>
      </c>
      <c r="S136" s="1"/>
      <c r="T136" s="1"/>
    </row>
    <row r="137" spans="1:20">
      <c r="A137" s="1" t="s">
        <v>19</v>
      </c>
      <c r="B137" s="1">
        <v>41102</v>
      </c>
      <c r="C137">
        <v>16</v>
      </c>
      <c r="D137" t="str">
        <f t="shared" si="2"/>
        <v>All4110216</v>
      </c>
      <c r="E137">
        <v>2.609372</v>
      </c>
      <c r="F137" s="21">
        <v>2.012893</v>
      </c>
      <c r="G137">
        <v>97.201800000000006</v>
      </c>
      <c r="H137">
        <v>0.59647870000000003</v>
      </c>
      <c r="I137">
        <v>0.57509310000000002</v>
      </c>
      <c r="J137">
        <v>0.58772789999999997</v>
      </c>
      <c r="K137">
        <v>0.59647870000000003</v>
      </c>
      <c r="L137">
        <v>0.60522949999999998</v>
      </c>
      <c r="M137" s="1">
        <v>0.61786430000000003</v>
      </c>
      <c r="N137" s="29">
        <v>121175</v>
      </c>
      <c r="O137">
        <v>2</v>
      </c>
      <c r="P137">
        <v>5</v>
      </c>
      <c r="Q137">
        <v>1</v>
      </c>
      <c r="S137" s="1"/>
      <c r="T137" s="1"/>
    </row>
    <row r="138" spans="1:20">
      <c r="A138" s="1" t="s">
        <v>19</v>
      </c>
      <c r="B138" s="1">
        <v>41102</v>
      </c>
      <c r="C138">
        <v>17</v>
      </c>
      <c r="D138" t="str">
        <f t="shared" si="2"/>
        <v>All4110217</v>
      </c>
      <c r="E138">
        <v>2.8315709999999998</v>
      </c>
      <c r="F138" s="21">
        <v>2.1406269999999998</v>
      </c>
      <c r="G138">
        <v>97.178749999999994</v>
      </c>
      <c r="H138">
        <v>0.690944</v>
      </c>
      <c r="I138">
        <v>0.66944099999999995</v>
      </c>
      <c r="J138">
        <v>0.68214509999999995</v>
      </c>
      <c r="K138">
        <v>0.690944</v>
      </c>
      <c r="L138">
        <v>0.6997428</v>
      </c>
      <c r="M138" s="1">
        <v>0.71244689999999999</v>
      </c>
      <c r="N138" s="29">
        <v>121175</v>
      </c>
      <c r="O138">
        <v>2</v>
      </c>
      <c r="P138">
        <v>5</v>
      </c>
      <c r="Q138">
        <v>1</v>
      </c>
      <c r="S138" s="1"/>
      <c r="T138" s="1"/>
    </row>
    <row r="139" spans="1:20">
      <c r="A139" s="1" t="s">
        <v>19</v>
      </c>
      <c r="B139" s="1">
        <v>41102</v>
      </c>
      <c r="C139">
        <v>18</v>
      </c>
      <c r="D139" t="str">
        <f t="shared" si="2"/>
        <v>All4110218</v>
      </c>
      <c r="E139">
        <v>2.9473729999999998</v>
      </c>
      <c r="F139" s="21">
        <v>3.0647760000000002</v>
      </c>
      <c r="G139">
        <v>95.024460000000005</v>
      </c>
      <c r="H139">
        <v>-0.1174026</v>
      </c>
      <c r="I139">
        <v>-0.1454105</v>
      </c>
      <c r="J139">
        <v>-0.12886320000000001</v>
      </c>
      <c r="K139">
        <v>-0.1174026</v>
      </c>
      <c r="L139">
        <v>-0.10594190000000001</v>
      </c>
      <c r="M139" s="1">
        <v>-8.9394600000000005E-2</v>
      </c>
      <c r="N139" s="29">
        <v>121175</v>
      </c>
      <c r="O139">
        <v>2</v>
      </c>
      <c r="P139">
        <v>5</v>
      </c>
      <c r="Q139">
        <v>0</v>
      </c>
      <c r="S139" s="1"/>
      <c r="T139" s="1"/>
    </row>
    <row r="140" spans="1:20">
      <c r="A140" s="1" t="s">
        <v>19</v>
      </c>
      <c r="B140" s="1">
        <v>41102</v>
      </c>
      <c r="C140">
        <v>19</v>
      </c>
      <c r="D140" t="str">
        <f t="shared" si="2"/>
        <v>All4110219</v>
      </c>
      <c r="E140">
        <v>2.899572</v>
      </c>
      <c r="F140" s="21">
        <v>3.1223130000000001</v>
      </c>
      <c r="G140">
        <v>92.546480000000003</v>
      </c>
      <c r="H140">
        <v>-0.22274070000000001</v>
      </c>
      <c r="I140">
        <v>-0.25124190000000002</v>
      </c>
      <c r="J140">
        <v>-0.2344031</v>
      </c>
      <c r="K140">
        <v>-0.22274070000000001</v>
      </c>
      <c r="L140">
        <v>-0.21107819999999999</v>
      </c>
      <c r="M140" s="1">
        <v>-0.19423940000000001</v>
      </c>
      <c r="N140" s="29">
        <v>121175</v>
      </c>
      <c r="O140">
        <v>2</v>
      </c>
      <c r="P140">
        <v>5</v>
      </c>
      <c r="Q140">
        <v>0</v>
      </c>
      <c r="S140" s="1"/>
      <c r="T140" s="1"/>
    </row>
    <row r="141" spans="1:20">
      <c r="A141" s="1" t="s">
        <v>19</v>
      </c>
      <c r="B141" s="1">
        <v>41102</v>
      </c>
      <c r="C141">
        <v>20</v>
      </c>
      <c r="D141" t="str">
        <f t="shared" si="2"/>
        <v>All4110220</v>
      </c>
      <c r="E141">
        <v>2.6454970000000002</v>
      </c>
      <c r="F141" s="21">
        <v>2.8288220000000002</v>
      </c>
      <c r="G141">
        <v>87.741799999999998</v>
      </c>
      <c r="H141">
        <v>-0.18332580000000001</v>
      </c>
      <c r="I141">
        <v>-0.2102127</v>
      </c>
      <c r="J141">
        <v>-0.19432769999999999</v>
      </c>
      <c r="K141">
        <v>-0.18332580000000001</v>
      </c>
      <c r="L141">
        <v>-0.1723238</v>
      </c>
      <c r="M141" s="1">
        <v>-0.15643879999999999</v>
      </c>
      <c r="N141" s="29">
        <v>121175</v>
      </c>
      <c r="O141">
        <v>2</v>
      </c>
      <c r="P141">
        <v>5</v>
      </c>
      <c r="Q141">
        <v>0</v>
      </c>
      <c r="S141" s="1"/>
      <c r="T141" s="1"/>
    </row>
    <row r="142" spans="1:20">
      <c r="A142" s="1" t="s">
        <v>19</v>
      </c>
      <c r="B142" s="1">
        <v>41102</v>
      </c>
      <c r="C142">
        <v>21</v>
      </c>
      <c r="D142" t="str">
        <f t="shared" si="2"/>
        <v>All4110221</v>
      </c>
      <c r="E142">
        <v>2.320309</v>
      </c>
      <c r="F142" s="21">
        <v>2.4756610000000001</v>
      </c>
      <c r="G142">
        <v>82.468800000000002</v>
      </c>
      <c r="H142">
        <v>-0.15535209999999999</v>
      </c>
      <c r="I142">
        <v>-0.18032400000000001</v>
      </c>
      <c r="J142">
        <v>-0.16557040000000001</v>
      </c>
      <c r="K142">
        <v>-0.15535209999999999</v>
      </c>
      <c r="L142">
        <v>-0.14513380000000001</v>
      </c>
      <c r="M142" s="1">
        <v>-0.1303803</v>
      </c>
      <c r="N142" s="29">
        <v>121175</v>
      </c>
      <c r="O142">
        <v>2</v>
      </c>
      <c r="P142">
        <v>5</v>
      </c>
      <c r="Q142">
        <v>0</v>
      </c>
      <c r="S142" s="1"/>
      <c r="T142" s="1"/>
    </row>
    <row r="143" spans="1:20">
      <c r="A143" s="1" t="s">
        <v>19</v>
      </c>
      <c r="B143" s="1">
        <v>41102</v>
      </c>
      <c r="C143">
        <v>22</v>
      </c>
      <c r="D143" t="str">
        <f t="shared" si="2"/>
        <v>All4110222</v>
      </c>
      <c r="E143">
        <v>2.0449890000000002</v>
      </c>
      <c r="F143" s="21">
        <v>2.152962</v>
      </c>
      <c r="G143">
        <v>78.326239999999999</v>
      </c>
      <c r="H143">
        <v>-0.1079724</v>
      </c>
      <c r="I143">
        <v>-0.1308105</v>
      </c>
      <c r="J143">
        <v>-0.11731750000000001</v>
      </c>
      <c r="K143">
        <v>-0.1079724</v>
      </c>
      <c r="L143">
        <v>-9.8627199999999998E-2</v>
      </c>
      <c r="M143" s="1">
        <v>-8.5134299999999996E-2</v>
      </c>
      <c r="N143" s="29">
        <v>121175</v>
      </c>
      <c r="O143">
        <v>2</v>
      </c>
      <c r="P143">
        <v>5</v>
      </c>
      <c r="Q143">
        <v>0</v>
      </c>
      <c r="S143" s="1"/>
      <c r="T143" s="1"/>
    </row>
    <row r="144" spans="1:20">
      <c r="A144" s="1" t="s">
        <v>19</v>
      </c>
      <c r="B144" s="1">
        <v>41102</v>
      </c>
      <c r="C144">
        <v>23</v>
      </c>
      <c r="D144" t="str">
        <f t="shared" si="2"/>
        <v>All4110223</v>
      </c>
      <c r="E144">
        <v>1.6577189999999999</v>
      </c>
      <c r="F144" s="21">
        <v>1.7074689999999999</v>
      </c>
      <c r="G144">
        <v>75.011039999999994</v>
      </c>
      <c r="H144">
        <v>-4.97499E-2</v>
      </c>
      <c r="I144">
        <v>-6.9581599999999993E-2</v>
      </c>
      <c r="J144">
        <v>-5.7864800000000001E-2</v>
      </c>
      <c r="K144">
        <v>-4.97499E-2</v>
      </c>
      <c r="L144">
        <v>-4.1634900000000002E-2</v>
      </c>
      <c r="M144" s="1">
        <v>-2.99181E-2</v>
      </c>
      <c r="N144" s="29">
        <v>121175</v>
      </c>
      <c r="O144">
        <v>2</v>
      </c>
      <c r="P144">
        <v>5</v>
      </c>
      <c r="Q144">
        <v>0</v>
      </c>
      <c r="S144" s="1"/>
      <c r="T144" s="1"/>
    </row>
    <row r="145" spans="1:20">
      <c r="A145" s="1" t="s">
        <v>19</v>
      </c>
      <c r="B145" s="1">
        <v>41102</v>
      </c>
      <c r="C145">
        <v>24</v>
      </c>
      <c r="D145" t="str">
        <f t="shared" si="2"/>
        <v>All4110224</v>
      </c>
      <c r="E145">
        <v>1.2862009999999999</v>
      </c>
      <c r="F145" s="21">
        <v>1.3194790000000001</v>
      </c>
      <c r="G145">
        <v>72.11327</v>
      </c>
      <c r="H145">
        <v>-3.3277899999999999E-2</v>
      </c>
      <c r="I145">
        <v>-5.0049099999999999E-2</v>
      </c>
      <c r="J145">
        <v>-4.0140500000000003E-2</v>
      </c>
      <c r="K145">
        <v>-3.3277899999999999E-2</v>
      </c>
      <c r="L145">
        <v>-2.64152E-2</v>
      </c>
      <c r="M145" s="1">
        <v>-1.65066E-2</v>
      </c>
      <c r="N145" s="29">
        <v>121175</v>
      </c>
      <c r="O145">
        <v>2</v>
      </c>
      <c r="P145">
        <v>5</v>
      </c>
      <c r="Q145">
        <v>0</v>
      </c>
      <c r="S145" s="1"/>
      <c r="T145" s="1"/>
    </row>
    <row r="146" spans="1:20">
      <c r="A146" s="1" t="s">
        <v>19</v>
      </c>
      <c r="B146" s="1">
        <v>41123</v>
      </c>
      <c r="C146">
        <v>1</v>
      </c>
      <c r="D146" t="str">
        <f t="shared" si="2"/>
        <v>All411231</v>
      </c>
      <c r="E146">
        <v>0.87268420000000002</v>
      </c>
      <c r="F146" s="21">
        <v>0.87977079999999996</v>
      </c>
      <c r="G146">
        <v>69.998949999999994</v>
      </c>
      <c r="H146">
        <v>-7.0864999999999999E-3</v>
      </c>
      <c r="I146">
        <v>-1.8266000000000001E-2</v>
      </c>
      <c r="J146">
        <v>-1.1661100000000001E-2</v>
      </c>
      <c r="K146">
        <v>-7.0864999999999999E-3</v>
      </c>
      <c r="L146">
        <v>-2.5119999999999999E-3</v>
      </c>
      <c r="M146" s="1">
        <v>4.0930000000000003E-3</v>
      </c>
      <c r="N146" s="29">
        <v>122425</v>
      </c>
      <c r="O146">
        <v>4</v>
      </c>
      <c r="P146">
        <v>6</v>
      </c>
      <c r="Q146">
        <v>0</v>
      </c>
      <c r="S146" s="1"/>
      <c r="T146" s="1"/>
    </row>
    <row r="147" spans="1:20">
      <c r="A147" s="1" t="s">
        <v>19</v>
      </c>
      <c r="B147" s="1">
        <v>41123</v>
      </c>
      <c r="C147">
        <v>2</v>
      </c>
      <c r="D147" t="str">
        <f t="shared" si="2"/>
        <v>All411232</v>
      </c>
      <c r="E147">
        <v>0.73364099999999999</v>
      </c>
      <c r="F147" s="21">
        <v>0.74911839999999996</v>
      </c>
      <c r="G147">
        <v>68.377529999999993</v>
      </c>
      <c r="H147">
        <v>-1.54775E-2</v>
      </c>
      <c r="I147">
        <v>-2.5159299999999999E-2</v>
      </c>
      <c r="J147">
        <v>-1.94392E-2</v>
      </c>
      <c r="K147">
        <v>-1.54775E-2</v>
      </c>
      <c r="L147">
        <v>-1.15158E-2</v>
      </c>
      <c r="M147" s="1">
        <v>-5.7957E-3</v>
      </c>
      <c r="N147" s="29">
        <v>122425</v>
      </c>
      <c r="O147">
        <v>4</v>
      </c>
      <c r="P147">
        <v>6</v>
      </c>
      <c r="Q147">
        <v>0</v>
      </c>
      <c r="S147" s="1"/>
      <c r="T147" s="1"/>
    </row>
    <row r="148" spans="1:20">
      <c r="A148" s="1" t="s">
        <v>19</v>
      </c>
      <c r="B148" s="1">
        <v>41123</v>
      </c>
      <c r="C148">
        <v>3</v>
      </c>
      <c r="D148" t="str">
        <f t="shared" si="2"/>
        <v>All411233</v>
      </c>
      <c r="E148">
        <v>0.65233090000000005</v>
      </c>
      <c r="F148" s="21">
        <v>0.66511849999999995</v>
      </c>
      <c r="G148">
        <v>66.908199999999994</v>
      </c>
      <c r="H148">
        <v>-1.27875E-2</v>
      </c>
      <c r="I148">
        <v>-2.1107600000000001E-2</v>
      </c>
      <c r="J148">
        <v>-1.6192000000000002E-2</v>
      </c>
      <c r="K148">
        <v>-1.27875E-2</v>
      </c>
      <c r="L148">
        <v>-9.3830000000000007E-3</v>
      </c>
      <c r="M148" s="1">
        <v>-4.4673999999999998E-3</v>
      </c>
      <c r="N148" s="29">
        <v>122425</v>
      </c>
      <c r="O148">
        <v>4</v>
      </c>
      <c r="P148">
        <v>6</v>
      </c>
      <c r="Q148">
        <v>0</v>
      </c>
      <c r="S148" s="1"/>
      <c r="T148" s="1"/>
    </row>
    <row r="149" spans="1:20">
      <c r="A149" s="1" t="s">
        <v>19</v>
      </c>
      <c r="B149" s="1">
        <v>41123</v>
      </c>
      <c r="C149">
        <v>4</v>
      </c>
      <c r="D149" t="str">
        <f t="shared" si="2"/>
        <v>All411234</v>
      </c>
      <c r="E149">
        <v>0.60739940000000003</v>
      </c>
      <c r="F149" s="21">
        <v>0.6191257</v>
      </c>
      <c r="G149">
        <v>65.902280000000005</v>
      </c>
      <c r="H149">
        <v>-1.17263E-2</v>
      </c>
      <c r="I149">
        <v>-1.9347E-2</v>
      </c>
      <c r="J149">
        <v>-1.4844599999999999E-2</v>
      </c>
      <c r="K149">
        <v>-1.17263E-2</v>
      </c>
      <c r="L149">
        <v>-8.6079999999999993E-3</v>
      </c>
      <c r="M149" s="1">
        <v>-4.1056E-3</v>
      </c>
      <c r="N149" s="29">
        <v>122425</v>
      </c>
      <c r="O149">
        <v>4</v>
      </c>
      <c r="P149">
        <v>6</v>
      </c>
      <c r="Q149">
        <v>0</v>
      </c>
      <c r="S149" s="1"/>
      <c r="T149" s="1"/>
    </row>
    <row r="150" spans="1:20">
      <c r="A150" s="1" t="s">
        <v>19</v>
      </c>
      <c r="B150" s="1">
        <v>41123</v>
      </c>
      <c r="C150">
        <v>5</v>
      </c>
      <c r="D150" t="str">
        <f t="shared" si="2"/>
        <v>All411235</v>
      </c>
      <c r="E150">
        <v>0.5944834</v>
      </c>
      <c r="F150" s="21">
        <v>0.60428090000000001</v>
      </c>
      <c r="G150">
        <v>64.507300000000001</v>
      </c>
      <c r="H150">
        <v>-9.7975000000000007E-3</v>
      </c>
      <c r="I150">
        <v>-1.7063100000000001E-2</v>
      </c>
      <c r="J150">
        <v>-1.2770500000000001E-2</v>
      </c>
      <c r="K150">
        <v>-9.7975000000000007E-3</v>
      </c>
      <c r="L150">
        <v>-6.8244000000000004E-3</v>
      </c>
      <c r="M150" s="1">
        <v>-2.5317999999999998E-3</v>
      </c>
      <c r="N150" s="29">
        <v>122425</v>
      </c>
      <c r="O150">
        <v>4</v>
      </c>
      <c r="P150">
        <v>6</v>
      </c>
      <c r="Q150">
        <v>0</v>
      </c>
      <c r="S150" s="1"/>
      <c r="T150" s="1"/>
    </row>
    <row r="151" spans="1:20">
      <c r="A151" s="1" t="s">
        <v>19</v>
      </c>
      <c r="B151" s="1">
        <v>41123</v>
      </c>
      <c r="C151">
        <v>6</v>
      </c>
      <c r="D151" t="str">
        <f t="shared" si="2"/>
        <v>All411236</v>
      </c>
      <c r="E151">
        <v>0.61650130000000003</v>
      </c>
      <c r="F151" s="21">
        <v>0.63017710000000005</v>
      </c>
      <c r="G151">
        <v>63.37433</v>
      </c>
      <c r="H151">
        <v>-1.36759E-2</v>
      </c>
      <c r="I151">
        <v>-2.1229899999999999E-2</v>
      </c>
      <c r="J151">
        <v>-1.6766900000000001E-2</v>
      </c>
      <c r="K151">
        <v>-1.36759E-2</v>
      </c>
      <c r="L151">
        <v>-1.05848E-2</v>
      </c>
      <c r="M151" s="1">
        <v>-6.1218000000000002E-3</v>
      </c>
      <c r="N151" s="29">
        <v>122425</v>
      </c>
      <c r="O151">
        <v>4</v>
      </c>
      <c r="P151">
        <v>6</v>
      </c>
      <c r="Q151">
        <v>0</v>
      </c>
      <c r="S151" s="1"/>
      <c r="T151" s="1"/>
    </row>
    <row r="152" spans="1:20">
      <c r="A152" s="1" t="s">
        <v>19</v>
      </c>
      <c r="B152" s="1">
        <v>41123</v>
      </c>
      <c r="C152">
        <v>7</v>
      </c>
      <c r="D152" t="str">
        <f t="shared" si="2"/>
        <v>All411237</v>
      </c>
      <c r="E152">
        <v>0.68550460000000002</v>
      </c>
      <c r="F152" s="21">
        <v>0.68881700000000001</v>
      </c>
      <c r="G152">
        <v>63.399439999999998</v>
      </c>
      <c r="H152">
        <v>-3.3124000000000001E-3</v>
      </c>
      <c r="I152">
        <v>-1.1516800000000001E-2</v>
      </c>
      <c r="J152">
        <v>-6.6696000000000004E-3</v>
      </c>
      <c r="K152">
        <v>-3.3124000000000001E-3</v>
      </c>
      <c r="L152">
        <v>4.4700000000000002E-5</v>
      </c>
      <c r="M152" s="1">
        <v>4.8919000000000002E-3</v>
      </c>
      <c r="N152" s="29">
        <v>122425</v>
      </c>
      <c r="O152">
        <v>4</v>
      </c>
      <c r="P152">
        <v>6</v>
      </c>
      <c r="Q152">
        <v>0</v>
      </c>
      <c r="S152" s="1"/>
      <c r="T152" s="1"/>
    </row>
    <row r="153" spans="1:20">
      <c r="A153" s="1" t="s">
        <v>19</v>
      </c>
      <c r="B153" s="1">
        <v>41123</v>
      </c>
      <c r="C153">
        <v>8</v>
      </c>
      <c r="D153" t="str">
        <f t="shared" si="2"/>
        <v>All411238</v>
      </c>
      <c r="E153">
        <v>0.75810829999999996</v>
      </c>
      <c r="F153" s="21">
        <v>0.75476319999999997</v>
      </c>
      <c r="G153">
        <v>66.149600000000007</v>
      </c>
      <c r="H153">
        <v>3.3449999999999999E-3</v>
      </c>
      <c r="I153">
        <v>-5.4206000000000002E-3</v>
      </c>
      <c r="J153">
        <v>-2.418E-4</v>
      </c>
      <c r="K153">
        <v>3.3449999999999999E-3</v>
      </c>
      <c r="L153">
        <v>6.9318000000000001E-3</v>
      </c>
      <c r="M153" s="1">
        <v>1.2110599999999999E-2</v>
      </c>
      <c r="N153" s="29">
        <v>122425</v>
      </c>
      <c r="O153">
        <v>4</v>
      </c>
      <c r="P153">
        <v>6</v>
      </c>
      <c r="Q153">
        <v>0</v>
      </c>
      <c r="S153" s="1"/>
      <c r="T153" s="1"/>
    </row>
    <row r="154" spans="1:20">
      <c r="A154" s="1" t="s">
        <v>19</v>
      </c>
      <c r="B154" s="1">
        <v>41123</v>
      </c>
      <c r="C154">
        <v>9</v>
      </c>
      <c r="D154" t="str">
        <f t="shared" si="2"/>
        <v>All411239</v>
      </c>
      <c r="E154">
        <v>0.81319540000000001</v>
      </c>
      <c r="F154" s="21">
        <v>0.81492880000000001</v>
      </c>
      <c r="G154">
        <v>70.230639999999994</v>
      </c>
      <c r="H154">
        <v>-1.7334E-3</v>
      </c>
      <c r="I154">
        <v>-1.17661E-2</v>
      </c>
      <c r="J154">
        <v>-5.8386999999999996E-3</v>
      </c>
      <c r="K154">
        <v>-1.7334E-3</v>
      </c>
      <c r="L154">
        <v>2.3719000000000001E-3</v>
      </c>
      <c r="M154" s="1">
        <v>8.2993000000000008E-3</v>
      </c>
      <c r="N154" s="29">
        <v>122425</v>
      </c>
      <c r="O154">
        <v>4</v>
      </c>
      <c r="P154">
        <v>6</v>
      </c>
      <c r="Q154">
        <v>0</v>
      </c>
      <c r="S154" s="1"/>
      <c r="T154" s="1"/>
    </row>
    <row r="155" spans="1:20">
      <c r="A155" s="1" t="s">
        <v>19</v>
      </c>
      <c r="B155" s="1">
        <v>41123</v>
      </c>
      <c r="C155">
        <v>10</v>
      </c>
      <c r="D155" t="str">
        <f t="shared" si="2"/>
        <v>All4112310</v>
      </c>
      <c r="E155">
        <v>0.87828079999999997</v>
      </c>
      <c r="F155" s="21">
        <v>0.88334389999999996</v>
      </c>
      <c r="G155">
        <v>74.547830000000005</v>
      </c>
      <c r="H155">
        <v>-5.0631000000000001E-3</v>
      </c>
      <c r="I155">
        <v>-1.6490399999999999E-2</v>
      </c>
      <c r="J155">
        <v>-9.7391000000000005E-3</v>
      </c>
      <c r="K155">
        <v>-5.0631000000000001E-3</v>
      </c>
      <c r="L155">
        <v>-3.8719999999999998E-4</v>
      </c>
      <c r="M155" s="1">
        <v>6.3642000000000004E-3</v>
      </c>
      <c r="N155" s="29">
        <v>122425</v>
      </c>
      <c r="O155">
        <v>4</v>
      </c>
      <c r="P155">
        <v>6</v>
      </c>
      <c r="Q155">
        <v>0</v>
      </c>
      <c r="S155" s="1"/>
      <c r="T155" s="1"/>
    </row>
    <row r="156" spans="1:20">
      <c r="A156" s="1" t="s">
        <v>19</v>
      </c>
      <c r="B156" s="1">
        <v>41123</v>
      </c>
      <c r="C156">
        <v>11</v>
      </c>
      <c r="D156" t="str">
        <f t="shared" si="2"/>
        <v>All4112311</v>
      </c>
      <c r="E156">
        <v>0.97801079999999996</v>
      </c>
      <c r="F156" s="21">
        <v>0.98079919999999998</v>
      </c>
      <c r="G156">
        <v>79.417699999999996</v>
      </c>
      <c r="H156">
        <v>-2.7883999999999999E-3</v>
      </c>
      <c r="I156">
        <v>-1.59153E-2</v>
      </c>
      <c r="J156">
        <v>-8.1598E-3</v>
      </c>
      <c r="K156">
        <v>-2.7883999999999999E-3</v>
      </c>
      <c r="L156">
        <v>2.5829999999999998E-3</v>
      </c>
      <c r="M156" s="1">
        <v>1.0338399999999999E-2</v>
      </c>
      <c r="N156" s="29">
        <v>122425</v>
      </c>
      <c r="O156">
        <v>4</v>
      </c>
      <c r="P156">
        <v>6</v>
      </c>
      <c r="Q156">
        <v>0</v>
      </c>
      <c r="S156" s="1"/>
      <c r="T156" s="1"/>
    </row>
    <row r="157" spans="1:20">
      <c r="A157" s="1" t="s">
        <v>19</v>
      </c>
      <c r="B157" s="1">
        <v>41123</v>
      </c>
      <c r="C157">
        <v>12</v>
      </c>
      <c r="D157" t="str">
        <f t="shared" si="2"/>
        <v>All4112312</v>
      </c>
      <c r="E157">
        <v>1.1231059999999999</v>
      </c>
      <c r="F157" s="21">
        <v>1.1310770000000001</v>
      </c>
      <c r="G157">
        <v>83.591470000000001</v>
      </c>
      <c r="H157">
        <v>-7.9714E-3</v>
      </c>
      <c r="I157">
        <v>-2.32085E-2</v>
      </c>
      <c r="J157">
        <v>-1.42063E-2</v>
      </c>
      <c r="K157">
        <v>-7.9714E-3</v>
      </c>
      <c r="L157">
        <v>-1.7365E-3</v>
      </c>
      <c r="M157" s="1">
        <v>7.2656999999999999E-3</v>
      </c>
      <c r="N157" s="29">
        <v>122425</v>
      </c>
      <c r="O157">
        <v>4</v>
      </c>
      <c r="P157">
        <v>6</v>
      </c>
      <c r="Q157">
        <v>0</v>
      </c>
      <c r="S157" s="1"/>
      <c r="T157" s="1"/>
    </row>
    <row r="158" spans="1:20">
      <c r="A158" s="1" t="s">
        <v>19</v>
      </c>
      <c r="B158" s="1">
        <v>41123</v>
      </c>
      <c r="C158">
        <v>13</v>
      </c>
      <c r="D158" t="str">
        <f t="shared" si="2"/>
        <v>All4112313</v>
      </c>
      <c r="E158">
        <v>1.324306</v>
      </c>
      <c r="F158" s="21">
        <v>1.3411219999999999</v>
      </c>
      <c r="G158">
        <v>87.105009999999993</v>
      </c>
      <c r="H158">
        <v>-1.6816399999999999E-2</v>
      </c>
      <c r="I158">
        <v>-3.4718199999999998E-2</v>
      </c>
      <c r="J158">
        <v>-2.4141599999999999E-2</v>
      </c>
      <c r="K158">
        <v>-1.6816399999999999E-2</v>
      </c>
      <c r="L158">
        <v>-9.4911000000000006E-3</v>
      </c>
      <c r="M158" s="1">
        <v>1.0854E-3</v>
      </c>
      <c r="N158" s="29">
        <v>122425</v>
      </c>
      <c r="O158">
        <v>4</v>
      </c>
      <c r="P158">
        <v>6</v>
      </c>
      <c r="Q158">
        <v>0</v>
      </c>
      <c r="S158" s="1"/>
      <c r="T158" s="1"/>
    </row>
    <row r="159" spans="1:20">
      <c r="A159" s="1" t="s">
        <v>19</v>
      </c>
      <c r="B159" s="1">
        <v>41123</v>
      </c>
      <c r="C159">
        <v>14</v>
      </c>
      <c r="D159" t="str">
        <f t="shared" si="2"/>
        <v>All4112314</v>
      </c>
      <c r="E159">
        <v>1.5638780000000001</v>
      </c>
      <c r="F159" s="21">
        <v>1.5703119999999999</v>
      </c>
      <c r="G159">
        <v>90.434899999999999</v>
      </c>
      <c r="H159">
        <v>-6.4336000000000003E-3</v>
      </c>
      <c r="I159">
        <v>-2.69083E-2</v>
      </c>
      <c r="J159">
        <v>-1.4811700000000001E-2</v>
      </c>
      <c r="K159">
        <v>-6.4336000000000003E-3</v>
      </c>
      <c r="L159">
        <v>1.9445E-3</v>
      </c>
      <c r="M159" s="1">
        <v>1.4041100000000001E-2</v>
      </c>
      <c r="N159" s="29">
        <v>122425</v>
      </c>
      <c r="O159">
        <v>4</v>
      </c>
      <c r="P159">
        <v>6</v>
      </c>
      <c r="Q159">
        <v>0</v>
      </c>
      <c r="S159" s="1"/>
      <c r="T159" s="1"/>
    </row>
    <row r="160" spans="1:20">
      <c r="A160" s="1" t="s">
        <v>19</v>
      </c>
      <c r="B160" s="1">
        <v>41123</v>
      </c>
      <c r="C160">
        <v>15</v>
      </c>
      <c r="D160" t="str">
        <f t="shared" si="2"/>
        <v>All4112315</v>
      </c>
      <c r="E160">
        <v>1.8353459999999999</v>
      </c>
      <c r="F160" s="21">
        <v>1.8379840000000001</v>
      </c>
      <c r="G160">
        <v>93.067030000000003</v>
      </c>
      <c r="H160">
        <v>-2.6380000000000002E-3</v>
      </c>
      <c r="I160">
        <v>-2.5162899999999998E-2</v>
      </c>
      <c r="J160">
        <v>-1.1854999999999999E-2</v>
      </c>
      <c r="K160">
        <v>-2.6380000000000002E-3</v>
      </c>
      <c r="L160">
        <v>6.5789999999999998E-3</v>
      </c>
      <c r="M160" s="1">
        <v>1.9886899999999999E-2</v>
      </c>
      <c r="N160" s="29">
        <v>122425</v>
      </c>
      <c r="O160">
        <v>4</v>
      </c>
      <c r="P160">
        <v>6</v>
      </c>
      <c r="Q160">
        <v>0</v>
      </c>
      <c r="S160" s="1"/>
      <c r="T160" s="1"/>
    </row>
    <row r="161" spans="1:20">
      <c r="A161" s="1" t="s">
        <v>19</v>
      </c>
      <c r="B161" s="1">
        <v>41123</v>
      </c>
      <c r="C161">
        <v>16</v>
      </c>
      <c r="D161" t="str">
        <f t="shared" si="2"/>
        <v>All4112316</v>
      </c>
      <c r="E161">
        <v>2.1257700000000002</v>
      </c>
      <c r="F161" s="21">
        <v>2.1480299999999999</v>
      </c>
      <c r="G161">
        <v>94.84196</v>
      </c>
      <c r="H161">
        <v>-2.22597E-2</v>
      </c>
      <c r="I161">
        <v>-4.6734999999999999E-2</v>
      </c>
      <c r="J161">
        <v>-3.2274799999999999E-2</v>
      </c>
      <c r="K161">
        <v>-2.22597E-2</v>
      </c>
      <c r="L161">
        <v>-1.22446E-2</v>
      </c>
      <c r="M161" s="1">
        <v>2.2155999999999999E-3</v>
      </c>
      <c r="N161" s="29">
        <v>122425</v>
      </c>
      <c r="O161">
        <v>4</v>
      </c>
      <c r="P161">
        <v>6</v>
      </c>
      <c r="Q161">
        <v>0</v>
      </c>
      <c r="S161" s="1"/>
      <c r="T161" s="1"/>
    </row>
    <row r="162" spans="1:20">
      <c r="A162" s="1" t="s">
        <v>19</v>
      </c>
      <c r="B162" s="1">
        <v>41123</v>
      </c>
      <c r="C162">
        <v>17</v>
      </c>
      <c r="D162" t="str">
        <f t="shared" si="2"/>
        <v>All4112317</v>
      </c>
      <c r="E162">
        <v>2.3850090000000002</v>
      </c>
      <c r="F162" s="21">
        <v>1.737822</v>
      </c>
      <c r="G162">
        <v>95.397130000000004</v>
      </c>
      <c r="H162">
        <v>0.64718659999999995</v>
      </c>
      <c r="I162">
        <v>0.62767879999999998</v>
      </c>
      <c r="J162">
        <v>0.6392042</v>
      </c>
      <c r="K162">
        <v>0.64718659999999995</v>
      </c>
      <c r="L162">
        <v>0.65516909999999995</v>
      </c>
      <c r="M162" s="1">
        <v>0.66669449999999997</v>
      </c>
      <c r="N162" s="29">
        <v>122425</v>
      </c>
      <c r="O162">
        <v>4</v>
      </c>
      <c r="P162">
        <v>6</v>
      </c>
      <c r="Q162">
        <v>1</v>
      </c>
      <c r="S162" s="1"/>
      <c r="T162" s="1"/>
    </row>
    <row r="163" spans="1:20">
      <c r="A163" s="1" t="s">
        <v>19</v>
      </c>
      <c r="B163" s="1">
        <v>41123</v>
      </c>
      <c r="C163">
        <v>18</v>
      </c>
      <c r="D163" t="str">
        <f t="shared" si="2"/>
        <v>All4112318</v>
      </c>
      <c r="E163">
        <v>2.5502199999999999</v>
      </c>
      <c r="F163" s="21">
        <v>2.0366469999999999</v>
      </c>
      <c r="G163">
        <v>94.848209999999995</v>
      </c>
      <c r="H163">
        <v>0.5135729</v>
      </c>
      <c r="I163">
        <v>0.49316749999999998</v>
      </c>
      <c r="J163">
        <v>0.50522319999999998</v>
      </c>
      <c r="K163">
        <v>0.5135729</v>
      </c>
      <c r="L163">
        <v>0.52192260000000001</v>
      </c>
      <c r="M163" s="1">
        <v>0.53397830000000002</v>
      </c>
      <c r="N163" s="29">
        <v>122425</v>
      </c>
      <c r="O163">
        <v>4</v>
      </c>
      <c r="P163">
        <v>6</v>
      </c>
      <c r="Q163">
        <v>1</v>
      </c>
      <c r="S163" s="1"/>
      <c r="T163" s="1"/>
    </row>
    <row r="164" spans="1:20">
      <c r="A164" s="1" t="s">
        <v>19</v>
      </c>
      <c r="B164" s="1">
        <v>41123</v>
      </c>
      <c r="C164">
        <v>19</v>
      </c>
      <c r="D164" t="str">
        <f t="shared" si="2"/>
        <v>All4112319</v>
      </c>
      <c r="E164">
        <v>2.5434399999999999</v>
      </c>
      <c r="F164" s="21">
        <v>2.7969050000000002</v>
      </c>
      <c r="G164">
        <v>92.099689999999995</v>
      </c>
      <c r="H164">
        <v>-0.25346469999999999</v>
      </c>
      <c r="I164">
        <v>-0.2801266</v>
      </c>
      <c r="J164">
        <v>-0.26437460000000002</v>
      </c>
      <c r="K164">
        <v>-0.25346469999999999</v>
      </c>
      <c r="L164">
        <v>-0.24255479999999999</v>
      </c>
      <c r="M164" s="1">
        <v>-0.2268028</v>
      </c>
      <c r="N164" s="29">
        <v>122425</v>
      </c>
      <c r="O164">
        <v>4</v>
      </c>
      <c r="P164">
        <v>6</v>
      </c>
      <c r="Q164">
        <v>0</v>
      </c>
      <c r="S164" s="1"/>
      <c r="T164" s="1"/>
    </row>
    <row r="165" spans="1:20">
      <c r="A165" s="1" t="s">
        <v>19</v>
      </c>
      <c r="B165" s="1">
        <v>41123</v>
      </c>
      <c r="C165">
        <v>20</v>
      </c>
      <c r="D165" t="str">
        <f t="shared" si="2"/>
        <v>All4112320</v>
      </c>
      <c r="E165">
        <v>2.3132990000000002</v>
      </c>
      <c r="F165" s="21">
        <v>2.5790609999999998</v>
      </c>
      <c r="G165">
        <v>87.021640000000005</v>
      </c>
      <c r="H165">
        <v>-0.2657621</v>
      </c>
      <c r="I165">
        <v>-0.2912554</v>
      </c>
      <c r="J165">
        <v>-0.27619379999999999</v>
      </c>
      <c r="K165">
        <v>-0.2657621</v>
      </c>
      <c r="L165">
        <v>-0.25533040000000001</v>
      </c>
      <c r="M165" s="1">
        <v>-0.2402688</v>
      </c>
      <c r="N165" s="29">
        <v>122425</v>
      </c>
      <c r="O165">
        <v>4</v>
      </c>
      <c r="P165">
        <v>6</v>
      </c>
      <c r="Q165">
        <v>0</v>
      </c>
      <c r="S165" s="1"/>
      <c r="T165" s="1"/>
    </row>
    <row r="166" spans="1:20">
      <c r="A166" s="1" t="s">
        <v>19</v>
      </c>
      <c r="B166" s="1">
        <v>41123</v>
      </c>
      <c r="C166">
        <v>21</v>
      </c>
      <c r="D166" t="str">
        <f t="shared" si="2"/>
        <v>All4112321</v>
      </c>
      <c r="E166">
        <v>2.034748</v>
      </c>
      <c r="F166" s="21">
        <v>2.1949719999999999</v>
      </c>
      <c r="G166">
        <v>80.995800000000003</v>
      </c>
      <c r="H166">
        <v>-0.16022349999999999</v>
      </c>
      <c r="I166">
        <v>-0.18264920000000001</v>
      </c>
      <c r="J166">
        <v>-0.16939989999999999</v>
      </c>
      <c r="K166">
        <v>-0.16022349999999999</v>
      </c>
      <c r="L166">
        <v>-0.15104709999999999</v>
      </c>
      <c r="M166" s="1">
        <v>-0.1377978</v>
      </c>
      <c r="N166" s="29">
        <v>122425</v>
      </c>
      <c r="O166">
        <v>4</v>
      </c>
      <c r="P166">
        <v>6</v>
      </c>
      <c r="Q166">
        <v>0</v>
      </c>
      <c r="S166" s="1"/>
      <c r="T166" s="1"/>
    </row>
    <row r="167" spans="1:20">
      <c r="A167" s="1" t="s">
        <v>19</v>
      </c>
      <c r="B167" s="1">
        <v>41123</v>
      </c>
      <c r="C167">
        <v>22</v>
      </c>
      <c r="D167" t="str">
        <f t="shared" si="2"/>
        <v>All4112322</v>
      </c>
      <c r="E167">
        <v>1.7858890000000001</v>
      </c>
      <c r="F167" s="21">
        <v>1.8643510000000001</v>
      </c>
      <c r="G167">
        <v>76.57423</v>
      </c>
      <c r="H167">
        <v>-7.8462199999999996E-2</v>
      </c>
      <c r="I167">
        <v>-9.8445599999999994E-2</v>
      </c>
      <c r="J167">
        <v>-8.6639300000000002E-2</v>
      </c>
      <c r="K167">
        <v>-7.8462199999999996E-2</v>
      </c>
      <c r="L167">
        <v>-7.0285200000000006E-2</v>
      </c>
      <c r="M167" s="1">
        <v>-5.84789E-2</v>
      </c>
      <c r="N167" s="29">
        <v>122425</v>
      </c>
      <c r="O167">
        <v>4</v>
      </c>
      <c r="P167">
        <v>6</v>
      </c>
      <c r="Q167">
        <v>0</v>
      </c>
      <c r="S167" s="1"/>
      <c r="T167" s="1"/>
    </row>
    <row r="168" spans="1:20">
      <c r="A168" s="1" t="s">
        <v>19</v>
      </c>
      <c r="B168" s="1">
        <v>41123</v>
      </c>
      <c r="C168">
        <v>23</v>
      </c>
      <c r="D168" t="str">
        <f t="shared" si="2"/>
        <v>All4112323</v>
      </c>
      <c r="E168">
        <v>1.438528</v>
      </c>
      <c r="F168" s="21">
        <v>1.4772190000000001</v>
      </c>
      <c r="G168">
        <v>72.95514</v>
      </c>
      <c r="H168">
        <v>-3.86909E-2</v>
      </c>
      <c r="I168">
        <v>-5.5481299999999997E-2</v>
      </c>
      <c r="J168">
        <v>-4.5561400000000002E-2</v>
      </c>
      <c r="K168">
        <v>-3.86909E-2</v>
      </c>
      <c r="L168">
        <v>-3.1820399999999999E-2</v>
      </c>
      <c r="M168" s="1">
        <v>-2.19005E-2</v>
      </c>
      <c r="N168" s="29">
        <v>122425</v>
      </c>
      <c r="O168">
        <v>4</v>
      </c>
      <c r="P168">
        <v>6</v>
      </c>
      <c r="Q168">
        <v>0</v>
      </c>
      <c r="S168" s="1"/>
      <c r="T168" s="1"/>
    </row>
    <row r="169" spans="1:20">
      <c r="A169" s="1" t="s">
        <v>19</v>
      </c>
      <c r="B169" s="1">
        <v>41123</v>
      </c>
      <c r="C169">
        <v>24</v>
      </c>
      <c r="D169" t="str">
        <f t="shared" si="2"/>
        <v>All4112324</v>
      </c>
      <c r="E169">
        <v>1.1225499999999999</v>
      </c>
      <c r="F169" s="21">
        <v>1.1605380000000001</v>
      </c>
      <c r="G169">
        <v>70.711640000000003</v>
      </c>
      <c r="H169">
        <v>-3.7988099999999997E-2</v>
      </c>
      <c r="I169">
        <v>-5.2127600000000003E-2</v>
      </c>
      <c r="J169">
        <v>-4.3773899999999998E-2</v>
      </c>
      <c r="K169">
        <v>-3.7988099999999997E-2</v>
      </c>
      <c r="L169">
        <v>-3.2202300000000003E-2</v>
      </c>
      <c r="M169" s="1">
        <v>-2.3848500000000002E-2</v>
      </c>
      <c r="N169" s="29">
        <v>122425</v>
      </c>
      <c r="O169">
        <v>4</v>
      </c>
      <c r="P169">
        <v>6</v>
      </c>
      <c r="Q169">
        <v>0</v>
      </c>
      <c r="S169" s="1"/>
      <c r="T169" s="1"/>
    </row>
    <row r="170" spans="1:20">
      <c r="A170" s="1" t="s">
        <v>19</v>
      </c>
      <c r="B170" s="1">
        <v>41131</v>
      </c>
      <c r="C170">
        <v>1</v>
      </c>
      <c r="D170" t="str">
        <f t="shared" si="2"/>
        <v>All411311</v>
      </c>
      <c r="E170">
        <v>1.006114</v>
      </c>
      <c r="F170" s="21">
        <v>1.030816</v>
      </c>
      <c r="G170">
        <v>74.961510000000004</v>
      </c>
      <c r="H170">
        <v>-2.47028E-2</v>
      </c>
      <c r="I170">
        <v>-3.0561100000000001E-2</v>
      </c>
      <c r="J170">
        <v>-2.7099999999999999E-2</v>
      </c>
      <c r="K170">
        <v>-2.47028E-2</v>
      </c>
      <c r="L170">
        <v>-2.2305599999999998E-2</v>
      </c>
      <c r="M170" s="1">
        <v>-1.88445E-2</v>
      </c>
      <c r="N170" s="29">
        <v>122899</v>
      </c>
      <c r="O170">
        <v>4</v>
      </c>
      <c r="P170">
        <v>6</v>
      </c>
      <c r="Q170">
        <v>0</v>
      </c>
      <c r="S170" s="1"/>
      <c r="T170" s="1"/>
    </row>
    <row r="171" spans="1:20">
      <c r="A171" s="1" t="s">
        <v>19</v>
      </c>
      <c r="B171" s="1">
        <v>41131</v>
      </c>
      <c r="C171">
        <v>2</v>
      </c>
      <c r="D171" t="str">
        <f t="shared" si="2"/>
        <v>All411312</v>
      </c>
      <c r="E171">
        <v>0.85401729999999998</v>
      </c>
      <c r="F171" s="21">
        <v>0.86403629999999998</v>
      </c>
      <c r="G171">
        <v>73.254649999999998</v>
      </c>
      <c r="H171">
        <v>-1.00191E-2</v>
      </c>
      <c r="I171">
        <v>-1.5043600000000001E-2</v>
      </c>
      <c r="J171">
        <v>-1.20751E-2</v>
      </c>
      <c r="K171">
        <v>-1.00191E-2</v>
      </c>
      <c r="L171">
        <v>-7.9631000000000007E-3</v>
      </c>
      <c r="M171" s="1">
        <v>-4.9944999999999998E-3</v>
      </c>
      <c r="N171" s="29">
        <v>122899</v>
      </c>
      <c r="O171">
        <v>4</v>
      </c>
      <c r="P171">
        <v>6</v>
      </c>
      <c r="Q171">
        <v>0</v>
      </c>
      <c r="S171" s="1"/>
      <c r="T171" s="1"/>
    </row>
    <row r="172" spans="1:20">
      <c r="A172" s="1" t="s">
        <v>19</v>
      </c>
      <c r="B172" s="1">
        <v>41131</v>
      </c>
      <c r="C172">
        <v>3</v>
      </c>
      <c r="D172" t="str">
        <f t="shared" si="2"/>
        <v>All411313</v>
      </c>
      <c r="E172">
        <v>0.76294859999999998</v>
      </c>
      <c r="F172" s="21">
        <v>0.76099720000000004</v>
      </c>
      <c r="G172">
        <v>71.589129999999997</v>
      </c>
      <c r="H172">
        <v>1.9514000000000001E-3</v>
      </c>
      <c r="I172">
        <v>-2.4862E-3</v>
      </c>
      <c r="J172">
        <v>1.3559999999999999E-4</v>
      </c>
      <c r="K172">
        <v>1.9514000000000001E-3</v>
      </c>
      <c r="L172">
        <v>3.7672000000000001E-3</v>
      </c>
      <c r="M172" s="1">
        <v>6.3889999999999997E-3</v>
      </c>
      <c r="N172" s="29">
        <v>122899</v>
      </c>
      <c r="O172">
        <v>4</v>
      </c>
      <c r="P172">
        <v>6</v>
      </c>
      <c r="Q172">
        <v>0</v>
      </c>
      <c r="S172" s="1"/>
      <c r="T172" s="1"/>
    </row>
    <row r="173" spans="1:20">
      <c r="A173" s="1" t="s">
        <v>19</v>
      </c>
      <c r="B173" s="1">
        <v>41131</v>
      </c>
      <c r="C173">
        <v>4</v>
      </c>
      <c r="D173" t="str">
        <f t="shared" si="2"/>
        <v>All411314</v>
      </c>
      <c r="E173">
        <v>0.70188740000000005</v>
      </c>
      <c r="F173" s="21">
        <v>0.69817580000000001</v>
      </c>
      <c r="G173">
        <v>70.264979999999994</v>
      </c>
      <c r="H173">
        <v>3.7115999999999998E-3</v>
      </c>
      <c r="I173">
        <v>-2.9910000000000001E-4</v>
      </c>
      <c r="J173">
        <v>2.0704999999999999E-3</v>
      </c>
      <c r="K173">
        <v>3.7115999999999998E-3</v>
      </c>
      <c r="L173">
        <v>5.3527999999999996E-3</v>
      </c>
      <c r="M173" s="1">
        <v>7.7223999999999999E-3</v>
      </c>
      <c r="N173" s="29">
        <v>122899</v>
      </c>
      <c r="O173">
        <v>4</v>
      </c>
      <c r="P173">
        <v>6</v>
      </c>
      <c r="Q173">
        <v>0</v>
      </c>
      <c r="S173" s="1"/>
      <c r="T173" s="1"/>
    </row>
    <row r="174" spans="1:20">
      <c r="A174" s="1" t="s">
        <v>19</v>
      </c>
      <c r="B174" s="1">
        <v>41131</v>
      </c>
      <c r="C174">
        <v>5</v>
      </c>
      <c r="D174" t="str">
        <f t="shared" si="2"/>
        <v>All411315</v>
      </c>
      <c r="E174">
        <v>0.67761700000000002</v>
      </c>
      <c r="F174" s="21">
        <v>0.67290890000000003</v>
      </c>
      <c r="G174">
        <v>69.06241</v>
      </c>
      <c r="H174">
        <v>4.7080999999999998E-3</v>
      </c>
      <c r="I174">
        <v>9.1290000000000002E-4</v>
      </c>
      <c r="J174">
        <v>3.1551000000000001E-3</v>
      </c>
      <c r="K174">
        <v>4.7080999999999998E-3</v>
      </c>
      <c r="L174">
        <v>6.2611000000000003E-3</v>
      </c>
      <c r="M174" s="1">
        <v>8.5033000000000001E-3</v>
      </c>
      <c r="N174" s="29">
        <v>122899</v>
      </c>
      <c r="O174">
        <v>4</v>
      </c>
      <c r="P174">
        <v>6</v>
      </c>
      <c r="Q174">
        <v>0</v>
      </c>
      <c r="S174" s="1"/>
      <c r="T174" s="1"/>
    </row>
    <row r="175" spans="1:20">
      <c r="A175" s="1" t="s">
        <v>19</v>
      </c>
      <c r="B175" s="1">
        <v>41131</v>
      </c>
      <c r="C175">
        <v>6</v>
      </c>
      <c r="D175" t="str">
        <f t="shared" si="2"/>
        <v>All411316</v>
      </c>
      <c r="E175">
        <v>0.69472100000000003</v>
      </c>
      <c r="F175" s="21">
        <v>0.6878765</v>
      </c>
      <c r="G175">
        <v>67.875349999999997</v>
      </c>
      <c r="H175">
        <v>6.8446000000000002E-3</v>
      </c>
      <c r="I175">
        <v>3.0173000000000001E-3</v>
      </c>
      <c r="J175">
        <v>5.2785000000000002E-3</v>
      </c>
      <c r="K175">
        <v>6.8446000000000002E-3</v>
      </c>
      <c r="L175">
        <v>8.4107000000000001E-3</v>
      </c>
      <c r="M175" s="1">
        <v>1.06719E-2</v>
      </c>
      <c r="N175" s="29">
        <v>122899</v>
      </c>
      <c r="O175">
        <v>4</v>
      </c>
      <c r="P175">
        <v>6</v>
      </c>
      <c r="Q175">
        <v>0</v>
      </c>
      <c r="S175" s="1"/>
      <c r="T175" s="1"/>
    </row>
    <row r="176" spans="1:20">
      <c r="A176" s="1" t="s">
        <v>19</v>
      </c>
      <c r="B176" s="1">
        <v>41131</v>
      </c>
      <c r="C176">
        <v>7</v>
      </c>
      <c r="D176" t="str">
        <f t="shared" si="2"/>
        <v>All411317</v>
      </c>
      <c r="E176">
        <v>0.7705514</v>
      </c>
      <c r="F176" s="21">
        <v>0.75909879999999996</v>
      </c>
      <c r="G176">
        <v>67.415660000000003</v>
      </c>
      <c r="H176">
        <v>1.14526E-2</v>
      </c>
      <c r="I176">
        <v>7.2402999999999999E-3</v>
      </c>
      <c r="J176">
        <v>9.7289999999999998E-3</v>
      </c>
      <c r="K176">
        <v>1.14526E-2</v>
      </c>
      <c r="L176">
        <v>1.31763E-2</v>
      </c>
      <c r="M176" s="1">
        <v>1.5664899999999999E-2</v>
      </c>
      <c r="N176" s="29">
        <v>122899</v>
      </c>
      <c r="O176">
        <v>4</v>
      </c>
      <c r="P176">
        <v>6</v>
      </c>
      <c r="Q176">
        <v>0</v>
      </c>
      <c r="S176" s="1"/>
      <c r="T176" s="1"/>
    </row>
    <row r="177" spans="1:20">
      <c r="A177" s="1" t="s">
        <v>19</v>
      </c>
      <c r="B177" s="1">
        <v>41131</v>
      </c>
      <c r="C177">
        <v>8</v>
      </c>
      <c r="D177" t="str">
        <f t="shared" si="2"/>
        <v>All411318</v>
      </c>
      <c r="E177">
        <v>0.84716979999999997</v>
      </c>
      <c r="F177" s="21">
        <v>0.84553679999999998</v>
      </c>
      <c r="G177">
        <v>69.654600000000002</v>
      </c>
      <c r="H177">
        <v>1.6329999999999999E-3</v>
      </c>
      <c r="I177">
        <v>-3.039E-3</v>
      </c>
      <c r="J177">
        <v>-2.787E-4</v>
      </c>
      <c r="K177">
        <v>1.6329999999999999E-3</v>
      </c>
      <c r="L177">
        <v>3.5447999999999999E-3</v>
      </c>
      <c r="M177" s="1">
        <v>6.3051000000000001E-3</v>
      </c>
      <c r="N177" s="29">
        <v>122899</v>
      </c>
      <c r="O177">
        <v>4</v>
      </c>
      <c r="P177">
        <v>6</v>
      </c>
      <c r="Q177">
        <v>0</v>
      </c>
      <c r="S177" s="1"/>
      <c r="T177" s="1"/>
    </row>
    <row r="178" spans="1:20">
      <c r="A178" s="1" t="s">
        <v>19</v>
      </c>
      <c r="B178" s="1">
        <v>41131</v>
      </c>
      <c r="C178">
        <v>9</v>
      </c>
      <c r="D178" t="str">
        <f t="shared" si="2"/>
        <v>All411319</v>
      </c>
      <c r="E178">
        <v>0.92699330000000002</v>
      </c>
      <c r="F178" s="21">
        <v>0.92965699999999996</v>
      </c>
      <c r="G178">
        <v>74.016980000000004</v>
      </c>
      <c r="H178">
        <v>-2.6637000000000002E-3</v>
      </c>
      <c r="I178">
        <v>-7.9237000000000005E-3</v>
      </c>
      <c r="J178">
        <v>-4.816E-3</v>
      </c>
      <c r="K178">
        <v>-2.6637000000000002E-3</v>
      </c>
      <c r="L178">
        <v>-5.1130000000000001E-4</v>
      </c>
      <c r="M178" s="1">
        <v>2.5964E-3</v>
      </c>
      <c r="N178" s="29">
        <v>122899</v>
      </c>
      <c r="O178">
        <v>4</v>
      </c>
      <c r="P178">
        <v>6</v>
      </c>
      <c r="Q178">
        <v>0</v>
      </c>
      <c r="S178" s="1"/>
      <c r="T178" s="1"/>
    </row>
    <row r="179" spans="1:20">
      <c r="A179" s="1" t="s">
        <v>19</v>
      </c>
      <c r="B179" s="1">
        <v>41131</v>
      </c>
      <c r="C179">
        <v>10</v>
      </c>
      <c r="D179" t="str">
        <f t="shared" si="2"/>
        <v>All4113110</v>
      </c>
      <c r="E179">
        <v>1.0541769999999999</v>
      </c>
      <c r="F179" s="21">
        <v>1.050262</v>
      </c>
      <c r="G179">
        <v>79.230549999999994</v>
      </c>
      <c r="H179">
        <v>3.9150000000000001E-3</v>
      </c>
      <c r="I179">
        <v>-2.2436999999999999E-3</v>
      </c>
      <c r="J179">
        <v>1.3948999999999999E-3</v>
      </c>
      <c r="K179">
        <v>3.9150000000000001E-3</v>
      </c>
      <c r="L179">
        <v>6.4349999999999997E-3</v>
      </c>
      <c r="M179" s="1">
        <v>1.00736E-2</v>
      </c>
      <c r="N179" s="29">
        <v>122899</v>
      </c>
      <c r="O179">
        <v>4</v>
      </c>
      <c r="P179">
        <v>6</v>
      </c>
      <c r="Q179">
        <v>0</v>
      </c>
      <c r="S179" s="1"/>
      <c r="T179" s="1"/>
    </row>
    <row r="180" spans="1:20">
      <c r="A180" s="1" t="s">
        <v>19</v>
      </c>
      <c r="B180" s="1">
        <v>41131</v>
      </c>
      <c r="C180">
        <v>11</v>
      </c>
      <c r="D180" t="str">
        <f t="shared" si="2"/>
        <v>All4113111</v>
      </c>
      <c r="E180">
        <v>1.2373270000000001</v>
      </c>
      <c r="F180" s="21">
        <v>1.220542</v>
      </c>
      <c r="G180">
        <v>83.910839999999993</v>
      </c>
      <c r="H180">
        <v>1.6784899999999998E-2</v>
      </c>
      <c r="I180">
        <v>9.5344999999999996E-3</v>
      </c>
      <c r="J180">
        <v>1.38181E-2</v>
      </c>
      <c r="K180">
        <v>1.6784899999999998E-2</v>
      </c>
      <c r="L180">
        <v>1.9751700000000001E-2</v>
      </c>
      <c r="M180" s="1">
        <v>2.4035299999999999E-2</v>
      </c>
      <c r="N180" s="29">
        <v>122899</v>
      </c>
      <c r="O180">
        <v>4</v>
      </c>
      <c r="P180">
        <v>6</v>
      </c>
      <c r="Q180">
        <v>0</v>
      </c>
      <c r="S180" s="1"/>
      <c r="T180" s="1"/>
    </row>
    <row r="181" spans="1:20">
      <c r="A181" s="1" t="s">
        <v>19</v>
      </c>
      <c r="B181" s="1">
        <v>41131</v>
      </c>
      <c r="C181">
        <v>12</v>
      </c>
      <c r="D181" t="str">
        <f t="shared" si="2"/>
        <v>All4113112</v>
      </c>
      <c r="E181">
        <v>1.469198</v>
      </c>
      <c r="F181" s="21">
        <v>1.4514469999999999</v>
      </c>
      <c r="G181">
        <v>87.890979999999999</v>
      </c>
      <c r="H181">
        <v>1.7750499999999999E-2</v>
      </c>
      <c r="I181">
        <v>9.3507999999999994E-3</v>
      </c>
      <c r="J181">
        <v>1.43134E-2</v>
      </c>
      <c r="K181">
        <v>1.7750499999999999E-2</v>
      </c>
      <c r="L181">
        <v>2.1187600000000001E-2</v>
      </c>
      <c r="M181" s="1">
        <v>2.6150199999999998E-2</v>
      </c>
      <c r="N181" s="29">
        <v>122899</v>
      </c>
      <c r="O181">
        <v>4</v>
      </c>
      <c r="P181">
        <v>6</v>
      </c>
      <c r="Q181">
        <v>0</v>
      </c>
      <c r="S181" s="1"/>
      <c r="T181" s="1"/>
    </row>
    <row r="182" spans="1:20">
      <c r="A182" s="1" t="s">
        <v>19</v>
      </c>
      <c r="B182" s="1">
        <v>41131</v>
      </c>
      <c r="C182">
        <v>13</v>
      </c>
      <c r="D182" t="str">
        <f t="shared" si="2"/>
        <v>All4113113</v>
      </c>
      <c r="E182">
        <v>1.750572</v>
      </c>
      <c r="F182" s="21">
        <v>1.7330840000000001</v>
      </c>
      <c r="G182">
        <v>91.886600000000001</v>
      </c>
      <c r="H182">
        <v>1.7488699999999999E-2</v>
      </c>
      <c r="I182">
        <v>7.9389999999999999E-3</v>
      </c>
      <c r="J182">
        <v>1.3580999999999999E-2</v>
      </c>
      <c r="K182">
        <v>1.7488699999999999E-2</v>
      </c>
      <c r="L182">
        <v>2.1396399999999999E-2</v>
      </c>
      <c r="M182" s="1">
        <v>2.70385E-2</v>
      </c>
      <c r="N182" s="29">
        <v>122899</v>
      </c>
      <c r="O182">
        <v>4</v>
      </c>
      <c r="P182">
        <v>6</v>
      </c>
      <c r="Q182">
        <v>0</v>
      </c>
      <c r="S182" s="1"/>
      <c r="T182" s="1"/>
    </row>
    <row r="183" spans="1:20">
      <c r="A183" s="1" t="s">
        <v>19</v>
      </c>
      <c r="B183" s="1">
        <v>41131</v>
      </c>
      <c r="C183">
        <v>14</v>
      </c>
      <c r="D183" t="str">
        <f t="shared" si="2"/>
        <v>All4113114</v>
      </c>
      <c r="E183">
        <v>2.0421420000000001</v>
      </c>
      <c r="F183" s="21">
        <v>2.0445380000000002</v>
      </c>
      <c r="G183">
        <v>95.195710000000005</v>
      </c>
      <c r="H183">
        <v>-2.3961E-3</v>
      </c>
      <c r="I183">
        <v>-1.2971699999999999E-2</v>
      </c>
      <c r="J183">
        <v>-6.7235999999999997E-3</v>
      </c>
      <c r="K183">
        <v>-2.3961E-3</v>
      </c>
      <c r="L183">
        <v>1.9312999999999999E-3</v>
      </c>
      <c r="M183" s="1">
        <v>8.1794999999999993E-3</v>
      </c>
      <c r="N183" s="29">
        <v>122899</v>
      </c>
      <c r="O183">
        <v>4</v>
      </c>
      <c r="P183">
        <v>6</v>
      </c>
      <c r="Q183">
        <v>0</v>
      </c>
      <c r="S183" s="1"/>
      <c r="T183" s="1"/>
    </row>
    <row r="184" spans="1:20">
      <c r="A184" s="1" t="s">
        <v>19</v>
      </c>
      <c r="B184" s="1">
        <v>41131</v>
      </c>
      <c r="C184">
        <v>15</v>
      </c>
      <c r="D184" t="str">
        <f t="shared" si="2"/>
        <v>All4113115</v>
      </c>
      <c r="E184">
        <v>2.338924</v>
      </c>
      <c r="F184" s="21">
        <v>2.3639939999999999</v>
      </c>
      <c r="G184">
        <v>97.017240000000001</v>
      </c>
      <c r="H184">
        <v>-2.5069999999999999E-2</v>
      </c>
      <c r="I184">
        <v>-3.6475100000000003E-2</v>
      </c>
      <c r="J184">
        <v>-2.97369E-2</v>
      </c>
      <c r="K184">
        <v>-2.5069999999999999E-2</v>
      </c>
      <c r="L184">
        <v>-2.0403000000000001E-2</v>
      </c>
      <c r="M184" s="1">
        <v>-1.36648E-2</v>
      </c>
      <c r="N184" s="29">
        <v>122899</v>
      </c>
      <c r="O184">
        <v>4</v>
      </c>
      <c r="P184">
        <v>6</v>
      </c>
      <c r="Q184">
        <v>0</v>
      </c>
      <c r="S184" s="1"/>
      <c r="T184" s="1"/>
    </row>
    <row r="185" spans="1:20">
      <c r="A185" s="1" t="s">
        <v>19</v>
      </c>
      <c r="B185" s="1">
        <v>41131</v>
      </c>
      <c r="C185">
        <v>16</v>
      </c>
      <c r="D185" t="str">
        <f t="shared" si="2"/>
        <v>All4113116</v>
      </c>
      <c r="E185">
        <v>2.6336680000000001</v>
      </c>
      <c r="F185" s="21">
        <v>2.6641949999999999</v>
      </c>
      <c r="G185">
        <v>98.608360000000005</v>
      </c>
      <c r="H185">
        <v>-3.0526899999999999E-2</v>
      </c>
      <c r="I185">
        <v>-4.2452999999999998E-2</v>
      </c>
      <c r="J185">
        <v>-3.5407000000000001E-2</v>
      </c>
      <c r="K185">
        <v>-3.0526899999999999E-2</v>
      </c>
      <c r="L185">
        <v>-2.5646800000000001E-2</v>
      </c>
      <c r="M185" s="1">
        <v>-1.8600700000000001E-2</v>
      </c>
      <c r="N185" s="29">
        <v>122899</v>
      </c>
      <c r="O185">
        <v>4</v>
      </c>
      <c r="P185">
        <v>6</v>
      </c>
      <c r="Q185">
        <v>0</v>
      </c>
      <c r="S185" s="1"/>
      <c r="T185" s="1"/>
    </row>
    <row r="186" spans="1:20">
      <c r="A186" s="1" t="s">
        <v>19</v>
      </c>
      <c r="B186" s="1">
        <v>41131</v>
      </c>
      <c r="C186">
        <v>17</v>
      </c>
      <c r="D186" t="str">
        <f t="shared" si="2"/>
        <v>All4113117</v>
      </c>
      <c r="E186">
        <v>2.8756780000000002</v>
      </c>
      <c r="F186" s="21">
        <v>2.3432770000000001</v>
      </c>
      <c r="G186">
        <v>99.408839999999998</v>
      </c>
      <c r="H186">
        <v>0.5324004</v>
      </c>
      <c r="I186">
        <v>0.52120069999999996</v>
      </c>
      <c r="J186">
        <v>0.52781750000000005</v>
      </c>
      <c r="K186">
        <v>0.5324004</v>
      </c>
      <c r="L186">
        <v>0.53698319999999999</v>
      </c>
      <c r="M186" s="1">
        <v>0.54360010000000003</v>
      </c>
      <c r="N186" s="29">
        <v>122899</v>
      </c>
      <c r="O186">
        <v>4</v>
      </c>
      <c r="P186">
        <v>6</v>
      </c>
      <c r="Q186">
        <v>1</v>
      </c>
      <c r="S186" s="1"/>
      <c r="T186" s="1"/>
    </row>
    <row r="187" spans="1:20">
      <c r="A187" s="1" t="s">
        <v>19</v>
      </c>
      <c r="B187" s="1">
        <v>41131</v>
      </c>
      <c r="C187">
        <v>18</v>
      </c>
      <c r="D187" t="str">
        <f t="shared" si="2"/>
        <v>All4113118</v>
      </c>
      <c r="E187">
        <v>3.0259670000000001</v>
      </c>
      <c r="F187" s="21">
        <v>2.2918270000000001</v>
      </c>
      <c r="G187">
        <v>98.16722</v>
      </c>
      <c r="H187">
        <v>0.73413989999999996</v>
      </c>
      <c r="I187">
        <v>0.72324319999999997</v>
      </c>
      <c r="J187">
        <v>0.72968109999999997</v>
      </c>
      <c r="K187">
        <v>0.73413989999999996</v>
      </c>
      <c r="L187">
        <v>0.7385988</v>
      </c>
      <c r="M187" s="1">
        <v>0.74503660000000005</v>
      </c>
      <c r="N187" s="29">
        <v>122899</v>
      </c>
      <c r="O187">
        <v>4</v>
      </c>
      <c r="P187">
        <v>6</v>
      </c>
      <c r="Q187">
        <v>1</v>
      </c>
      <c r="S187" s="1"/>
      <c r="T187" s="1"/>
    </row>
    <row r="188" spans="1:20">
      <c r="A188" s="1" t="s">
        <v>19</v>
      </c>
      <c r="B188" s="1">
        <v>41131</v>
      </c>
      <c r="C188">
        <v>19</v>
      </c>
      <c r="D188" t="str">
        <f t="shared" si="2"/>
        <v>All4113119</v>
      </c>
      <c r="E188">
        <v>3.0173030000000001</v>
      </c>
      <c r="F188" s="21">
        <v>3.118573</v>
      </c>
      <c r="G188">
        <v>95.873260000000002</v>
      </c>
      <c r="H188">
        <v>-0.1012697</v>
      </c>
      <c r="I188">
        <v>-0.11317729999999999</v>
      </c>
      <c r="J188">
        <v>-0.10614220000000001</v>
      </c>
      <c r="K188">
        <v>-0.1012697</v>
      </c>
      <c r="L188">
        <v>-9.6397300000000005E-2</v>
      </c>
      <c r="M188" s="1">
        <v>-8.9362200000000003E-2</v>
      </c>
      <c r="N188" s="29">
        <v>122899</v>
      </c>
      <c r="O188">
        <v>4</v>
      </c>
      <c r="P188">
        <v>6</v>
      </c>
      <c r="Q188">
        <v>0</v>
      </c>
      <c r="S188" s="1"/>
      <c r="T188" s="1"/>
    </row>
    <row r="189" spans="1:20">
      <c r="A189" s="1" t="s">
        <v>19</v>
      </c>
      <c r="B189" s="1">
        <v>41131</v>
      </c>
      <c r="C189">
        <v>20</v>
      </c>
      <c r="D189" t="str">
        <f t="shared" si="2"/>
        <v>All4113120</v>
      </c>
      <c r="E189">
        <v>2.7863479999999998</v>
      </c>
      <c r="F189" s="21">
        <v>2.9396260000000001</v>
      </c>
      <c r="G189">
        <v>90.526650000000004</v>
      </c>
      <c r="H189">
        <v>-0.1532781</v>
      </c>
      <c r="I189">
        <v>-0.1648194</v>
      </c>
      <c r="J189">
        <v>-0.15800069999999999</v>
      </c>
      <c r="K189">
        <v>-0.1532781</v>
      </c>
      <c r="L189">
        <v>-0.14855550000000001</v>
      </c>
      <c r="M189" s="1">
        <v>-0.1417368</v>
      </c>
      <c r="N189" s="29">
        <v>122899</v>
      </c>
      <c r="O189">
        <v>4</v>
      </c>
      <c r="P189">
        <v>6</v>
      </c>
      <c r="Q189">
        <v>0</v>
      </c>
      <c r="S189" s="1"/>
      <c r="T189" s="1"/>
    </row>
    <row r="190" spans="1:20">
      <c r="A190" s="1" t="s">
        <v>19</v>
      </c>
      <c r="B190" s="1">
        <v>41131</v>
      </c>
      <c r="C190">
        <v>21</v>
      </c>
      <c r="D190" t="str">
        <f t="shared" si="2"/>
        <v>All4113121</v>
      </c>
      <c r="E190">
        <v>2.515482</v>
      </c>
      <c r="F190" s="21">
        <v>2.5122170000000001</v>
      </c>
      <c r="G190">
        <v>84.558130000000006</v>
      </c>
      <c r="H190">
        <v>3.2648999999999998E-3</v>
      </c>
      <c r="I190">
        <v>-7.404E-3</v>
      </c>
      <c r="J190">
        <v>-1.1007E-3</v>
      </c>
      <c r="K190">
        <v>3.2648999999999998E-3</v>
      </c>
      <c r="L190">
        <v>7.6305000000000001E-3</v>
      </c>
      <c r="M190" s="1">
        <v>1.39338E-2</v>
      </c>
      <c r="N190" s="29">
        <v>122899</v>
      </c>
      <c r="O190">
        <v>4</v>
      </c>
      <c r="P190">
        <v>6</v>
      </c>
      <c r="Q190">
        <v>0</v>
      </c>
      <c r="S190" s="1"/>
      <c r="T190" s="1"/>
    </row>
    <row r="191" spans="1:20">
      <c r="A191" s="1" t="s">
        <v>19</v>
      </c>
      <c r="B191" s="1">
        <v>41131</v>
      </c>
      <c r="C191">
        <v>22</v>
      </c>
      <c r="D191" t="str">
        <f t="shared" si="2"/>
        <v>All4113122</v>
      </c>
      <c r="E191">
        <v>2.1993429999999998</v>
      </c>
      <c r="F191" s="21">
        <v>2.1367850000000002</v>
      </c>
      <c r="G191">
        <v>80.551349999999999</v>
      </c>
      <c r="H191">
        <v>6.25584E-2</v>
      </c>
      <c r="I191">
        <v>5.2768299999999997E-2</v>
      </c>
      <c r="J191">
        <v>5.8552399999999998E-2</v>
      </c>
      <c r="K191">
        <v>6.25584E-2</v>
      </c>
      <c r="L191">
        <v>6.6564499999999999E-2</v>
      </c>
      <c r="M191" s="1">
        <v>7.2348499999999996E-2</v>
      </c>
      <c r="N191" s="29">
        <v>122899</v>
      </c>
      <c r="O191">
        <v>4</v>
      </c>
      <c r="P191">
        <v>6</v>
      </c>
      <c r="Q191">
        <v>0</v>
      </c>
      <c r="S191" s="1"/>
      <c r="T191" s="1"/>
    </row>
    <row r="192" spans="1:20">
      <c r="A192" s="1" t="s">
        <v>19</v>
      </c>
      <c r="B192" s="1">
        <v>41131</v>
      </c>
      <c r="C192">
        <v>23</v>
      </c>
      <c r="D192" t="str">
        <f t="shared" si="2"/>
        <v>All4113123</v>
      </c>
      <c r="E192">
        <v>1.7557769999999999</v>
      </c>
      <c r="F192" s="21">
        <v>1.715157</v>
      </c>
      <c r="G192">
        <v>76.984660000000005</v>
      </c>
      <c r="H192">
        <v>4.0620000000000003E-2</v>
      </c>
      <c r="I192">
        <v>3.19966E-2</v>
      </c>
      <c r="J192">
        <v>3.7091399999999997E-2</v>
      </c>
      <c r="K192">
        <v>4.0620000000000003E-2</v>
      </c>
      <c r="L192">
        <v>4.4148600000000003E-2</v>
      </c>
      <c r="M192" s="1">
        <v>4.9243299999999997E-2</v>
      </c>
      <c r="N192" s="29">
        <v>122899</v>
      </c>
      <c r="O192">
        <v>4</v>
      </c>
      <c r="P192">
        <v>6</v>
      </c>
      <c r="Q192">
        <v>0</v>
      </c>
      <c r="S192" s="1"/>
      <c r="T192" s="1"/>
    </row>
    <row r="193" spans="1:20">
      <c r="A193" s="1" t="s">
        <v>19</v>
      </c>
      <c r="B193" s="1">
        <v>41131</v>
      </c>
      <c r="C193">
        <v>24</v>
      </c>
      <c r="D193" t="str">
        <f t="shared" si="2"/>
        <v>All4113124</v>
      </c>
      <c r="E193">
        <v>1.3735310000000001</v>
      </c>
      <c r="F193" s="21">
        <v>1.348913</v>
      </c>
      <c r="G193">
        <v>73.788200000000003</v>
      </c>
      <c r="H193">
        <v>2.4617699999999999E-2</v>
      </c>
      <c r="I193">
        <v>1.7213200000000001E-2</v>
      </c>
      <c r="J193">
        <v>2.1587800000000001E-2</v>
      </c>
      <c r="K193">
        <v>2.4617699999999999E-2</v>
      </c>
      <c r="L193">
        <v>2.7647499999999998E-2</v>
      </c>
      <c r="M193" s="1">
        <v>3.2022200000000001E-2</v>
      </c>
      <c r="N193" s="29">
        <v>122899</v>
      </c>
      <c r="O193">
        <v>4</v>
      </c>
      <c r="P193">
        <v>6</v>
      </c>
      <c r="Q193">
        <v>0</v>
      </c>
      <c r="S193" s="1"/>
      <c r="T193" s="1"/>
    </row>
    <row r="194" spans="1:20">
      <c r="A194" s="1" t="s">
        <v>19</v>
      </c>
      <c r="B194" s="1">
        <v>41134</v>
      </c>
      <c r="C194">
        <v>1</v>
      </c>
      <c r="D194" t="str">
        <f t="shared" ref="D194:D257" si="3">CONCATENATE(A194,B194,C194)</f>
        <v>All411341</v>
      </c>
      <c r="E194">
        <v>1.0558430000000001</v>
      </c>
      <c r="F194" s="21">
        <v>1.052084</v>
      </c>
      <c r="G194">
        <v>75.671260000000004</v>
      </c>
      <c r="H194">
        <v>3.7588000000000001E-3</v>
      </c>
      <c r="I194">
        <v>-9.5514999999999992E-3</v>
      </c>
      <c r="J194">
        <v>-1.6877000000000001E-3</v>
      </c>
      <c r="K194">
        <v>3.7588000000000001E-3</v>
      </c>
      <c r="L194">
        <v>9.2052999999999996E-3</v>
      </c>
      <c r="M194" s="1">
        <v>1.70691E-2</v>
      </c>
      <c r="N194" s="29">
        <v>122909</v>
      </c>
      <c r="O194">
        <v>3</v>
      </c>
      <c r="P194">
        <v>6</v>
      </c>
      <c r="Q194">
        <v>0</v>
      </c>
      <c r="S194" s="1"/>
      <c r="T194" s="1"/>
    </row>
    <row r="195" spans="1:20">
      <c r="A195" s="1" t="s">
        <v>19</v>
      </c>
      <c r="B195" s="1">
        <v>41134</v>
      </c>
      <c r="C195">
        <v>2</v>
      </c>
      <c r="D195" t="str">
        <f t="shared" si="3"/>
        <v>All411342</v>
      </c>
      <c r="E195">
        <v>0.8962291</v>
      </c>
      <c r="F195" s="21">
        <v>0.89500590000000002</v>
      </c>
      <c r="G195">
        <v>74.380300000000005</v>
      </c>
      <c r="H195">
        <v>1.2232E-3</v>
      </c>
      <c r="I195">
        <v>-1.00284E-2</v>
      </c>
      <c r="J195">
        <v>-3.3809000000000001E-3</v>
      </c>
      <c r="K195">
        <v>1.2232E-3</v>
      </c>
      <c r="L195">
        <v>5.8272999999999997E-3</v>
      </c>
      <c r="M195" s="1">
        <v>1.2474799999999999E-2</v>
      </c>
      <c r="N195" s="29">
        <v>122909</v>
      </c>
      <c r="O195">
        <v>3</v>
      </c>
      <c r="P195">
        <v>6</v>
      </c>
      <c r="Q195">
        <v>0</v>
      </c>
      <c r="S195" s="1"/>
      <c r="T195" s="1"/>
    </row>
    <row r="196" spans="1:20">
      <c r="A196" s="1" t="s">
        <v>19</v>
      </c>
      <c r="B196" s="1">
        <v>41134</v>
      </c>
      <c r="C196">
        <v>3</v>
      </c>
      <c r="D196" t="str">
        <f t="shared" si="3"/>
        <v>All411343</v>
      </c>
      <c r="E196">
        <v>0.80065920000000002</v>
      </c>
      <c r="F196" s="21">
        <v>0.78873700000000002</v>
      </c>
      <c r="G196">
        <v>72.29513</v>
      </c>
      <c r="H196">
        <v>1.1922200000000001E-2</v>
      </c>
      <c r="I196">
        <v>2.0159000000000002E-3</v>
      </c>
      <c r="J196">
        <v>7.8685999999999999E-3</v>
      </c>
      <c r="K196">
        <v>1.1922200000000001E-2</v>
      </c>
      <c r="L196">
        <v>1.5975799999999998E-2</v>
      </c>
      <c r="M196" s="1">
        <v>2.1828500000000001E-2</v>
      </c>
      <c r="N196" s="29">
        <v>122909</v>
      </c>
      <c r="O196">
        <v>3</v>
      </c>
      <c r="P196">
        <v>6</v>
      </c>
      <c r="Q196">
        <v>0</v>
      </c>
      <c r="S196" s="1"/>
      <c r="T196" s="1"/>
    </row>
    <row r="197" spans="1:20">
      <c r="A197" s="1" t="s">
        <v>19</v>
      </c>
      <c r="B197" s="1">
        <v>41134</v>
      </c>
      <c r="C197">
        <v>4</v>
      </c>
      <c r="D197" t="str">
        <f t="shared" si="3"/>
        <v>All411344</v>
      </c>
      <c r="E197">
        <v>0.73658000000000001</v>
      </c>
      <c r="F197" s="21">
        <v>0.72986620000000002</v>
      </c>
      <c r="G197">
        <v>71.048000000000002</v>
      </c>
      <c r="H197">
        <v>6.7137000000000004E-3</v>
      </c>
      <c r="I197">
        <v>-2.4145E-3</v>
      </c>
      <c r="J197">
        <v>2.9784999999999998E-3</v>
      </c>
      <c r="K197">
        <v>6.7137000000000004E-3</v>
      </c>
      <c r="L197">
        <v>1.0448900000000001E-2</v>
      </c>
      <c r="M197" s="1">
        <v>1.5841999999999998E-2</v>
      </c>
      <c r="N197" s="29">
        <v>122909</v>
      </c>
      <c r="O197">
        <v>3</v>
      </c>
      <c r="P197">
        <v>6</v>
      </c>
      <c r="Q197">
        <v>0</v>
      </c>
      <c r="S197" s="1"/>
      <c r="T197" s="1"/>
    </row>
    <row r="198" spans="1:20">
      <c r="A198" s="1" t="s">
        <v>19</v>
      </c>
      <c r="B198" s="1">
        <v>41134</v>
      </c>
      <c r="C198">
        <v>5</v>
      </c>
      <c r="D198" t="str">
        <f t="shared" si="3"/>
        <v>All411345</v>
      </c>
      <c r="E198">
        <v>0.71110989999999996</v>
      </c>
      <c r="F198" s="21">
        <v>0.71056249999999999</v>
      </c>
      <c r="G198">
        <v>69.541799999999995</v>
      </c>
      <c r="H198">
        <v>5.4730000000000002E-4</v>
      </c>
      <c r="I198">
        <v>-8.1401000000000008E-3</v>
      </c>
      <c r="J198">
        <v>-3.0075000000000002E-3</v>
      </c>
      <c r="K198">
        <v>5.4730000000000002E-4</v>
      </c>
      <c r="L198">
        <v>4.1022000000000003E-3</v>
      </c>
      <c r="M198" s="1">
        <v>9.2347999999999996E-3</v>
      </c>
      <c r="N198" s="29">
        <v>122909</v>
      </c>
      <c r="O198">
        <v>3</v>
      </c>
      <c r="P198">
        <v>6</v>
      </c>
      <c r="Q198">
        <v>0</v>
      </c>
      <c r="S198" s="1"/>
      <c r="T198" s="1"/>
    </row>
    <row r="199" spans="1:20">
      <c r="A199" s="1" t="s">
        <v>19</v>
      </c>
      <c r="B199" s="1">
        <v>41134</v>
      </c>
      <c r="C199">
        <v>6</v>
      </c>
      <c r="D199" t="str">
        <f t="shared" si="3"/>
        <v>All411346</v>
      </c>
      <c r="E199">
        <v>0.72905929999999997</v>
      </c>
      <c r="F199" s="21">
        <v>0.73448959999999996</v>
      </c>
      <c r="G199">
        <v>68.918009999999995</v>
      </c>
      <c r="H199">
        <v>-5.4302999999999999E-3</v>
      </c>
      <c r="I199">
        <v>-1.43835E-2</v>
      </c>
      <c r="J199">
        <v>-9.0939000000000002E-3</v>
      </c>
      <c r="K199">
        <v>-5.4302999999999999E-3</v>
      </c>
      <c r="L199">
        <v>-1.7667E-3</v>
      </c>
      <c r="M199" s="1">
        <v>3.5230000000000001E-3</v>
      </c>
      <c r="N199" s="29">
        <v>122909</v>
      </c>
      <c r="O199">
        <v>3</v>
      </c>
      <c r="P199">
        <v>6</v>
      </c>
      <c r="Q199">
        <v>0</v>
      </c>
      <c r="S199" s="1"/>
      <c r="T199" s="1"/>
    </row>
    <row r="200" spans="1:20">
      <c r="A200" s="1" t="s">
        <v>19</v>
      </c>
      <c r="B200" s="1">
        <v>41134</v>
      </c>
      <c r="C200">
        <v>7</v>
      </c>
      <c r="D200" t="str">
        <f t="shared" si="3"/>
        <v>All411347</v>
      </c>
      <c r="E200">
        <v>0.80863779999999996</v>
      </c>
      <c r="F200" s="21">
        <v>0.80519370000000001</v>
      </c>
      <c r="G200">
        <v>68.151210000000006</v>
      </c>
      <c r="H200">
        <v>3.4440999999999999E-3</v>
      </c>
      <c r="I200">
        <v>-6.2380999999999999E-3</v>
      </c>
      <c r="J200">
        <v>-5.1780000000000001E-4</v>
      </c>
      <c r="K200">
        <v>3.4440999999999999E-3</v>
      </c>
      <c r="L200">
        <v>7.4060000000000003E-3</v>
      </c>
      <c r="M200" s="1">
        <v>1.31263E-2</v>
      </c>
      <c r="N200" s="29">
        <v>122909</v>
      </c>
      <c r="O200">
        <v>3</v>
      </c>
      <c r="P200">
        <v>6</v>
      </c>
      <c r="Q200">
        <v>0</v>
      </c>
      <c r="S200" s="1"/>
      <c r="T200" s="1"/>
    </row>
    <row r="201" spans="1:20">
      <c r="A201" s="1" t="s">
        <v>19</v>
      </c>
      <c r="B201" s="1">
        <v>41134</v>
      </c>
      <c r="C201">
        <v>8</v>
      </c>
      <c r="D201" t="str">
        <f t="shared" si="3"/>
        <v>All411348</v>
      </c>
      <c r="E201">
        <v>0.88904329999999998</v>
      </c>
      <c r="F201" s="21">
        <v>0.88090619999999997</v>
      </c>
      <c r="G201">
        <v>69.834980000000002</v>
      </c>
      <c r="H201">
        <v>8.1370000000000001E-3</v>
      </c>
      <c r="I201">
        <v>-2.4428000000000002E-3</v>
      </c>
      <c r="J201">
        <v>3.8078000000000001E-3</v>
      </c>
      <c r="K201">
        <v>8.1370000000000001E-3</v>
      </c>
      <c r="L201">
        <v>1.24662E-2</v>
      </c>
      <c r="M201" s="1">
        <v>1.8716900000000002E-2</v>
      </c>
      <c r="N201" s="29">
        <v>122909</v>
      </c>
      <c r="O201">
        <v>3</v>
      </c>
      <c r="P201">
        <v>6</v>
      </c>
      <c r="Q201">
        <v>0</v>
      </c>
      <c r="S201" s="1"/>
      <c r="T201" s="1"/>
    </row>
    <row r="202" spans="1:20">
      <c r="A202" s="1" t="s">
        <v>19</v>
      </c>
      <c r="B202" s="1">
        <v>41134</v>
      </c>
      <c r="C202">
        <v>9</v>
      </c>
      <c r="D202" t="str">
        <f t="shared" si="3"/>
        <v>All411349</v>
      </c>
      <c r="E202">
        <v>0.97281220000000002</v>
      </c>
      <c r="F202" s="21">
        <v>0.97295889999999996</v>
      </c>
      <c r="G202">
        <v>74.149929999999998</v>
      </c>
      <c r="H202">
        <v>-1.4660000000000001E-4</v>
      </c>
      <c r="I202">
        <v>-1.2212600000000001E-2</v>
      </c>
      <c r="J202">
        <v>-5.0838999999999997E-3</v>
      </c>
      <c r="K202">
        <v>-1.4660000000000001E-4</v>
      </c>
      <c r="L202">
        <v>4.7907000000000002E-3</v>
      </c>
      <c r="M202" s="1">
        <v>1.19194E-2</v>
      </c>
      <c r="N202" s="29">
        <v>122909</v>
      </c>
      <c r="O202">
        <v>3</v>
      </c>
      <c r="P202">
        <v>6</v>
      </c>
      <c r="Q202">
        <v>0</v>
      </c>
      <c r="S202" s="1"/>
      <c r="T202" s="1"/>
    </row>
    <row r="203" spans="1:20">
      <c r="A203" s="1" t="s">
        <v>19</v>
      </c>
      <c r="B203" s="1">
        <v>41134</v>
      </c>
      <c r="C203">
        <v>10</v>
      </c>
      <c r="D203" t="str">
        <f t="shared" si="3"/>
        <v>All4113410</v>
      </c>
      <c r="E203">
        <v>1.1062829999999999</v>
      </c>
      <c r="F203" s="21">
        <v>1.0980510000000001</v>
      </c>
      <c r="G203">
        <v>78.982240000000004</v>
      </c>
      <c r="H203">
        <v>8.2313000000000004E-3</v>
      </c>
      <c r="I203">
        <v>-5.8377000000000004E-3</v>
      </c>
      <c r="J203">
        <v>2.4743999999999999E-3</v>
      </c>
      <c r="K203">
        <v>8.2313000000000004E-3</v>
      </c>
      <c r="L203">
        <v>1.3988199999999999E-2</v>
      </c>
      <c r="M203" s="1">
        <v>2.2300199999999999E-2</v>
      </c>
      <c r="N203" s="29">
        <v>122909</v>
      </c>
      <c r="O203">
        <v>3</v>
      </c>
      <c r="P203">
        <v>6</v>
      </c>
      <c r="Q203">
        <v>0</v>
      </c>
      <c r="S203" s="1"/>
      <c r="T203" s="1"/>
    </row>
    <row r="204" spans="1:20">
      <c r="A204" s="1" t="s">
        <v>19</v>
      </c>
      <c r="B204" s="1">
        <v>41134</v>
      </c>
      <c r="C204">
        <v>11</v>
      </c>
      <c r="D204" t="str">
        <f t="shared" si="3"/>
        <v>All4113411</v>
      </c>
      <c r="E204">
        <v>1.2984849999999999</v>
      </c>
      <c r="F204" s="21">
        <v>1.2796590000000001</v>
      </c>
      <c r="G204">
        <v>83.258510000000001</v>
      </c>
      <c r="H204">
        <v>1.8826499999999999E-2</v>
      </c>
      <c r="I204">
        <v>2.2223E-3</v>
      </c>
      <c r="J204">
        <v>1.20322E-2</v>
      </c>
      <c r="K204">
        <v>1.8826499999999999E-2</v>
      </c>
      <c r="L204">
        <v>2.5620799999999999E-2</v>
      </c>
      <c r="M204" s="1">
        <v>3.5430700000000002E-2</v>
      </c>
      <c r="N204" s="29">
        <v>122909</v>
      </c>
      <c r="O204">
        <v>3</v>
      </c>
      <c r="P204">
        <v>6</v>
      </c>
      <c r="Q204">
        <v>0</v>
      </c>
      <c r="S204" s="1"/>
      <c r="T204" s="1"/>
    </row>
    <row r="205" spans="1:20">
      <c r="A205" s="1" t="s">
        <v>19</v>
      </c>
      <c r="B205" s="1">
        <v>41134</v>
      </c>
      <c r="C205">
        <v>12</v>
      </c>
      <c r="D205" t="str">
        <f t="shared" si="3"/>
        <v>All4113412</v>
      </c>
      <c r="E205">
        <v>1.5418160000000001</v>
      </c>
      <c r="F205" s="21">
        <v>1.53362</v>
      </c>
      <c r="G205">
        <v>87.397000000000006</v>
      </c>
      <c r="H205">
        <v>8.1963999999999995E-3</v>
      </c>
      <c r="I205">
        <v>-1.1138199999999999E-2</v>
      </c>
      <c r="J205">
        <v>2.8479999999999998E-4</v>
      </c>
      <c r="K205">
        <v>8.1963999999999995E-3</v>
      </c>
      <c r="L205">
        <v>1.6107900000000001E-2</v>
      </c>
      <c r="M205" s="1">
        <v>2.7530900000000001E-2</v>
      </c>
      <c r="N205" s="29">
        <v>122909</v>
      </c>
      <c r="O205">
        <v>3</v>
      </c>
      <c r="P205">
        <v>6</v>
      </c>
      <c r="Q205">
        <v>0</v>
      </c>
      <c r="S205" s="1"/>
      <c r="T205" s="1"/>
    </row>
    <row r="206" spans="1:20">
      <c r="A206" s="1" t="s">
        <v>19</v>
      </c>
      <c r="B206" s="1">
        <v>41134</v>
      </c>
      <c r="C206">
        <v>13</v>
      </c>
      <c r="D206" t="str">
        <f t="shared" si="3"/>
        <v>All4113413</v>
      </c>
      <c r="E206">
        <v>1.837099</v>
      </c>
      <c r="F206" s="21">
        <v>1.8395570000000001</v>
      </c>
      <c r="G206">
        <v>91.308350000000004</v>
      </c>
      <c r="H206">
        <v>-2.4581E-3</v>
      </c>
      <c r="I206">
        <v>-2.4596099999999999E-2</v>
      </c>
      <c r="J206">
        <v>-1.1516800000000001E-2</v>
      </c>
      <c r="K206">
        <v>-2.4581E-3</v>
      </c>
      <c r="L206">
        <v>6.6005999999999999E-3</v>
      </c>
      <c r="M206" s="1">
        <v>1.968E-2</v>
      </c>
      <c r="N206" s="29">
        <v>122909</v>
      </c>
      <c r="O206">
        <v>3</v>
      </c>
      <c r="P206">
        <v>6</v>
      </c>
      <c r="Q206">
        <v>0</v>
      </c>
      <c r="S206" s="1"/>
      <c r="T206" s="1"/>
    </row>
    <row r="207" spans="1:20">
      <c r="A207" s="1" t="s">
        <v>19</v>
      </c>
      <c r="B207" s="1">
        <v>41134</v>
      </c>
      <c r="C207">
        <v>14</v>
      </c>
      <c r="D207" t="str">
        <f t="shared" si="3"/>
        <v>All4113414</v>
      </c>
      <c r="E207">
        <v>2.1430799999999999</v>
      </c>
      <c r="F207" s="21">
        <v>2.1557029999999999</v>
      </c>
      <c r="G207">
        <v>94.614990000000006</v>
      </c>
      <c r="H207">
        <v>-1.26233E-2</v>
      </c>
      <c r="I207">
        <v>-3.7114000000000001E-2</v>
      </c>
      <c r="J207">
        <v>-2.26447E-2</v>
      </c>
      <c r="K207">
        <v>-1.26233E-2</v>
      </c>
      <c r="L207">
        <v>-2.6018999999999999E-3</v>
      </c>
      <c r="M207" s="1">
        <v>1.1867300000000001E-2</v>
      </c>
      <c r="N207" s="29">
        <v>122909</v>
      </c>
      <c r="O207">
        <v>3</v>
      </c>
      <c r="P207">
        <v>6</v>
      </c>
      <c r="Q207">
        <v>0</v>
      </c>
      <c r="S207" s="1"/>
      <c r="T207" s="1"/>
    </row>
    <row r="208" spans="1:20">
      <c r="A208" s="1" t="s">
        <v>19</v>
      </c>
      <c r="B208" s="1">
        <v>41134</v>
      </c>
      <c r="C208">
        <v>15</v>
      </c>
      <c r="D208" t="str">
        <f t="shared" si="3"/>
        <v>All4113415</v>
      </c>
      <c r="E208">
        <v>2.4545309999999998</v>
      </c>
      <c r="F208" s="21">
        <v>2.4719069999999999</v>
      </c>
      <c r="G208">
        <v>97.255039999999994</v>
      </c>
      <c r="H208">
        <v>-1.73752E-2</v>
      </c>
      <c r="I208">
        <v>-4.3726000000000001E-2</v>
      </c>
      <c r="J208">
        <v>-2.81578E-2</v>
      </c>
      <c r="K208">
        <v>-1.73752E-2</v>
      </c>
      <c r="L208">
        <v>-6.5926999999999999E-3</v>
      </c>
      <c r="M208" s="1">
        <v>8.9755000000000008E-3</v>
      </c>
      <c r="N208" s="29">
        <v>122909</v>
      </c>
      <c r="O208">
        <v>3</v>
      </c>
      <c r="P208">
        <v>6</v>
      </c>
      <c r="Q208">
        <v>0</v>
      </c>
      <c r="S208" s="1"/>
      <c r="T208" s="1"/>
    </row>
    <row r="209" spans="1:20">
      <c r="A209" s="1" t="s">
        <v>19</v>
      </c>
      <c r="B209" s="1">
        <v>41134</v>
      </c>
      <c r="C209">
        <v>16</v>
      </c>
      <c r="D209" t="str">
        <f t="shared" si="3"/>
        <v>All4113416</v>
      </c>
      <c r="E209">
        <v>2.763843</v>
      </c>
      <c r="F209" s="21">
        <v>1.994734</v>
      </c>
      <c r="G209">
        <v>99.038539999999998</v>
      </c>
      <c r="H209">
        <v>0.76910940000000005</v>
      </c>
      <c r="I209">
        <v>0.74752099999999999</v>
      </c>
      <c r="J209">
        <v>0.76027560000000005</v>
      </c>
      <c r="K209">
        <v>0.76910940000000005</v>
      </c>
      <c r="L209">
        <v>0.7779431</v>
      </c>
      <c r="M209" s="1">
        <v>0.79069780000000001</v>
      </c>
      <c r="N209" s="29">
        <v>122909</v>
      </c>
      <c r="O209">
        <v>3</v>
      </c>
      <c r="P209">
        <v>6</v>
      </c>
      <c r="Q209">
        <v>1</v>
      </c>
      <c r="S209" s="1"/>
      <c r="T209" s="1"/>
    </row>
    <row r="210" spans="1:20">
      <c r="A210" s="1" t="s">
        <v>19</v>
      </c>
      <c r="B210" s="1">
        <v>41134</v>
      </c>
      <c r="C210">
        <v>17</v>
      </c>
      <c r="D210" t="str">
        <f t="shared" si="3"/>
        <v>All4113417</v>
      </c>
      <c r="E210">
        <v>3.0178150000000001</v>
      </c>
      <c r="F210" s="21">
        <v>2.28938</v>
      </c>
      <c r="G210">
        <v>100.114</v>
      </c>
      <c r="H210">
        <v>0.72843460000000004</v>
      </c>
      <c r="I210">
        <v>0.70636279999999996</v>
      </c>
      <c r="J210">
        <v>0.71940300000000001</v>
      </c>
      <c r="K210">
        <v>0.72843460000000004</v>
      </c>
      <c r="L210">
        <v>0.73746619999999996</v>
      </c>
      <c r="M210" s="1">
        <v>0.75050629999999996</v>
      </c>
      <c r="N210" s="29">
        <v>122909</v>
      </c>
      <c r="O210">
        <v>3</v>
      </c>
      <c r="P210">
        <v>6</v>
      </c>
      <c r="Q210">
        <v>1</v>
      </c>
      <c r="S210" s="1"/>
      <c r="T210" s="1"/>
    </row>
    <row r="211" spans="1:20">
      <c r="A211" s="1" t="s">
        <v>19</v>
      </c>
      <c r="B211" s="1">
        <v>41134</v>
      </c>
      <c r="C211">
        <v>18</v>
      </c>
      <c r="D211" t="str">
        <f t="shared" si="3"/>
        <v>All4113418</v>
      </c>
      <c r="E211">
        <v>3.1755330000000002</v>
      </c>
      <c r="F211" s="21">
        <v>2.3950670000000001</v>
      </c>
      <c r="G211">
        <v>99.618520000000004</v>
      </c>
      <c r="H211">
        <v>0.78046610000000005</v>
      </c>
      <c r="I211">
        <v>0.75855539999999999</v>
      </c>
      <c r="J211">
        <v>0.77150039999999998</v>
      </c>
      <c r="K211">
        <v>0.78046610000000005</v>
      </c>
      <c r="L211">
        <v>0.78943180000000002</v>
      </c>
      <c r="M211" s="1">
        <v>0.8023768</v>
      </c>
      <c r="N211" s="29">
        <v>122909</v>
      </c>
      <c r="O211">
        <v>3</v>
      </c>
      <c r="P211">
        <v>6</v>
      </c>
      <c r="Q211">
        <v>1</v>
      </c>
      <c r="S211" s="1"/>
      <c r="T211" s="1"/>
    </row>
    <row r="212" spans="1:20">
      <c r="A212" s="1" t="s">
        <v>19</v>
      </c>
      <c r="B212" s="1">
        <v>41134</v>
      </c>
      <c r="C212">
        <v>19</v>
      </c>
      <c r="D212" t="str">
        <f t="shared" si="3"/>
        <v>All4113419</v>
      </c>
      <c r="E212">
        <v>3.1664400000000001</v>
      </c>
      <c r="F212" s="21">
        <v>3.3481369999999999</v>
      </c>
      <c r="G212">
        <v>97.008629999999997</v>
      </c>
      <c r="H212">
        <v>-0.18169669999999999</v>
      </c>
      <c r="I212">
        <v>-0.20933009999999999</v>
      </c>
      <c r="J212">
        <v>-0.19300400000000001</v>
      </c>
      <c r="K212">
        <v>-0.18169669999999999</v>
      </c>
      <c r="L212">
        <v>-0.17038929999999999</v>
      </c>
      <c r="M212" s="1">
        <v>-0.15406320000000001</v>
      </c>
      <c r="N212" s="29">
        <v>122909</v>
      </c>
      <c r="O212">
        <v>3</v>
      </c>
      <c r="P212">
        <v>6</v>
      </c>
      <c r="Q212">
        <v>0</v>
      </c>
      <c r="S212" s="1"/>
      <c r="T212" s="1"/>
    </row>
    <row r="213" spans="1:20">
      <c r="A213" s="1" t="s">
        <v>19</v>
      </c>
      <c r="B213" s="1">
        <v>41134</v>
      </c>
      <c r="C213">
        <v>20</v>
      </c>
      <c r="D213" t="str">
        <f t="shared" si="3"/>
        <v>All4113420</v>
      </c>
      <c r="E213">
        <v>2.9240699999999999</v>
      </c>
      <c r="F213" s="21">
        <v>3.2388159999999999</v>
      </c>
      <c r="G213">
        <v>92.586470000000006</v>
      </c>
      <c r="H213">
        <v>-0.31474590000000002</v>
      </c>
      <c r="I213">
        <v>-0.34240579999999998</v>
      </c>
      <c r="J213">
        <v>-0.32606410000000002</v>
      </c>
      <c r="K213">
        <v>-0.31474590000000002</v>
      </c>
      <c r="L213">
        <v>-0.30342770000000002</v>
      </c>
      <c r="M213" s="1">
        <v>-0.28708600000000001</v>
      </c>
      <c r="N213" s="29">
        <v>122909</v>
      </c>
      <c r="O213">
        <v>3</v>
      </c>
      <c r="P213">
        <v>6</v>
      </c>
      <c r="Q213">
        <v>0</v>
      </c>
      <c r="S213" s="1"/>
      <c r="T213" s="1"/>
    </row>
    <row r="214" spans="1:20">
      <c r="A214" s="1" t="s">
        <v>19</v>
      </c>
      <c r="B214" s="1">
        <v>41134</v>
      </c>
      <c r="C214">
        <v>21</v>
      </c>
      <c r="D214" t="str">
        <f t="shared" si="3"/>
        <v>All4113421</v>
      </c>
      <c r="E214">
        <v>2.6398160000000002</v>
      </c>
      <c r="F214" s="21">
        <v>2.8686199999999999</v>
      </c>
      <c r="G214">
        <v>87.188670000000002</v>
      </c>
      <c r="H214">
        <v>-0.22880410000000001</v>
      </c>
      <c r="I214">
        <v>-0.25470330000000002</v>
      </c>
      <c r="J214">
        <v>-0.2394019</v>
      </c>
      <c r="K214">
        <v>-0.22880410000000001</v>
      </c>
      <c r="L214">
        <v>-0.21820639999999999</v>
      </c>
      <c r="M214" s="1">
        <v>-0.2029049</v>
      </c>
      <c r="N214" s="29">
        <v>122909</v>
      </c>
      <c r="O214">
        <v>3</v>
      </c>
      <c r="P214">
        <v>6</v>
      </c>
      <c r="Q214">
        <v>0</v>
      </c>
      <c r="S214" s="1"/>
      <c r="T214" s="1"/>
    </row>
    <row r="215" spans="1:20">
      <c r="A215" s="1" t="s">
        <v>19</v>
      </c>
      <c r="B215" s="1">
        <v>41134</v>
      </c>
      <c r="C215">
        <v>22</v>
      </c>
      <c r="D215" t="str">
        <f t="shared" si="3"/>
        <v>All4113422</v>
      </c>
      <c r="E215">
        <v>2.3080509999999999</v>
      </c>
      <c r="F215" s="21">
        <v>2.4656609999999999</v>
      </c>
      <c r="G215">
        <v>83.636020000000002</v>
      </c>
      <c r="H215">
        <v>-0.15761040000000001</v>
      </c>
      <c r="I215">
        <v>-0.18128520000000001</v>
      </c>
      <c r="J215">
        <v>-0.167298</v>
      </c>
      <c r="K215">
        <v>-0.15761040000000001</v>
      </c>
      <c r="L215">
        <v>-0.1479229</v>
      </c>
      <c r="M215" s="1">
        <v>-0.13393559999999999</v>
      </c>
      <c r="N215" s="29">
        <v>122909</v>
      </c>
      <c r="O215">
        <v>3</v>
      </c>
      <c r="P215">
        <v>6</v>
      </c>
      <c r="Q215">
        <v>0</v>
      </c>
      <c r="S215" s="1"/>
      <c r="T215" s="1"/>
    </row>
    <row r="216" spans="1:20">
      <c r="A216" s="1" t="s">
        <v>19</v>
      </c>
      <c r="B216" s="1">
        <v>41134</v>
      </c>
      <c r="C216">
        <v>23</v>
      </c>
      <c r="D216" t="str">
        <f t="shared" si="3"/>
        <v>All4113423</v>
      </c>
      <c r="E216">
        <v>1.8425609999999999</v>
      </c>
      <c r="F216" s="21">
        <v>1.9614849999999999</v>
      </c>
      <c r="G216">
        <v>81.539789999999996</v>
      </c>
      <c r="H216">
        <v>-0.1189241</v>
      </c>
      <c r="I216">
        <v>-0.13997999999999999</v>
      </c>
      <c r="J216">
        <v>-0.12754009999999999</v>
      </c>
      <c r="K216">
        <v>-0.1189241</v>
      </c>
      <c r="L216">
        <v>-0.1103082</v>
      </c>
      <c r="M216" s="1">
        <v>-9.7868200000000002E-2</v>
      </c>
      <c r="N216" s="29">
        <v>122909</v>
      </c>
      <c r="O216">
        <v>3</v>
      </c>
      <c r="P216">
        <v>6</v>
      </c>
      <c r="Q216">
        <v>0</v>
      </c>
      <c r="S216" s="1"/>
      <c r="T216" s="1"/>
    </row>
    <row r="217" spans="1:20">
      <c r="A217" s="1" t="s">
        <v>19</v>
      </c>
      <c r="B217" s="1">
        <v>41134</v>
      </c>
      <c r="C217">
        <v>24</v>
      </c>
      <c r="D217" t="str">
        <f t="shared" si="3"/>
        <v>All4113424</v>
      </c>
      <c r="E217">
        <v>1.4414210000000001</v>
      </c>
      <c r="F217" s="21">
        <v>1.5095799999999999</v>
      </c>
      <c r="G217">
        <v>79.765410000000003</v>
      </c>
      <c r="H217">
        <v>-6.8159700000000004E-2</v>
      </c>
      <c r="I217">
        <v>-8.6130399999999996E-2</v>
      </c>
      <c r="J217">
        <v>-7.5513200000000003E-2</v>
      </c>
      <c r="K217">
        <v>-6.8159700000000004E-2</v>
      </c>
      <c r="L217">
        <v>-6.0806199999999998E-2</v>
      </c>
      <c r="M217" s="1">
        <v>-5.0188999999999998E-2</v>
      </c>
      <c r="N217" s="29">
        <v>122909</v>
      </c>
      <c r="O217">
        <v>3</v>
      </c>
      <c r="P217">
        <v>6</v>
      </c>
      <c r="Q217">
        <v>0</v>
      </c>
      <c r="S217" s="1"/>
      <c r="T217" s="1"/>
    </row>
    <row r="218" spans="1:20">
      <c r="A218" s="1" t="s">
        <v>19</v>
      </c>
      <c r="B218" s="1">
        <v>41165</v>
      </c>
      <c r="C218">
        <v>1</v>
      </c>
      <c r="D218" t="str">
        <f t="shared" si="3"/>
        <v>All411651</v>
      </c>
      <c r="E218">
        <v>0.70633690000000005</v>
      </c>
      <c r="F218" s="21">
        <v>0.70875010000000005</v>
      </c>
      <c r="G218">
        <v>67.818839999999994</v>
      </c>
      <c r="H218">
        <v>-2.4133000000000002E-3</v>
      </c>
      <c r="I218">
        <v>-1.13869E-2</v>
      </c>
      <c r="J218">
        <v>-6.0851999999999998E-3</v>
      </c>
      <c r="K218">
        <v>-2.4133000000000002E-3</v>
      </c>
      <c r="L218">
        <v>1.2587E-3</v>
      </c>
      <c r="M218" s="1">
        <v>6.5602999999999998E-3</v>
      </c>
      <c r="N218" s="29">
        <v>123925</v>
      </c>
      <c r="O218">
        <v>4</v>
      </c>
      <c r="P218">
        <v>6</v>
      </c>
      <c r="Q218">
        <v>0</v>
      </c>
      <c r="S218" s="1"/>
      <c r="T218" s="1"/>
    </row>
    <row r="219" spans="1:20">
      <c r="A219" s="1" t="s">
        <v>19</v>
      </c>
      <c r="B219" s="1">
        <v>41165</v>
      </c>
      <c r="C219">
        <v>2</v>
      </c>
      <c r="D219" t="str">
        <f t="shared" si="3"/>
        <v>All411652</v>
      </c>
      <c r="E219">
        <v>0.622031</v>
      </c>
      <c r="F219" s="21">
        <v>0.62574399999999997</v>
      </c>
      <c r="G219">
        <v>66.882350000000002</v>
      </c>
      <c r="H219">
        <v>-3.7130000000000002E-3</v>
      </c>
      <c r="I219">
        <v>-1.15418E-2</v>
      </c>
      <c r="J219">
        <v>-6.9163999999999996E-3</v>
      </c>
      <c r="K219">
        <v>-3.7130000000000002E-3</v>
      </c>
      <c r="L219">
        <v>-5.0949999999999997E-4</v>
      </c>
      <c r="M219" s="1">
        <v>4.1158999999999996E-3</v>
      </c>
      <c r="N219" s="29">
        <v>123925</v>
      </c>
      <c r="O219">
        <v>4</v>
      </c>
      <c r="P219">
        <v>6</v>
      </c>
      <c r="Q219">
        <v>0</v>
      </c>
      <c r="S219" s="1"/>
      <c r="T219" s="1"/>
    </row>
    <row r="220" spans="1:20">
      <c r="A220" s="1" t="s">
        <v>19</v>
      </c>
      <c r="B220" s="1">
        <v>41165</v>
      </c>
      <c r="C220">
        <v>3</v>
      </c>
      <c r="D220" t="str">
        <f t="shared" si="3"/>
        <v>All411653</v>
      </c>
      <c r="E220">
        <v>0.5757255</v>
      </c>
      <c r="F220" s="21">
        <v>0.57740389999999997</v>
      </c>
      <c r="G220">
        <v>65.912779999999998</v>
      </c>
      <c r="H220">
        <v>-1.6784E-3</v>
      </c>
      <c r="I220">
        <v>-8.8123999999999997E-3</v>
      </c>
      <c r="J220">
        <v>-4.5976000000000003E-3</v>
      </c>
      <c r="K220">
        <v>-1.6784E-3</v>
      </c>
      <c r="L220">
        <v>1.2408E-3</v>
      </c>
      <c r="M220" s="1">
        <v>5.4555999999999997E-3</v>
      </c>
      <c r="N220" s="29">
        <v>123925</v>
      </c>
      <c r="O220">
        <v>4</v>
      </c>
      <c r="P220">
        <v>6</v>
      </c>
      <c r="Q220">
        <v>0</v>
      </c>
      <c r="S220" s="1"/>
      <c r="T220" s="1"/>
    </row>
    <row r="221" spans="1:20">
      <c r="A221" s="1" t="s">
        <v>19</v>
      </c>
      <c r="B221" s="1">
        <v>41165</v>
      </c>
      <c r="C221">
        <v>4</v>
      </c>
      <c r="D221" t="str">
        <f t="shared" si="3"/>
        <v>All411654</v>
      </c>
      <c r="E221">
        <v>0.55065909999999996</v>
      </c>
      <c r="F221" s="21">
        <v>0.55522669999999996</v>
      </c>
      <c r="G221">
        <v>64.608710000000002</v>
      </c>
      <c r="H221">
        <v>-4.5675999999999998E-3</v>
      </c>
      <c r="I221">
        <v>-1.13927E-2</v>
      </c>
      <c r="J221">
        <v>-7.3603999999999996E-3</v>
      </c>
      <c r="K221">
        <v>-4.5675999999999998E-3</v>
      </c>
      <c r="L221">
        <v>-1.7748E-3</v>
      </c>
      <c r="M221" s="1">
        <v>2.2575E-3</v>
      </c>
      <c r="N221" s="29">
        <v>123925</v>
      </c>
      <c r="O221">
        <v>4</v>
      </c>
      <c r="P221">
        <v>6</v>
      </c>
      <c r="Q221">
        <v>0</v>
      </c>
      <c r="S221" s="1"/>
      <c r="T221" s="1"/>
    </row>
    <row r="222" spans="1:20">
      <c r="A222" s="1" t="s">
        <v>19</v>
      </c>
      <c r="B222" s="1">
        <v>41165</v>
      </c>
      <c r="C222">
        <v>5</v>
      </c>
      <c r="D222" t="str">
        <f t="shared" si="3"/>
        <v>All411655</v>
      </c>
      <c r="E222">
        <v>0.5511916</v>
      </c>
      <c r="F222" s="21">
        <v>0.55661769999999999</v>
      </c>
      <c r="G222">
        <v>63.666649999999997</v>
      </c>
      <c r="H222">
        <v>-5.4260000000000003E-3</v>
      </c>
      <c r="I222">
        <v>-1.2276199999999999E-2</v>
      </c>
      <c r="J222">
        <v>-8.2290999999999996E-3</v>
      </c>
      <c r="K222">
        <v>-5.4260000000000003E-3</v>
      </c>
      <c r="L222">
        <v>-2.6229999999999999E-3</v>
      </c>
      <c r="M222" s="1">
        <v>1.4241E-3</v>
      </c>
      <c r="N222" s="29">
        <v>123925</v>
      </c>
      <c r="O222">
        <v>4</v>
      </c>
      <c r="P222">
        <v>6</v>
      </c>
      <c r="Q222">
        <v>0</v>
      </c>
      <c r="S222" s="1"/>
      <c r="T222" s="1"/>
    </row>
    <row r="223" spans="1:20">
      <c r="A223" s="1" t="s">
        <v>19</v>
      </c>
      <c r="B223" s="1">
        <v>41165</v>
      </c>
      <c r="C223">
        <v>6</v>
      </c>
      <c r="D223" t="str">
        <f t="shared" si="3"/>
        <v>All411656</v>
      </c>
      <c r="E223">
        <v>0.59546319999999997</v>
      </c>
      <c r="F223" s="21">
        <v>0.59563069999999996</v>
      </c>
      <c r="G223">
        <v>63.101889999999997</v>
      </c>
      <c r="H223">
        <v>-1.6750000000000001E-4</v>
      </c>
      <c r="I223">
        <v>-7.4862000000000001E-3</v>
      </c>
      <c r="J223">
        <v>-3.1622999999999998E-3</v>
      </c>
      <c r="K223">
        <v>-1.6750000000000001E-4</v>
      </c>
      <c r="L223">
        <v>2.8272000000000002E-3</v>
      </c>
      <c r="M223" s="1">
        <v>7.1510999999999996E-3</v>
      </c>
      <c r="N223" s="29">
        <v>123925</v>
      </c>
      <c r="O223">
        <v>4</v>
      </c>
      <c r="P223">
        <v>6</v>
      </c>
      <c r="Q223">
        <v>0</v>
      </c>
      <c r="S223" s="1"/>
      <c r="T223" s="1"/>
    </row>
    <row r="224" spans="1:20">
      <c r="A224" s="1" t="s">
        <v>19</v>
      </c>
      <c r="B224" s="1">
        <v>41165</v>
      </c>
      <c r="C224">
        <v>7</v>
      </c>
      <c r="D224" t="str">
        <f t="shared" si="3"/>
        <v>All411657</v>
      </c>
      <c r="E224">
        <v>0.71467930000000002</v>
      </c>
      <c r="F224" s="21">
        <v>0.71159519999999998</v>
      </c>
      <c r="G224">
        <v>62.98366</v>
      </c>
      <c r="H224">
        <v>3.0841000000000002E-3</v>
      </c>
      <c r="I224">
        <v>-5.2077E-3</v>
      </c>
      <c r="J224">
        <v>-3.0889999999999997E-4</v>
      </c>
      <c r="K224">
        <v>3.0841000000000002E-3</v>
      </c>
      <c r="L224">
        <v>6.4770000000000001E-3</v>
      </c>
      <c r="M224" s="1">
        <v>1.13759E-2</v>
      </c>
      <c r="N224" s="29">
        <v>123925</v>
      </c>
      <c r="O224">
        <v>4</v>
      </c>
      <c r="P224">
        <v>6</v>
      </c>
      <c r="Q224">
        <v>0</v>
      </c>
      <c r="S224" s="1"/>
      <c r="T224" s="1"/>
    </row>
    <row r="225" spans="1:20">
      <c r="A225" s="1" t="s">
        <v>19</v>
      </c>
      <c r="B225" s="1">
        <v>41165</v>
      </c>
      <c r="C225">
        <v>8</v>
      </c>
      <c r="D225" t="str">
        <f t="shared" si="3"/>
        <v>All411658</v>
      </c>
      <c r="E225">
        <v>0.78274480000000002</v>
      </c>
      <c r="F225" s="21">
        <v>0.77872070000000004</v>
      </c>
      <c r="G225">
        <v>64.063519999999997</v>
      </c>
      <c r="H225">
        <v>4.0241000000000001E-3</v>
      </c>
      <c r="I225">
        <v>-4.9594000000000001E-3</v>
      </c>
      <c r="J225">
        <v>3.481E-4</v>
      </c>
      <c r="K225">
        <v>4.0241000000000001E-3</v>
      </c>
      <c r="L225">
        <v>7.7000999999999997E-3</v>
      </c>
      <c r="M225" s="1">
        <v>1.3007599999999999E-2</v>
      </c>
      <c r="N225" s="29">
        <v>123925</v>
      </c>
      <c r="O225">
        <v>4</v>
      </c>
      <c r="P225">
        <v>6</v>
      </c>
      <c r="Q225">
        <v>0</v>
      </c>
      <c r="S225" s="1"/>
      <c r="T225" s="1"/>
    </row>
    <row r="226" spans="1:20">
      <c r="A226" s="1" t="s">
        <v>19</v>
      </c>
      <c r="B226" s="1">
        <v>41165</v>
      </c>
      <c r="C226">
        <v>9</v>
      </c>
      <c r="D226" t="str">
        <f t="shared" si="3"/>
        <v>All411659</v>
      </c>
      <c r="E226">
        <v>0.75842639999999995</v>
      </c>
      <c r="F226" s="21">
        <v>0.74923320000000004</v>
      </c>
      <c r="G226">
        <v>67.832369999999997</v>
      </c>
      <c r="H226">
        <v>9.1932000000000003E-3</v>
      </c>
      <c r="I226">
        <v>-7.0099999999999996E-5</v>
      </c>
      <c r="J226">
        <v>5.4026999999999999E-3</v>
      </c>
      <c r="K226">
        <v>9.1932000000000003E-3</v>
      </c>
      <c r="L226">
        <v>1.2983700000000001E-2</v>
      </c>
      <c r="M226" s="1">
        <v>1.8456500000000001E-2</v>
      </c>
      <c r="N226" s="29">
        <v>123925</v>
      </c>
      <c r="O226">
        <v>4</v>
      </c>
      <c r="P226">
        <v>6</v>
      </c>
      <c r="Q226">
        <v>0</v>
      </c>
      <c r="S226" s="1"/>
      <c r="T226" s="1"/>
    </row>
    <row r="227" spans="1:20">
      <c r="A227" s="1" t="s">
        <v>19</v>
      </c>
      <c r="B227" s="1">
        <v>41165</v>
      </c>
      <c r="C227">
        <v>10</v>
      </c>
      <c r="D227" t="str">
        <f t="shared" si="3"/>
        <v>All4116510</v>
      </c>
      <c r="E227">
        <v>0.77987799999999996</v>
      </c>
      <c r="F227" s="21">
        <v>0.77751219999999999</v>
      </c>
      <c r="G227">
        <v>72.639700000000005</v>
      </c>
      <c r="H227">
        <v>2.3657999999999999E-3</v>
      </c>
      <c r="I227">
        <v>-7.9825999999999994E-3</v>
      </c>
      <c r="J227">
        <v>-1.8687E-3</v>
      </c>
      <c r="K227">
        <v>2.3657999999999999E-3</v>
      </c>
      <c r="L227">
        <v>6.6001999999999996E-3</v>
      </c>
      <c r="M227" s="1">
        <v>1.2714100000000001E-2</v>
      </c>
      <c r="N227" s="29">
        <v>123925</v>
      </c>
      <c r="O227">
        <v>4</v>
      </c>
      <c r="P227">
        <v>6</v>
      </c>
      <c r="Q227">
        <v>0</v>
      </c>
      <c r="S227" s="1"/>
      <c r="T227" s="1"/>
    </row>
    <row r="228" spans="1:20">
      <c r="A228" s="1" t="s">
        <v>19</v>
      </c>
      <c r="B228" s="1">
        <v>41165</v>
      </c>
      <c r="C228">
        <v>11</v>
      </c>
      <c r="D228" t="str">
        <f t="shared" si="3"/>
        <v>All4116511</v>
      </c>
      <c r="E228">
        <v>0.82580699999999996</v>
      </c>
      <c r="F228" s="21">
        <v>0.82468220000000003</v>
      </c>
      <c r="G228">
        <v>77.695610000000002</v>
      </c>
      <c r="H228">
        <v>1.1249000000000001E-3</v>
      </c>
      <c r="I228">
        <v>-1.01861E-2</v>
      </c>
      <c r="J228">
        <v>-3.5035000000000001E-3</v>
      </c>
      <c r="K228">
        <v>1.1249000000000001E-3</v>
      </c>
      <c r="L228">
        <v>5.7532E-3</v>
      </c>
      <c r="M228" s="1">
        <v>1.24358E-2</v>
      </c>
      <c r="N228" s="29">
        <v>123925</v>
      </c>
      <c r="O228">
        <v>4</v>
      </c>
      <c r="P228">
        <v>6</v>
      </c>
      <c r="Q228">
        <v>0</v>
      </c>
      <c r="S228" s="1"/>
      <c r="T228" s="1"/>
    </row>
    <row r="229" spans="1:20">
      <c r="A229" s="1" t="s">
        <v>19</v>
      </c>
      <c r="B229" s="1">
        <v>41165</v>
      </c>
      <c r="C229">
        <v>12</v>
      </c>
      <c r="D229" t="str">
        <f t="shared" si="3"/>
        <v>All4116512</v>
      </c>
      <c r="E229">
        <v>0.90768280000000001</v>
      </c>
      <c r="F229" s="21">
        <v>0.91592790000000002</v>
      </c>
      <c r="G229">
        <v>81.178610000000006</v>
      </c>
      <c r="H229">
        <v>-8.2451E-3</v>
      </c>
      <c r="I229">
        <v>-2.0948100000000001E-2</v>
      </c>
      <c r="J229">
        <v>-1.3443E-2</v>
      </c>
      <c r="K229">
        <v>-8.2451E-3</v>
      </c>
      <c r="L229">
        <v>-3.0471000000000001E-3</v>
      </c>
      <c r="M229" s="1">
        <v>4.4580000000000002E-3</v>
      </c>
      <c r="N229" s="29">
        <v>123925</v>
      </c>
      <c r="O229">
        <v>4</v>
      </c>
      <c r="P229">
        <v>6</v>
      </c>
      <c r="Q229">
        <v>0</v>
      </c>
      <c r="S229" s="1"/>
      <c r="T229" s="1"/>
    </row>
    <row r="230" spans="1:20">
      <c r="A230" s="1" t="s">
        <v>19</v>
      </c>
      <c r="B230" s="1">
        <v>41165</v>
      </c>
      <c r="C230">
        <v>13</v>
      </c>
      <c r="D230" t="str">
        <f t="shared" si="3"/>
        <v>All4116513</v>
      </c>
      <c r="E230">
        <v>1.047204</v>
      </c>
      <c r="F230" s="21">
        <v>1.0526819999999999</v>
      </c>
      <c r="G230">
        <v>84.877939999999995</v>
      </c>
      <c r="H230">
        <v>-5.4783000000000002E-3</v>
      </c>
      <c r="I230">
        <v>-2.0223700000000001E-2</v>
      </c>
      <c r="J230">
        <v>-1.1512E-2</v>
      </c>
      <c r="K230">
        <v>-5.4783000000000002E-3</v>
      </c>
      <c r="L230">
        <v>5.555E-4</v>
      </c>
      <c r="M230" s="1">
        <v>9.2671999999999997E-3</v>
      </c>
      <c r="N230" s="29">
        <v>123925</v>
      </c>
      <c r="O230">
        <v>4</v>
      </c>
      <c r="P230">
        <v>6</v>
      </c>
      <c r="Q230">
        <v>0</v>
      </c>
      <c r="S230" s="1"/>
      <c r="T230" s="1"/>
    </row>
    <row r="231" spans="1:20">
      <c r="A231" s="1" t="s">
        <v>19</v>
      </c>
      <c r="B231" s="1">
        <v>41165</v>
      </c>
      <c r="C231">
        <v>14</v>
      </c>
      <c r="D231" t="str">
        <f t="shared" si="3"/>
        <v>All4116514</v>
      </c>
      <c r="E231">
        <v>1.2238279999999999</v>
      </c>
      <c r="F231" s="21">
        <v>1.222124</v>
      </c>
      <c r="G231">
        <v>88.030199999999994</v>
      </c>
      <c r="H231">
        <v>1.7041999999999999E-3</v>
      </c>
      <c r="I231">
        <v>-1.53113E-2</v>
      </c>
      <c r="J231">
        <v>-5.2583999999999999E-3</v>
      </c>
      <c r="K231">
        <v>1.7041999999999999E-3</v>
      </c>
      <c r="L231">
        <v>8.6668000000000005E-3</v>
      </c>
      <c r="M231" s="1">
        <v>1.8719699999999999E-2</v>
      </c>
      <c r="N231" s="29">
        <v>123925</v>
      </c>
      <c r="O231">
        <v>4</v>
      </c>
      <c r="P231">
        <v>6</v>
      </c>
      <c r="Q231">
        <v>0</v>
      </c>
      <c r="S231" s="1"/>
      <c r="T231" s="1"/>
    </row>
    <row r="232" spans="1:20">
      <c r="A232" s="1" t="s">
        <v>19</v>
      </c>
      <c r="B232" s="1">
        <v>41165</v>
      </c>
      <c r="C232">
        <v>15</v>
      </c>
      <c r="D232" t="str">
        <f t="shared" si="3"/>
        <v>All4116515</v>
      </c>
      <c r="E232">
        <v>1.440296</v>
      </c>
      <c r="F232" s="21">
        <v>1.4247240000000001</v>
      </c>
      <c r="G232">
        <v>90.268010000000004</v>
      </c>
      <c r="H232">
        <v>1.55721E-2</v>
      </c>
      <c r="I232">
        <v>-3.6348000000000001E-3</v>
      </c>
      <c r="J232">
        <v>7.7127999999999997E-3</v>
      </c>
      <c r="K232">
        <v>1.55721E-2</v>
      </c>
      <c r="L232">
        <v>2.3431400000000002E-2</v>
      </c>
      <c r="M232" s="1">
        <v>3.4778900000000001E-2</v>
      </c>
      <c r="N232" s="29">
        <v>123925</v>
      </c>
      <c r="O232">
        <v>4</v>
      </c>
      <c r="P232">
        <v>6</v>
      </c>
      <c r="Q232">
        <v>0</v>
      </c>
      <c r="S232" s="1"/>
      <c r="T232" s="1"/>
    </row>
    <row r="233" spans="1:20">
      <c r="A233" s="1" t="s">
        <v>19</v>
      </c>
      <c r="B233" s="1">
        <v>41165</v>
      </c>
      <c r="C233">
        <v>16</v>
      </c>
      <c r="D233" t="str">
        <f t="shared" si="3"/>
        <v>All4116516</v>
      </c>
      <c r="E233">
        <v>1.7019249999999999</v>
      </c>
      <c r="F233" s="21">
        <v>1.699635</v>
      </c>
      <c r="G233">
        <v>91.554109999999994</v>
      </c>
      <c r="H233">
        <v>2.2902E-3</v>
      </c>
      <c r="I233">
        <v>-1.9424899999999998E-2</v>
      </c>
      <c r="J233">
        <v>-6.5954000000000004E-3</v>
      </c>
      <c r="K233">
        <v>2.2902E-3</v>
      </c>
      <c r="L233">
        <v>1.1175900000000001E-2</v>
      </c>
      <c r="M233" s="1">
        <v>2.40054E-2</v>
      </c>
      <c r="N233" s="29">
        <v>123925</v>
      </c>
      <c r="O233">
        <v>4</v>
      </c>
      <c r="P233">
        <v>6</v>
      </c>
      <c r="Q233">
        <v>0</v>
      </c>
      <c r="S233" s="1"/>
      <c r="T233" s="1"/>
    </row>
    <row r="234" spans="1:20">
      <c r="A234" s="1" t="s">
        <v>19</v>
      </c>
      <c r="B234" s="1">
        <v>41165</v>
      </c>
      <c r="C234">
        <v>17</v>
      </c>
      <c r="D234" t="str">
        <f t="shared" si="3"/>
        <v>All4116517</v>
      </c>
      <c r="E234">
        <v>1.9330879999999999</v>
      </c>
      <c r="F234" s="21">
        <v>1.4598139999999999</v>
      </c>
      <c r="G234">
        <v>91.927890000000005</v>
      </c>
      <c r="H234">
        <v>0.47327390000000003</v>
      </c>
      <c r="I234">
        <v>0.45561049999999997</v>
      </c>
      <c r="J234">
        <v>0.46604620000000002</v>
      </c>
      <c r="K234">
        <v>0.47327390000000003</v>
      </c>
      <c r="L234">
        <v>0.48050159999999997</v>
      </c>
      <c r="M234" s="1">
        <v>0.49093730000000002</v>
      </c>
      <c r="N234" s="29">
        <v>123925</v>
      </c>
      <c r="O234">
        <v>4</v>
      </c>
      <c r="P234">
        <v>6</v>
      </c>
      <c r="Q234">
        <v>1</v>
      </c>
      <c r="S234" s="1"/>
      <c r="T234" s="1"/>
    </row>
    <row r="235" spans="1:20">
      <c r="A235" s="1" t="s">
        <v>19</v>
      </c>
      <c r="B235" s="1">
        <v>41165</v>
      </c>
      <c r="C235">
        <v>18</v>
      </c>
      <c r="D235" t="str">
        <f t="shared" si="3"/>
        <v>All4116518</v>
      </c>
      <c r="E235">
        <v>2.0549650000000002</v>
      </c>
      <c r="F235" s="21">
        <v>1.7148859999999999</v>
      </c>
      <c r="G235">
        <v>90.425920000000005</v>
      </c>
      <c r="H235">
        <v>0.34007890000000002</v>
      </c>
      <c r="I235">
        <v>0.32148729999999998</v>
      </c>
      <c r="J235">
        <v>0.33247139999999997</v>
      </c>
      <c r="K235">
        <v>0.34007890000000002</v>
      </c>
      <c r="L235">
        <v>0.34768650000000001</v>
      </c>
      <c r="M235" s="1">
        <v>0.35867060000000001</v>
      </c>
      <c r="N235" s="29">
        <v>123925</v>
      </c>
      <c r="O235">
        <v>4</v>
      </c>
      <c r="P235">
        <v>6</v>
      </c>
      <c r="Q235">
        <v>1</v>
      </c>
      <c r="S235" s="1"/>
      <c r="T235" s="1"/>
    </row>
    <row r="236" spans="1:20">
      <c r="A236" s="1" t="s">
        <v>19</v>
      </c>
      <c r="B236" s="1">
        <v>41165</v>
      </c>
      <c r="C236">
        <v>19</v>
      </c>
      <c r="D236" t="str">
        <f t="shared" si="3"/>
        <v>All4116519</v>
      </c>
      <c r="E236">
        <v>2.000775</v>
      </c>
      <c r="F236" s="21">
        <v>2.248345</v>
      </c>
      <c r="G236">
        <v>86.964039999999997</v>
      </c>
      <c r="H236">
        <v>-0.24757029999999999</v>
      </c>
      <c r="I236">
        <v>-0.2714992</v>
      </c>
      <c r="J236">
        <v>-0.25736179999999997</v>
      </c>
      <c r="K236">
        <v>-0.24757029999999999</v>
      </c>
      <c r="L236">
        <v>-0.23777870000000001</v>
      </c>
      <c r="M236" s="1">
        <v>-0.22364129999999999</v>
      </c>
      <c r="N236" s="29">
        <v>123925</v>
      </c>
      <c r="O236">
        <v>4</v>
      </c>
      <c r="P236">
        <v>6</v>
      </c>
      <c r="Q236">
        <v>0</v>
      </c>
      <c r="S236" s="1"/>
      <c r="T236" s="1"/>
    </row>
    <row r="237" spans="1:20">
      <c r="A237" s="1" t="s">
        <v>19</v>
      </c>
      <c r="B237" s="1">
        <v>41165</v>
      </c>
      <c r="C237">
        <v>20</v>
      </c>
      <c r="D237" t="str">
        <f t="shared" si="3"/>
        <v>All4116520</v>
      </c>
      <c r="E237">
        <v>1.858225</v>
      </c>
      <c r="F237" s="21">
        <v>2.073969</v>
      </c>
      <c r="G237">
        <v>81.712990000000005</v>
      </c>
      <c r="H237">
        <v>-0.2157443</v>
      </c>
      <c r="I237">
        <v>-0.23788500000000001</v>
      </c>
      <c r="J237">
        <v>-0.224804</v>
      </c>
      <c r="K237">
        <v>-0.2157443</v>
      </c>
      <c r="L237">
        <v>-0.20668449999999999</v>
      </c>
      <c r="M237" s="1">
        <v>-0.19360359999999999</v>
      </c>
      <c r="N237" s="29">
        <v>123925</v>
      </c>
      <c r="O237">
        <v>4</v>
      </c>
      <c r="P237">
        <v>6</v>
      </c>
      <c r="Q237">
        <v>0</v>
      </c>
      <c r="S237" s="1"/>
      <c r="T237" s="1"/>
    </row>
    <row r="238" spans="1:20">
      <c r="A238" s="1" t="s">
        <v>19</v>
      </c>
      <c r="B238" s="1">
        <v>41165</v>
      </c>
      <c r="C238">
        <v>21</v>
      </c>
      <c r="D238" t="str">
        <f t="shared" si="3"/>
        <v>All4116521</v>
      </c>
      <c r="E238">
        <v>1.736977</v>
      </c>
      <c r="F238" s="21">
        <v>1.842311</v>
      </c>
      <c r="G238">
        <v>77.119569999999996</v>
      </c>
      <c r="H238">
        <v>-0.10533339999999999</v>
      </c>
      <c r="I238">
        <v>-0.12509670000000001</v>
      </c>
      <c r="J238">
        <v>-0.1134204</v>
      </c>
      <c r="K238">
        <v>-0.10533339999999999</v>
      </c>
      <c r="L238">
        <v>-9.72465E-2</v>
      </c>
      <c r="M238" s="1">
        <v>-8.5570099999999996E-2</v>
      </c>
      <c r="N238" s="29">
        <v>123925</v>
      </c>
      <c r="O238">
        <v>4</v>
      </c>
      <c r="P238">
        <v>6</v>
      </c>
      <c r="Q238">
        <v>0</v>
      </c>
      <c r="S238" s="1"/>
      <c r="T238" s="1"/>
    </row>
    <row r="239" spans="1:20">
      <c r="A239" s="1" t="s">
        <v>19</v>
      </c>
      <c r="B239" s="1">
        <v>41165</v>
      </c>
      <c r="C239">
        <v>22</v>
      </c>
      <c r="D239" t="str">
        <f t="shared" si="3"/>
        <v>All4116522</v>
      </c>
      <c r="E239">
        <v>1.5051019999999999</v>
      </c>
      <c r="F239" s="21">
        <v>1.5528010000000001</v>
      </c>
      <c r="G239">
        <v>74.422389999999993</v>
      </c>
      <c r="H239">
        <v>-4.7699900000000003E-2</v>
      </c>
      <c r="I239">
        <v>-6.4864900000000003E-2</v>
      </c>
      <c r="J239">
        <v>-5.47237E-2</v>
      </c>
      <c r="K239">
        <v>-4.7699900000000003E-2</v>
      </c>
      <c r="L239">
        <v>-4.0676200000000003E-2</v>
      </c>
      <c r="M239" s="1">
        <v>-3.0535E-2</v>
      </c>
      <c r="N239" s="29">
        <v>123925</v>
      </c>
      <c r="O239">
        <v>4</v>
      </c>
      <c r="P239">
        <v>6</v>
      </c>
      <c r="Q239">
        <v>0</v>
      </c>
      <c r="S239" s="1"/>
      <c r="T239" s="1"/>
    </row>
    <row r="240" spans="1:20">
      <c r="A240" s="1" t="s">
        <v>19</v>
      </c>
      <c r="B240" s="1">
        <v>41165</v>
      </c>
      <c r="C240">
        <v>23</v>
      </c>
      <c r="D240" t="str">
        <f t="shared" si="3"/>
        <v>All4116523</v>
      </c>
      <c r="E240">
        <v>1.2027829999999999</v>
      </c>
      <c r="F240" s="21">
        <v>1.2457590000000001</v>
      </c>
      <c r="G240">
        <v>72.257999999999996</v>
      </c>
      <c r="H240">
        <v>-4.2975100000000002E-2</v>
      </c>
      <c r="I240">
        <v>-5.7870100000000001E-2</v>
      </c>
      <c r="J240">
        <v>-4.9070000000000003E-2</v>
      </c>
      <c r="K240">
        <v>-4.2975100000000002E-2</v>
      </c>
      <c r="L240">
        <v>-3.6880099999999999E-2</v>
      </c>
      <c r="M240" s="1">
        <v>-2.8080000000000001E-2</v>
      </c>
      <c r="N240" s="29">
        <v>123925</v>
      </c>
      <c r="O240">
        <v>4</v>
      </c>
      <c r="P240">
        <v>6</v>
      </c>
      <c r="Q240">
        <v>0</v>
      </c>
      <c r="S240" s="1"/>
      <c r="T240" s="1"/>
    </row>
    <row r="241" spans="1:20">
      <c r="A241" s="1" t="s">
        <v>19</v>
      </c>
      <c r="B241" s="1">
        <v>41165</v>
      </c>
      <c r="C241">
        <v>24</v>
      </c>
      <c r="D241" t="str">
        <f t="shared" si="3"/>
        <v>All4116524</v>
      </c>
      <c r="E241">
        <v>0.93842499999999995</v>
      </c>
      <c r="F241" s="21">
        <v>0.96751810000000005</v>
      </c>
      <c r="G241">
        <v>70.440770000000001</v>
      </c>
      <c r="H241">
        <v>-2.90931E-2</v>
      </c>
      <c r="I241">
        <v>-4.1508400000000001E-2</v>
      </c>
      <c r="J241">
        <v>-3.4173299999999997E-2</v>
      </c>
      <c r="K241">
        <v>-2.90931E-2</v>
      </c>
      <c r="L241">
        <v>-2.4012800000000001E-2</v>
      </c>
      <c r="M241" s="1">
        <v>-1.66777E-2</v>
      </c>
      <c r="N241" s="29">
        <v>123925</v>
      </c>
      <c r="O241">
        <v>4</v>
      </c>
      <c r="P241">
        <v>6</v>
      </c>
      <c r="Q241">
        <v>0</v>
      </c>
      <c r="S241" s="1"/>
      <c r="T241" s="1"/>
    </row>
    <row r="242" spans="1:20">
      <c r="A242" s="1" t="s">
        <v>19</v>
      </c>
      <c r="B242" s="1">
        <v>41166</v>
      </c>
      <c r="C242">
        <v>1</v>
      </c>
      <c r="D242" t="str">
        <f t="shared" si="3"/>
        <v>All411661</v>
      </c>
      <c r="E242">
        <v>0.76813070000000006</v>
      </c>
      <c r="F242" s="21">
        <v>0.75608699999999995</v>
      </c>
      <c r="G242">
        <v>68.737489999999994</v>
      </c>
      <c r="H242">
        <v>1.2043699999999999E-2</v>
      </c>
      <c r="I242">
        <v>2.6659000000000001E-3</v>
      </c>
      <c r="J242">
        <v>8.2064000000000008E-3</v>
      </c>
      <c r="K242">
        <v>1.2043699999999999E-2</v>
      </c>
      <c r="L242">
        <v>1.5880999999999999E-2</v>
      </c>
      <c r="M242" s="1">
        <v>2.14214E-2</v>
      </c>
      <c r="N242" s="29">
        <v>123925</v>
      </c>
      <c r="O242">
        <v>3</v>
      </c>
      <c r="P242">
        <v>5</v>
      </c>
      <c r="Q242">
        <v>0</v>
      </c>
      <c r="S242" s="1"/>
      <c r="T242" s="1"/>
    </row>
    <row r="243" spans="1:20">
      <c r="A243" s="1" t="s">
        <v>19</v>
      </c>
      <c r="B243" s="1">
        <v>41166</v>
      </c>
      <c r="C243">
        <v>2</v>
      </c>
      <c r="D243" t="str">
        <f t="shared" si="3"/>
        <v>All411662</v>
      </c>
      <c r="E243">
        <v>0.66683349999999997</v>
      </c>
      <c r="F243" s="21">
        <v>0.66257489999999997</v>
      </c>
      <c r="G243">
        <v>67.675799999999995</v>
      </c>
      <c r="H243">
        <v>4.2585000000000001E-3</v>
      </c>
      <c r="I243">
        <v>-4.1291000000000001E-3</v>
      </c>
      <c r="J243">
        <v>8.2640000000000003E-4</v>
      </c>
      <c r="K243">
        <v>4.2585000000000001E-3</v>
      </c>
      <c r="L243">
        <v>7.6907E-3</v>
      </c>
      <c r="M243" s="1">
        <v>1.26461E-2</v>
      </c>
      <c r="N243" s="29">
        <v>123925</v>
      </c>
      <c r="O243">
        <v>3</v>
      </c>
      <c r="P243">
        <v>5</v>
      </c>
      <c r="Q243">
        <v>0</v>
      </c>
      <c r="S243" s="1"/>
      <c r="T243" s="1"/>
    </row>
    <row r="244" spans="1:20">
      <c r="A244" s="1" t="s">
        <v>19</v>
      </c>
      <c r="B244" s="1">
        <v>41166</v>
      </c>
      <c r="C244">
        <v>3</v>
      </c>
      <c r="D244" t="str">
        <f t="shared" si="3"/>
        <v>All411663</v>
      </c>
      <c r="E244">
        <v>0.60578319999999997</v>
      </c>
      <c r="F244" s="21">
        <v>0.60040150000000003</v>
      </c>
      <c r="G244">
        <v>66.210530000000006</v>
      </c>
      <c r="H244">
        <v>5.3816999999999997E-3</v>
      </c>
      <c r="I244">
        <v>-2.0209E-3</v>
      </c>
      <c r="J244">
        <v>2.3525999999999998E-3</v>
      </c>
      <c r="K244">
        <v>5.3816999999999997E-3</v>
      </c>
      <c r="L244">
        <v>8.4107999999999995E-3</v>
      </c>
      <c r="M244" s="1">
        <v>1.27843E-2</v>
      </c>
      <c r="N244" s="29">
        <v>123925</v>
      </c>
      <c r="O244">
        <v>3</v>
      </c>
      <c r="P244">
        <v>5</v>
      </c>
      <c r="Q244">
        <v>0</v>
      </c>
      <c r="S244" s="1"/>
      <c r="T244" s="1"/>
    </row>
    <row r="245" spans="1:20">
      <c r="A245" s="1" t="s">
        <v>19</v>
      </c>
      <c r="B245" s="1">
        <v>41166</v>
      </c>
      <c r="C245">
        <v>4</v>
      </c>
      <c r="D245" t="str">
        <f t="shared" si="3"/>
        <v>All411664</v>
      </c>
      <c r="E245">
        <v>0.57446039999999998</v>
      </c>
      <c r="F245" s="21">
        <v>0.56731730000000002</v>
      </c>
      <c r="G245">
        <v>65.211110000000005</v>
      </c>
      <c r="H245">
        <v>7.1431000000000003E-3</v>
      </c>
      <c r="I245">
        <v>3.7060000000000001E-4</v>
      </c>
      <c r="J245">
        <v>4.3718999999999997E-3</v>
      </c>
      <c r="K245">
        <v>7.1431000000000003E-3</v>
      </c>
      <c r="L245">
        <v>9.9144000000000003E-3</v>
      </c>
      <c r="M245" s="1">
        <v>1.39157E-2</v>
      </c>
      <c r="N245" s="29">
        <v>123925</v>
      </c>
      <c r="O245">
        <v>3</v>
      </c>
      <c r="P245">
        <v>5</v>
      </c>
      <c r="Q245">
        <v>0</v>
      </c>
      <c r="S245" s="1"/>
      <c r="T245" s="1"/>
    </row>
    <row r="246" spans="1:20">
      <c r="A246" s="1" t="s">
        <v>19</v>
      </c>
      <c r="B246" s="1">
        <v>41166</v>
      </c>
      <c r="C246">
        <v>5</v>
      </c>
      <c r="D246" t="str">
        <f t="shared" si="3"/>
        <v>All411665</v>
      </c>
      <c r="E246">
        <v>0.57161130000000004</v>
      </c>
      <c r="F246" s="21">
        <v>0.56563929999999996</v>
      </c>
      <c r="G246">
        <v>64.122349999999997</v>
      </c>
      <c r="H246">
        <v>5.9719999999999999E-3</v>
      </c>
      <c r="I246">
        <v>-7.0989999999999996E-4</v>
      </c>
      <c r="J246">
        <v>3.2377999999999999E-3</v>
      </c>
      <c r="K246">
        <v>5.9719999999999999E-3</v>
      </c>
      <c r="L246">
        <v>8.7062000000000007E-3</v>
      </c>
      <c r="M246" s="1">
        <v>1.2654E-2</v>
      </c>
      <c r="N246" s="29">
        <v>123925</v>
      </c>
      <c r="O246">
        <v>3</v>
      </c>
      <c r="P246">
        <v>5</v>
      </c>
      <c r="Q246">
        <v>0</v>
      </c>
      <c r="S246" s="1"/>
      <c r="T246" s="1"/>
    </row>
    <row r="247" spans="1:20">
      <c r="A247" s="1" t="s">
        <v>19</v>
      </c>
      <c r="B247" s="1">
        <v>41166</v>
      </c>
      <c r="C247">
        <v>6</v>
      </c>
      <c r="D247" t="str">
        <f t="shared" si="3"/>
        <v>All411666</v>
      </c>
      <c r="E247">
        <v>0.61160570000000003</v>
      </c>
      <c r="F247" s="21">
        <v>0.5998656</v>
      </c>
      <c r="G247">
        <v>62.997100000000003</v>
      </c>
      <c r="H247">
        <v>1.17401E-2</v>
      </c>
      <c r="I247">
        <v>4.6622E-3</v>
      </c>
      <c r="J247">
        <v>8.8439E-3</v>
      </c>
      <c r="K247">
        <v>1.17401E-2</v>
      </c>
      <c r="L247">
        <v>1.4636400000000001E-2</v>
      </c>
      <c r="M247" s="1">
        <v>1.8818100000000001E-2</v>
      </c>
      <c r="N247" s="29">
        <v>123925</v>
      </c>
      <c r="O247">
        <v>3</v>
      </c>
      <c r="P247">
        <v>5</v>
      </c>
      <c r="Q247">
        <v>0</v>
      </c>
      <c r="S247" s="1"/>
      <c r="T247" s="1"/>
    </row>
    <row r="248" spans="1:20">
      <c r="A248" s="1" t="s">
        <v>19</v>
      </c>
      <c r="B248" s="1">
        <v>41166</v>
      </c>
      <c r="C248">
        <v>7</v>
      </c>
      <c r="D248" t="str">
        <f t="shared" si="3"/>
        <v>All411667</v>
      </c>
      <c r="E248">
        <v>0.72420309999999999</v>
      </c>
      <c r="F248" s="21">
        <v>0.71574309999999997</v>
      </c>
      <c r="G248">
        <v>62.405560000000001</v>
      </c>
      <c r="H248">
        <v>8.4600000000000005E-3</v>
      </c>
      <c r="I248">
        <v>2.0770000000000001E-4</v>
      </c>
      <c r="J248">
        <v>5.0832000000000004E-3</v>
      </c>
      <c r="K248">
        <v>8.4600000000000005E-3</v>
      </c>
      <c r="L248">
        <v>1.1836899999999999E-2</v>
      </c>
      <c r="M248" s="1">
        <v>1.6712399999999999E-2</v>
      </c>
      <c r="N248" s="29">
        <v>123925</v>
      </c>
      <c r="O248">
        <v>3</v>
      </c>
      <c r="P248">
        <v>5</v>
      </c>
      <c r="Q248">
        <v>0</v>
      </c>
      <c r="S248" s="1"/>
      <c r="T248" s="1"/>
    </row>
    <row r="249" spans="1:20">
      <c r="A249" s="1" t="s">
        <v>19</v>
      </c>
      <c r="B249" s="1">
        <v>41166</v>
      </c>
      <c r="C249">
        <v>8</v>
      </c>
      <c r="D249" t="str">
        <f t="shared" si="3"/>
        <v>All411668</v>
      </c>
      <c r="E249">
        <v>0.79614229999999997</v>
      </c>
      <c r="F249" s="21">
        <v>0.79208800000000001</v>
      </c>
      <c r="G249">
        <v>63.030329999999999</v>
      </c>
      <c r="H249">
        <v>4.0543999999999997E-3</v>
      </c>
      <c r="I249">
        <v>-5.1136999999999997E-3</v>
      </c>
      <c r="J249">
        <v>3.0289999999999999E-4</v>
      </c>
      <c r="K249">
        <v>4.0543999999999997E-3</v>
      </c>
      <c r="L249">
        <v>7.8059000000000002E-3</v>
      </c>
      <c r="M249" s="1">
        <v>1.32224E-2</v>
      </c>
      <c r="N249" s="29">
        <v>123925</v>
      </c>
      <c r="O249">
        <v>3</v>
      </c>
      <c r="P249">
        <v>5</v>
      </c>
      <c r="Q249">
        <v>0</v>
      </c>
      <c r="S249" s="1"/>
      <c r="T249" s="1"/>
    </row>
    <row r="250" spans="1:20">
      <c r="A250" s="1" t="s">
        <v>19</v>
      </c>
      <c r="B250" s="1">
        <v>41166</v>
      </c>
      <c r="C250">
        <v>9</v>
      </c>
      <c r="D250" t="str">
        <f t="shared" si="3"/>
        <v>All411669</v>
      </c>
      <c r="E250">
        <v>0.78334060000000005</v>
      </c>
      <c r="F250" s="21">
        <v>0.79002740000000005</v>
      </c>
      <c r="G250">
        <v>65.77261</v>
      </c>
      <c r="H250">
        <v>-6.6867999999999997E-3</v>
      </c>
      <c r="I250">
        <v>-1.6538799999999999E-2</v>
      </c>
      <c r="J250">
        <v>-1.0718200000000001E-2</v>
      </c>
      <c r="K250">
        <v>-6.6867999999999997E-3</v>
      </c>
      <c r="L250">
        <v>-2.6554E-3</v>
      </c>
      <c r="M250" s="1">
        <v>3.1652E-3</v>
      </c>
      <c r="N250" s="29">
        <v>123925</v>
      </c>
      <c r="O250">
        <v>3</v>
      </c>
      <c r="P250">
        <v>5</v>
      </c>
      <c r="Q250">
        <v>0</v>
      </c>
      <c r="S250" s="1"/>
      <c r="T250" s="1"/>
    </row>
    <row r="251" spans="1:20">
      <c r="A251" s="1" t="s">
        <v>19</v>
      </c>
      <c r="B251" s="1">
        <v>41166</v>
      </c>
      <c r="C251">
        <v>10</v>
      </c>
      <c r="D251" t="str">
        <f t="shared" si="3"/>
        <v>All4116610</v>
      </c>
      <c r="E251">
        <v>0.81301299999999999</v>
      </c>
      <c r="F251" s="21">
        <v>0.82456620000000003</v>
      </c>
      <c r="G251">
        <v>69.88</v>
      </c>
      <c r="H251">
        <v>-1.15532E-2</v>
      </c>
      <c r="I251">
        <v>-2.2209799999999998E-2</v>
      </c>
      <c r="J251">
        <v>-1.5913799999999999E-2</v>
      </c>
      <c r="K251">
        <v>-1.15532E-2</v>
      </c>
      <c r="L251">
        <v>-7.1926000000000004E-3</v>
      </c>
      <c r="M251" s="1">
        <v>-8.966E-4</v>
      </c>
      <c r="N251" s="29">
        <v>123925</v>
      </c>
      <c r="O251">
        <v>3</v>
      </c>
      <c r="P251">
        <v>5</v>
      </c>
      <c r="Q251">
        <v>0</v>
      </c>
      <c r="S251" s="1"/>
      <c r="T251" s="1"/>
    </row>
    <row r="252" spans="1:20">
      <c r="A252" s="1" t="s">
        <v>19</v>
      </c>
      <c r="B252" s="1">
        <v>41166</v>
      </c>
      <c r="C252">
        <v>11</v>
      </c>
      <c r="D252" t="str">
        <f t="shared" si="3"/>
        <v>All4116611</v>
      </c>
      <c r="E252">
        <v>0.8669036</v>
      </c>
      <c r="F252" s="21">
        <v>0.88398690000000002</v>
      </c>
      <c r="G252">
        <v>74.635750000000002</v>
      </c>
      <c r="H252">
        <v>-1.7083299999999999E-2</v>
      </c>
      <c r="I252">
        <v>-2.88997E-2</v>
      </c>
      <c r="J252">
        <v>-2.19185E-2</v>
      </c>
      <c r="K252">
        <v>-1.7083299999999999E-2</v>
      </c>
      <c r="L252">
        <v>-1.2248200000000001E-2</v>
      </c>
      <c r="M252" s="1">
        <v>-5.267E-3</v>
      </c>
      <c r="N252" s="29">
        <v>123925</v>
      </c>
      <c r="O252">
        <v>3</v>
      </c>
      <c r="P252">
        <v>5</v>
      </c>
      <c r="Q252">
        <v>0</v>
      </c>
      <c r="S252" s="1"/>
      <c r="T252" s="1"/>
    </row>
    <row r="253" spans="1:20">
      <c r="A253" s="1" t="s">
        <v>19</v>
      </c>
      <c r="B253" s="1">
        <v>41166</v>
      </c>
      <c r="C253">
        <v>12</v>
      </c>
      <c r="D253" t="str">
        <f t="shared" si="3"/>
        <v>All4116612</v>
      </c>
      <c r="E253">
        <v>0.95852099999999996</v>
      </c>
      <c r="F253" s="21">
        <v>0.97490600000000005</v>
      </c>
      <c r="G253">
        <v>79.140940000000001</v>
      </c>
      <c r="H253">
        <v>-1.6385E-2</v>
      </c>
      <c r="I253">
        <v>-2.9858599999999999E-2</v>
      </c>
      <c r="J253">
        <v>-2.1898299999999999E-2</v>
      </c>
      <c r="K253">
        <v>-1.6385E-2</v>
      </c>
      <c r="L253">
        <v>-1.08717E-2</v>
      </c>
      <c r="M253" s="1">
        <v>-2.9112999999999999E-3</v>
      </c>
      <c r="N253" s="29">
        <v>123925</v>
      </c>
      <c r="O253">
        <v>3</v>
      </c>
      <c r="P253">
        <v>5</v>
      </c>
      <c r="Q253">
        <v>0</v>
      </c>
      <c r="S253" s="1"/>
      <c r="T253" s="1"/>
    </row>
    <row r="254" spans="1:20">
      <c r="A254" s="1" t="s">
        <v>19</v>
      </c>
      <c r="B254" s="1">
        <v>41166</v>
      </c>
      <c r="C254">
        <v>13</v>
      </c>
      <c r="D254" t="str">
        <f t="shared" si="3"/>
        <v>All4116613</v>
      </c>
      <c r="E254">
        <v>1.09995</v>
      </c>
      <c r="F254" s="21">
        <v>1.112409</v>
      </c>
      <c r="G254">
        <v>82.580420000000004</v>
      </c>
      <c r="H254">
        <v>-1.24598E-2</v>
      </c>
      <c r="I254">
        <v>-2.7740999999999998E-2</v>
      </c>
      <c r="J254">
        <v>-1.8712699999999999E-2</v>
      </c>
      <c r="K254">
        <v>-1.24598E-2</v>
      </c>
      <c r="L254">
        <v>-6.2068000000000002E-3</v>
      </c>
      <c r="M254" s="1">
        <v>2.8213999999999999E-3</v>
      </c>
      <c r="N254" s="29">
        <v>123925</v>
      </c>
      <c r="O254">
        <v>3</v>
      </c>
      <c r="P254">
        <v>5</v>
      </c>
      <c r="Q254">
        <v>0</v>
      </c>
      <c r="S254" s="1"/>
      <c r="T254" s="1"/>
    </row>
    <row r="255" spans="1:20">
      <c r="A255" s="1" t="s">
        <v>19</v>
      </c>
      <c r="B255" s="1">
        <v>41166</v>
      </c>
      <c r="C255">
        <v>14</v>
      </c>
      <c r="D255" t="str">
        <f t="shared" si="3"/>
        <v>All4116614</v>
      </c>
      <c r="E255">
        <v>1.2740119999999999</v>
      </c>
      <c r="F255" s="21">
        <v>1.2862309999999999</v>
      </c>
      <c r="G255">
        <v>85.356750000000005</v>
      </c>
      <c r="H255">
        <v>-1.2219499999999999E-2</v>
      </c>
      <c r="I255">
        <v>-2.9794399999999999E-2</v>
      </c>
      <c r="J255">
        <v>-1.9411000000000001E-2</v>
      </c>
      <c r="K255">
        <v>-1.2219499999999999E-2</v>
      </c>
      <c r="L255">
        <v>-5.0280999999999998E-3</v>
      </c>
      <c r="M255" s="1">
        <v>5.3553000000000003E-3</v>
      </c>
      <c r="N255" s="29">
        <v>123925</v>
      </c>
      <c r="O255">
        <v>3</v>
      </c>
      <c r="P255">
        <v>5</v>
      </c>
      <c r="Q255">
        <v>0</v>
      </c>
      <c r="S255" s="1"/>
      <c r="T255" s="1"/>
    </row>
    <row r="256" spans="1:20">
      <c r="A256" s="1" t="s">
        <v>19</v>
      </c>
      <c r="B256" s="1">
        <v>41166</v>
      </c>
      <c r="C256">
        <v>15</v>
      </c>
      <c r="D256" t="str">
        <f t="shared" si="3"/>
        <v>All4116615</v>
      </c>
      <c r="E256">
        <v>1.475287</v>
      </c>
      <c r="F256" s="21">
        <v>1.481992</v>
      </c>
      <c r="G256">
        <v>88.149069999999995</v>
      </c>
      <c r="H256">
        <v>-6.7051999999999997E-3</v>
      </c>
      <c r="I256">
        <v>-2.6534100000000001E-2</v>
      </c>
      <c r="J256">
        <v>-1.4819000000000001E-2</v>
      </c>
      <c r="K256">
        <v>-6.7051999999999997E-3</v>
      </c>
      <c r="L256">
        <v>1.4086999999999999E-3</v>
      </c>
      <c r="M256" s="1">
        <v>1.31237E-2</v>
      </c>
      <c r="N256" s="29">
        <v>123925</v>
      </c>
      <c r="O256">
        <v>3</v>
      </c>
      <c r="P256">
        <v>5</v>
      </c>
      <c r="Q256">
        <v>0</v>
      </c>
      <c r="S256" s="1"/>
      <c r="T256" s="1"/>
    </row>
    <row r="257" spans="1:20">
      <c r="A257" s="1" t="s">
        <v>19</v>
      </c>
      <c r="B257" s="1">
        <v>41166</v>
      </c>
      <c r="C257">
        <v>16</v>
      </c>
      <c r="D257" t="str">
        <f t="shared" si="3"/>
        <v>All4116616</v>
      </c>
      <c r="E257">
        <v>1.7144090000000001</v>
      </c>
      <c r="F257" s="21">
        <v>1.3124750000000001</v>
      </c>
      <c r="G257">
        <v>89.828410000000005</v>
      </c>
      <c r="H257">
        <v>0.40193400000000001</v>
      </c>
      <c r="I257">
        <v>0.3853337</v>
      </c>
      <c r="J257">
        <v>0.39514129999999997</v>
      </c>
      <c r="K257">
        <v>0.40193400000000001</v>
      </c>
      <c r="L257">
        <v>0.4087268</v>
      </c>
      <c r="M257" s="1">
        <v>0.41853430000000003</v>
      </c>
      <c r="N257" s="29">
        <v>123925</v>
      </c>
      <c r="O257">
        <v>3</v>
      </c>
      <c r="P257">
        <v>5</v>
      </c>
      <c r="Q257">
        <v>1</v>
      </c>
      <c r="S257" s="1"/>
      <c r="T257" s="1"/>
    </row>
    <row r="258" spans="1:20">
      <c r="A258" s="1" t="s">
        <v>19</v>
      </c>
      <c r="B258" s="1">
        <v>41166</v>
      </c>
      <c r="C258">
        <v>17</v>
      </c>
      <c r="D258" t="str">
        <f t="shared" ref="D258:D321" si="4">CONCATENATE(A258,B258,C258)</f>
        <v>All4116617</v>
      </c>
      <c r="E258">
        <v>1.905359</v>
      </c>
      <c r="F258" s="21">
        <v>1.563887</v>
      </c>
      <c r="G258">
        <v>90.176580000000001</v>
      </c>
      <c r="H258">
        <v>0.34147129999999998</v>
      </c>
      <c r="I258">
        <v>0.32317040000000002</v>
      </c>
      <c r="J258">
        <v>0.33398270000000002</v>
      </c>
      <c r="K258">
        <v>0.34147129999999998</v>
      </c>
      <c r="L258">
        <v>0.34895989999999999</v>
      </c>
      <c r="M258" s="1">
        <v>0.35977229999999999</v>
      </c>
      <c r="N258" s="29">
        <v>123925</v>
      </c>
      <c r="O258">
        <v>3</v>
      </c>
      <c r="P258">
        <v>5</v>
      </c>
      <c r="Q258">
        <v>1</v>
      </c>
      <c r="S258" s="1"/>
      <c r="T258" s="1"/>
    </row>
    <row r="259" spans="1:20">
      <c r="A259" s="1" t="s">
        <v>19</v>
      </c>
      <c r="B259" s="1">
        <v>41166</v>
      </c>
      <c r="C259">
        <v>18</v>
      </c>
      <c r="D259" t="str">
        <f t="shared" si="4"/>
        <v>All4116618</v>
      </c>
      <c r="E259">
        <v>1.9801059999999999</v>
      </c>
      <c r="F259" s="21">
        <v>2.155802</v>
      </c>
      <c r="G259">
        <v>88.817830000000001</v>
      </c>
      <c r="H259">
        <v>-0.17569699999999999</v>
      </c>
      <c r="I259">
        <v>-0.20013120000000001</v>
      </c>
      <c r="J259">
        <v>-0.1856952</v>
      </c>
      <c r="K259">
        <v>-0.17569699999999999</v>
      </c>
      <c r="L259">
        <v>-0.1656987</v>
      </c>
      <c r="M259" s="1">
        <v>-0.1512628</v>
      </c>
      <c r="N259" s="29">
        <v>123925</v>
      </c>
      <c r="O259">
        <v>3</v>
      </c>
      <c r="P259">
        <v>5</v>
      </c>
      <c r="Q259">
        <v>0</v>
      </c>
      <c r="S259" s="1"/>
      <c r="T259" s="1"/>
    </row>
    <row r="260" spans="1:20">
      <c r="A260" s="1" t="s">
        <v>19</v>
      </c>
      <c r="B260" s="1">
        <v>41166</v>
      </c>
      <c r="C260">
        <v>19</v>
      </c>
      <c r="D260" t="str">
        <f t="shared" si="4"/>
        <v>All4116619</v>
      </c>
      <c r="E260">
        <v>1.895365</v>
      </c>
      <c r="F260" s="21">
        <v>2.0544690000000001</v>
      </c>
      <c r="G260">
        <v>85.249129999999994</v>
      </c>
      <c r="H260">
        <v>-0.1591032</v>
      </c>
      <c r="I260">
        <v>-0.18243819999999999</v>
      </c>
      <c r="J260">
        <v>-0.16865169999999999</v>
      </c>
      <c r="K260">
        <v>-0.1591032</v>
      </c>
      <c r="L260">
        <v>-0.14955470000000001</v>
      </c>
      <c r="M260" s="1">
        <v>-0.1357681</v>
      </c>
      <c r="N260" s="29">
        <v>123925</v>
      </c>
      <c r="O260">
        <v>3</v>
      </c>
      <c r="P260">
        <v>5</v>
      </c>
      <c r="Q260">
        <v>0</v>
      </c>
      <c r="S260" s="1"/>
      <c r="T260" s="1"/>
    </row>
    <row r="261" spans="1:20">
      <c r="A261" s="1" t="s">
        <v>19</v>
      </c>
      <c r="B261" s="1">
        <v>41166</v>
      </c>
      <c r="C261">
        <v>20</v>
      </c>
      <c r="D261" t="str">
        <f t="shared" si="4"/>
        <v>All4116620</v>
      </c>
      <c r="E261">
        <v>1.7303440000000001</v>
      </c>
      <c r="F261" s="21">
        <v>1.821852</v>
      </c>
      <c r="G261">
        <v>79.792370000000005</v>
      </c>
      <c r="H261">
        <v>-9.1507699999999997E-2</v>
      </c>
      <c r="I261">
        <v>-0.1117731</v>
      </c>
      <c r="J261">
        <v>-9.9800100000000003E-2</v>
      </c>
      <c r="K261">
        <v>-9.1507699999999997E-2</v>
      </c>
      <c r="L261">
        <v>-8.3215200000000003E-2</v>
      </c>
      <c r="M261" s="1">
        <v>-7.1242200000000006E-2</v>
      </c>
      <c r="N261" s="29">
        <v>123925</v>
      </c>
      <c r="O261">
        <v>3</v>
      </c>
      <c r="P261">
        <v>5</v>
      </c>
      <c r="Q261">
        <v>0</v>
      </c>
      <c r="S261" s="1"/>
      <c r="T261" s="1"/>
    </row>
    <row r="262" spans="1:20">
      <c r="A262" s="1" t="s">
        <v>19</v>
      </c>
      <c r="B262" s="1">
        <v>41166</v>
      </c>
      <c r="C262">
        <v>21</v>
      </c>
      <c r="D262" t="str">
        <f t="shared" si="4"/>
        <v>All4116621</v>
      </c>
      <c r="E262">
        <v>1.606438</v>
      </c>
      <c r="F262" s="21">
        <v>1.6435169999999999</v>
      </c>
      <c r="G262">
        <v>76.131820000000005</v>
      </c>
      <c r="H262">
        <v>-3.7079300000000003E-2</v>
      </c>
      <c r="I262">
        <v>-5.5220400000000003E-2</v>
      </c>
      <c r="J262">
        <v>-4.45025E-2</v>
      </c>
      <c r="K262">
        <v>-3.7079300000000003E-2</v>
      </c>
      <c r="L262">
        <v>-2.9656200000000001E-2</v>
      </c>
      <c r="M262" s="1">
        <v>-1.8938300000000002E-2</v>
      </c>
      <c r="N262" s="29">
        <v>123925</v>
      </c>
      <c r="O262">
        <v>3</v>
      </c>
      <c r="P262">
        <v>5</v>
      </c>
      <c r="Q262">
        <v>0</v>
      </c>
      <c r="S262" s="1"/>
      <c r="T262" s="1"/>
    </row>
    <row r="263" spans="1:20">
      <c r="A263" s="1" t="s">
        <v>19</v>
      </c>
      <c r="B263" s="1">
        <v>41166</v>
      </c>
      <c r="C263">
        <v>22</v>
      </c>
      <c r="D263" t="str">
        <f t="shared" si="4"/>
        <v>All4116622</v>
      </c>
      <c r="E263">
        <v>1.420102</v>
      </c>
      <c r="F263" s="21">
        <v>1.436949</v>
      </c>
      <c r="G263">
        <v>73.079400000000007</v>
      </c>
      <c r="H263">
        <v>-1.6847000000000001E-2</v>
      </c>
      <c r="I263">
        <v>-3.2800999999999997E-2</v>
      </c>
      <c r="J263">
        <v>-2.3375300000000002E-2</v>
      </c>
      <c r="K263">
        <v>-1.6847000000000001E-2</v>
      </c>
      <c r="L263">
        <v>-1.03188E-2</v>
      </c>
      <c r="M263" s="1">
        <v>-8.9300000000000002E-4</v>
      </c>
      <c r="N263" s="29">
        <v>123925</v>
      </c>
      <c r="O263">
        <v>3</v>
      </c>
      <c r="P263">
        <v>5</v>
      </c>
      <c r="Q263">
        <v>0</v>
      </c>
      <c r="S263" s="1"/>
      <c r="T263" s="1"/>
    </row>
    <row r="264" spans="1:20">
      <c r="A264" s="1" t="s">
        <v>19</v>
      </c>
      <c r="B264" s="1">
        <v>41166</v>
      </c>
      <c r="C264">
        <v>23</v>
      </c>
      <c r="D264" t="str">
        <f t="shared" si="4"/>
        <v>All4116623</v>
      </c>
      <c r="E264">
        <v>1.187872</v>
      </c>
      <c r="F264" s="21">
        <v>1.1944159999999999</v>
      </c>
      <c r="G264">
        <v>70.697919999999996</v>
      </c>
      <c r="H264">
        <v>-6.5443999999999997E-3</v>
      </c>
      <c r="I264">
        <v>-2.0325099999999999E-2</v>
      </c>
      <c r="J264">
        <v>-1.2183299999999999E-2</v>
      </c>
      <c r="K264">
        <v>-6.5443999999999997E-3</v>
      </c>
      <c r="L264">
        <v>-9.054E-4</v>
      </c>
      <c r="M264" s="1">
        <v>7.2363999999999996E-3</v>
      </c>
      <c r="N264" s="29">
        <v>123925</v>
      </c>
      <c r="O264">
        <v>3</v>
      </c>
      <c r="P264">
        <v>5</v>
      </c>
      <c r="Q264">
        <v>0</v>
      </c>
      <c r="S264" s="1"/>
      <c r="T264" s="1"/>
    </row>
    <row r="265" spans="1:20">
      <c r="A265" s="1" t="s">
        <v>19</v>
      </c>
      <c r="B265" s="1">
        <v>41166</v>
      </c>
      <c r="C265">
        <v>24</v>
      </c>
      <c r="D265" t="str">
        <f t="shared" si="4"/>
        <v>All4116624</v>
      </c>
      <c r="E265">
        <v>0.95309259999999996</v>
      </c>
      <c r="F265" s="21">
        <v>0.9529647</v>
      </c>
      <c r="G265">
        <v>68.367220000000003</v>
      </c>
      <c r="H265">
        <v>1.2789999999999999E-4</v>
      </c>
      <c r="I265">
        <v>-1.14377E-2</v>
      </c>
      <c r="J265">
        <v>-4.6046000000000004E-3</v>
      </c>
      <c r="K265">
        <v>1.2789999999999999E-4</v>
      </c>
      <c r="L265">
        <v>4.8605000000000002E-3</v>
      </c>
      <c r="M265" s="1">
        <v>1.1693500000000001E-2</v>
      </c>
      <c r="N265" s="29">
        <v>123925</v>
      </c>
      <c r="O265">
        <v>3</v>
      </c>
      <c r="P265">
        <v>5</v>
      </c>
      <c r="Q265">
        <v>0</v>
      </c>
      <c r="S265" s="1"/>
      <c r="T265" s="1"/>
    </row>
    <row r="266" spans="1:20">
      <c r="A266" s="1" t="s">
        <v>19</v>
      </c>
      <c r="B266" s="1" t="s">
        <v>54</v>
      </c>
      <c r="C266">
        <v>1</v>
      </c>
      <c r="D266" t="str">
        <f t="shared" si="4"/>
        <v>All10/1/2012 Group 81</v>
      </c>
      <c r="E266">
        <v>0.71112969999999998</v>
      </c>
      <c r="F266" s="21">
        <v>0.71374519999999997</v>
      </c>
      <c r="H266">
        <v>-2.6155000000000002E-3</v>
      </c>
      <c r="I266">
        <v>-1.1584799999999999E-2</v>
      </c>
      <c r="J266">
        <v>-6.2857E-3</v>
      </c>
      <c r="K266">
        <v>-2.6155000000000002E-3</v>
      </c>
      <c r="L266">
        <v>1.0547E-3</v>
      </c>
      <c r="M266" s="1">
        <v>6.3539E-3</v>
      </c>
      <c r="N266" s="29">
        <v>123925</v>
      </c>
      <c r="O266">
        <v>2</v>
      </c>
      <c r="P266">
        <v>5</v>
      </c>
      <c r="Q266">
        <v>0</v>
      </c>
      <c r="S266" s="1"/>
    </row>
    <row r="267" spans="1:20">
      <c r="A267" s="1" t="s">
        <v>19</v>
      </c>
      <c r="B267" s="1" t="s">
        <v>53</v>
      </c>
      <c r="C267">
        <v>1</v>
      </c>
      <c r="D267" t="str">
        <f t="shared" si="4"/>
        <v>All10/1/2012 Group 91</v>
      </c>
      <c r="E267">
        <v>0.71112969999999998</v>
      </c>
      <c r="F267" s="21">
        <v>0.70778810000000003</v>
      </c>
      <c r="H267">
        <v>3.3416000000000001E-3</v>
      </c>
      <c r="I267">
        <v>-5.5700999999999997E-3</v>
      </c>
      <c r="J267">
        <v>-3.0499999999999999E-4</v>
      </c>
      <c r="K267">
        <v>3.3416000000000001E-3</v>
      </c>
      <c r="L267">
        <v>6.9882E-3</v>
      </c>
      <c r="M267" s="1">
        <v>1.22533E-2</v>
      </c>
      <c r="N267" s="29">
        <v>123925</v>
      </c>
      <c r="O267">
        <v>4</v>
      </c>
      <c r="P267">
        <v>6</v>
      </c>
      <c r="Q267">
        <v>0</v>
      </c>
      <c r="S267" s="1"/>
    </row>
    <row r="268" spans="1:20">
      <c r="A268" s="1" t="s">
        <v>19</v>
      </c>
      <c r="B268" s="1" t="s">
        <v>54</v>
      </c>
      <c r="C268">
        <v>2</v>
      </c>
      <c r="D268" t="str">
        <f t="shared" si="4"/>
        <v>All10/1/2012 Group 82</v>
      </c>
      <c r="E268">
        <v>0.61948369999999997</v>
      </c>
      <c r="F268" s="21">
        <v>0.62295049999999996</v>
      </c>
      <c r="G268">
        <v>68.866979999999998</v>
      </c>
      <c r="H268">
        <v>-3.4667999999999999E-3</v>
      </c>
      <c r="I268">
        <v>-1.11041E-2</v>
      </c>
      <c r="J268">
        <v>-6.5919000000000004E-3</v>
      </c>
      <c r="K268">
        <v>-3.4667999999999999E-3</v>
      </c>
      <c r="L268">
        <v>-3.4170000000000001E-4</v>
      </c>
      <c r="M268" s="1">
        <v>4.1704999999999997E-3</v>
      </c>
      <c r="N268" s="29">
        <v>123925</v>
      </c>
      <c r="O268">
        <v>2</v>
      </c>
      <c r="P268">
        <v>5</v>
      </c>
      <c r="Q268">
        <v>0</v>
      </c>
      <c r="S268" s="1"/>
    </row>
    <row r="269" spans="1:20">
      <c r="A269" s="1" t="s">
        <v>19</v>
      </c>
      <c r="B269" s="1" t="s">
        <v>53</v>
      </c>
      <c r="C269">
        <v>2</v>
      </c>
      <c r="D269" t="str">
        <f t="shared" si="4"/>
        <v>All10/1/2012 Group 92</v>
      </c>
      <c r="E269">
        <v>0.61948369999999997</v>
      </c>
      <c r="F269" s="21">
        <v>0.62137849999999994</v>
      </c>
      <c r="G269">
        <v>68.866979999999998</v>
      </c>
      <c r="H269">
        <v>-1.8948000000000001E-3</v>
      </c>
      <c r="I269">
        <v>-9.5796000000000006E-3</v>
      </c>
      <c r="J269">
        <v>-5.0394000000000003E-3</v>
      </c>
      <c r="K269">
        <v>-1.8948000000000001E-3</v>
      </c>
      <c r="L269">
        <v>1.2497000000000001E-3</v>
      </c>
      <c r="M269" s="1">
        <v>5.79E-3</v>
      </c>
      <c r="N269" s="29">
        <v>123925</v>
      </c>
      <c r="O269">
        <v>4</v>
      </c>
      <c r="P269">
        <v>6</v>
      </c>
      <c r="Q269">
        <v>0</v>
      </c>
      <c r="S269" s="1"/>
    </row>
    <row r="270" spans="1:20">
      <c r="A270" s="1" t="s">
        <v>19</v>
      </c>
      <c r="B270" s="1" t="s">
        <v>54</v>
      </c>
      <c r="C270">
        <v>3</v>
      </c>
      <c r="D270" t="str">
        <f t="shared" si="4"/>
        <v>All10/1/2012 Group 83</v>
      </c>
      <c r="E270">
        <v>0.57027099999999997</v>
      </c>
      <c r="F270" s="21">
        <v>0.57474230000000004</v>
      </c>
      <c r="G270">
        <v>66.946950000000001</v>
      </c>
      <c r="H270">
        <v>-4.4714000000000004E-3</v>
      </c>
      <c r="I270">
        <v>-1.1410999999999999E-2</v>
      </c>
      <c r="J270">
        <v>-7.3109999999999998E-3</v>
      </c>
      <c r="K270">
        <v>-4.4714000000000004E-3</v>
      </c>
      <c r="L270">
        <v>-1.6317E-3</v>
      </c>
      <c r="M270" s="1">
        <v>2.4683000000000001E-3</v>
      </c>
      <c r="N270" s="29">
        <v>123925</v>
      </c>
      <c r="O270">
        <v>2</v>
      </c>
      <c r="P270">
        <v>5</v>
      </c>
      <c r="Q270">
        <v>0</v>
      </c>
      <c r="S270" s="1"/>
    </row>
    <row r="271" spans="1:20">
      <c r="A271" s="1" t="s">
        <v>19</v>
      </c>
      <c r="B271" s="1" t="s">
        <v>53</v>
      </c>
      <c r="C271">
        <v>3</v>
      </c>
      <c r="D271" t="str">
        <f t="shared" si="4"/>
        <v>All10/1/2012 Group 93</v>
      </c>
      <c r="E271">
        <v>0.57027099999999997</v>
      </c>
      <c r="F271" s="21">
        <v>0.5721541</v>
      </c>
      <c r="G271">
        <v>66.946950000000001</v>
      </c>
      <c r="H271">
        <v>-1.8831E-3</v>
      </c>
      <c r="I271">
        <v>-8.9127000000000008E-3</v>
      </c>
      <c r="J271">
        <v>-4.7596000000000001E-3</v>
      </c>
      <c r="K271">
        <v>-1.8831E-3</v>
      </c>
      <c r="L271">
        <v>9.9329999999999991E-4</v>
      </c>
      <c r="M271" s="1">
        <v>5.1463999999999998E-3</v>
      </c>
      <c r="N271" s="29">
        <v>123925</v>
      </c>
      <c r="O271">
        <v>4</v>
      </c>
      <c r="P271">
        <v>6</v>
      </c>
      <c r="Q271">
        <v>0</v>
      </c>
      <c r="S271" s="1"/>
    </row>
    <row r="272" spans="1:20">
      <c r="A272" s="1" t="s">
        <v>19</v>
      </c>
      <c r="B272" s="1" t="s">
        <v>54</v>
      </c>
      <c r="C272">
        <v>4</v>
      </c>
      <c r="D272" t="str">
        <f t="shared" si="4"/>
        <v>All10/1/2012 Group 84</v>
      </c>
      <c r="E272">
        <v>0.54532979999999998</v>
      </c>
      <c r="F272" s="21">
        <v>0.54978400000000005</v>
      </c>
      <c r="G272">
        <v>65.770409999999998</v>
      </c>
      <c r="H272">
        <v>-4.4542000000000002E-3</v>
      </c>
      <c r="I272">
        <v>-1.09362E-2</v>
      </c>
      <c r="J272">
        <v>-7.1066000000000002E-3</v>
      </c>
      <c r="K272">
        <v>-4.4542000000000002E-3</v>
      </c>
      <c r="L272">
        <v>-1.8018000000000001E-3</v>
      </c>
      <c r="M272" s="1">
        <v>2.0278000000000002E-3</v>
      </c>
      <c r="N272" s="29">
        <v>123925</v>
      </c>
      <c r="O272">
        <v>2</v>
      </c>
      <c r="P272">
        <v>5</v>
      </c>
      <c r="Q272">
        <v>0</v>
      </c>
      <c r="S272" s="1"/>
    </row>
    <row r="273" spans="1:19">
      <c r="A273" s="1" t="s">
        <v>19</v>
      </c>
      <c r="B273" s="1" t="s">
        <v>53</v>
      </c>
      <c r="C273">
        <v>4</v>
      </c>
      <c r="D273" t="str">
        <f t="shared" si="4"/>
        <v>All10/1/2012 Group 94</v>
      </c>
      <c r="E273">
        <v>0.54532979999999998</v>
      </c>
      <c r="F273" s="21">
        <v>0.5457031</v>
      </c>
      <c r="G273">
        <v>65.770409999999998</v>
      </c>
      <c r="H273">
        <v>-3.7330000000000002E-4</v>
      </c>
      <c r="I273">
        <v>-6.8950000000000001E-3</v>
      </c>
      <c r="J273">
        <v>-3.0419000000000002E-3</v>
      </c>
      <c r="K273">
        <v>-3.7330000000000002E-4</v>
      </c>
      <c r="L273">
        <v>2.2953000000000001E-3</v>
      </c>
      <c r="M273" s="1">
        <v>6.1484E-3</v>
      </c>
      <c r="N273" s="29">
        <v>123925</v>
      </c>
      <c r="O273">
        <v>4</v>
      </c>
      <c r="P273">
        <v>6</v>
      </c>
      <c r="Q273">
        <v>0</v>
      </c>
      <c r="S273" s="1"/>
    </row>
    <row r="274" spans="1:19">
      <c r="A274" s="1" t="s">
        <v>19</v>
      </c>
      <c r="B274" s="1" t="s">
        <v>53</v>
      </c>
      <c r="C274">
        <v>5</v>
      </c>
      <c r="D274" t="str">
        <f t="shared" si="4"/>
        <v>All10/1/2012 Group 95</v>
      </c>
      <c r="E274">
        <v>0.54643960000000003</v>
      </c>
      <c r="F274" s="21">
        <v>0.55156190000000005</v>
      </c>
      <c r="G274">
        <v>64.082989999999995</v>
      </c>
      <c r="H274">
        <v>-5.1222000000000004E-3</v>
      </c>
      <c r="I274">
        <v>-1.1725899999999999E-2</v>
      </c>
      <c r="J274">
        <v>-7.8244000000000005E-3</v>
      </c>
      <c r="K274">
        <v>-5.1222000000000004E-3</v>
      </c>
      <c r="L274">
        <v>-2.4201000000000001E-3</v>
      </c>
      <c r="M274" s="1">
        <v>1.4813999999999999E-3</v>
      </c>
      <c r="N274" s="29">
        <v>123925</v>
      </c>
      <c r="O274">
        <v>4</v>
      </c>
      <c r="P274">
        <v>6</v>
      </c>
      <c r="Q274">
        <v>0</v>
      </c>
      <c r="S274" s="1"/>
    </row>
    <row r="275" spans="1:19">
      <c r="A275" s="1" t="s">
        <v>19</v>
      </c>
      <c r="B275" s="1" t="s">
        <v>54</v>
      </c>
      <c r="C275">
        <v>5</v>
      </c>
      <c r="D275" t="str">
        <f t="shared" si="4"/>
        <v>All10/1/2012 Group 85</v>
      </c>
      <c r="E275">
        <v>0.54643960000000003</v>
      </c>
      <c r="F275" s="21">
        <v>0.54991869999999998</v>
      </c>
      <c r="G275">
        <v>64.082989999999995</v>
      </c>
      <c r="H275">
        <v>-3.4791000000000002E-3</v>
      </c>
      <c r="I275">
        <v>-9.8317000000000005E-3</v>
      </c>
      <c r="J275">
        <v>-6.0784999999999997E-3</v>
      </c>
      <c r="K275">
        <v>-3.4791000000000002E-3</v>
      </c>
      <c r="L275">
        <v>-8.7960000000000002E-4</v>
      </c>
      <c r="M275" s="1">
        <v>2.8736E-3</v>
      </c>
      <c r="N275" s="29">
        <v>123925</v>
      </c>
      <c r="O275">
        <v>2</v>
      </c>
      <c r="P275">
        <v>5</v>
      </c>
      <c r="Q275">
        <v>0</v>
      </c>
      <c r="S275" s="1"/>
    </row>
    <row r="276" spans="1:19">
      <c r="A276" s="1" t="s">
        <v>19</v>
      </c>
      <c r="B276" s="1" t="s">
        <v>54</v>
      </c>
      <c r="C276">
        <v>6</v>
      </c>
      <c r="D276" t="str">
        <f t="shared" si="4"/>
        <v>All10/1/2012 Group 86</v>
      </c>
      <c r="E276">
        <v>0.59382409999999997</v>
      </c>
      <c r="F276" s="21">
        <v>0.59677809999999998</v>
      </c>
      <c r="G276">
        <v>63.458579999999998</v>
      </c>
      <c r="H276">
        <v>-2.9539000000000002E-3</v>
      </c>
      <c r="I276">
        <v>-9.9980999999999993E-3</v>
      </c>
      <c r="J276">
        <v>-5.8364000000000003E-3</v>
      </c>
      <c r="K276">
        <v>-2.9539000000000002E-3</v>
      </c>
      <c r="L276">
        <v>-7.1500000000000003E-5</v>
      </c>
      <c r="M276" s="1">
        <v>4.0902000000000004E-3</v>
      </c>
      <c r="N276" s="29">
        <v>123925</v>
      </c>
      <c r="O276">
        <v>2</v>
      </c>
      <c r="P276">
        <v>5</v>
      </c>
      <c r="Q276">
        <v>0</v>
      </c>
      <c r="S276" s="1"/>
    </row>
    <row r="277" spans="1:19">
      <c r="A277" s="1" t="s">
        <v>19</v>
      </c>
      <c r="B277" s="1" t="s">
        <v>53</v>
      </c>
      <c r="C277">
        <v>6</v>
      </c>
      <c r="D277" t="str">
        <f t="shared" si="4"/>
        <v>All10/1/2012 Group 96</v>
      </c>
      <c r="E277">
        <v>0.59382409999999997</v>
      </c>
      <c r="F277" s="21">
        <v>0.5972655</v>
      </c>
      <c r="G277">
        <v>63.458579999999998</v>
      </c>
      <c r="H277">
        <v>-3.4413E-3</v>
      </c>
      <c r="I277">
        <v>-1.0478899999999999E-2</v>
      </c>
      <c r="J277">
        <v>-6.3210999999999996E-3</v>
      </c>
      <c r="K277">
        <v>-3.4413E-3</v>
      </c>
      <c r="L277">
        <v>-5.6159999999999999E-4</v>
      </c>
      <c r="M277" s="1">
        <v>3.5963000000000002E-3</v>
      </c>
      <c r="N277" s="29">
        <v>123925</v>
      </c>
      <c r="O277">
        <v>4</v>
      </c>
      <c r="P277">
        <v>6</v>
      </c>
      <c r="Q277">
        <v>0</v>
      </c>
      <c r="S277" s="1"/>
    </row>
    <row r="278" spans="1:19">
      <c r="A278" s="1" t="s">
        <v>19</v>
      </c>
      <c r="B278" s="1" t="s">
        <v>53</v>
      </c>
      <c r="C278">
        <v>7</v>
      </c>
      <c r="D278" t="str">
        <f t="shared" si="4"/>
        <v>All10/1/2012 Group 97</v>
      </c>
      <c r="E278">
        <v>0.71164179999999999</v>
      </c>
      <c r="F278" s="21">
        <v>0.71716679999999999</v>
      </c>
      <c r="G278">
        <v>62.711840000000002</v>
      </c>
      <c r="H278">
        <v>-5.5250999999999998E-3</v>
      </c>
      <c r="I278">
        <v>-1.39966E-2</v>
      </c>
      <c r="J278">
        <v>-8.9914999999999995E-3</v>
      </c>
      <c r="K278">
        <v>-5.5250999999999998E-3</v>
      </c>
      <c r="L278">
        <v>-2.0585999999999998E-3</v>
      </c>
      <c r="M278" s="1">
        <v>2.9464999999999999E-3</v>
      </c>
      <c r="N278" s="29">
        <v>123925</v>
      </c>
      <c r="O278">
        <v>4</v>
      </c>
      <c r="P278">
        <v>6</v>
      </c>
      <c r="Q278">
        <v>0</v>
      </c>
      <c r="S278" s="1"/>
    </row>
    <row r="279" spans="1:19">
      <c r="A279" s="1" t="s">
        <v>19</v>
      </c>
      <c r="B279" s="1" t="s">
        <v>54</v>
      </c>
      <c r="C279">
        <v>7</v>
      </c>
      <c r="D279" t="str">
        <f t="shared" si="4"/>
        <v>All10/1/2012 Group 87</v>
      </c>
      <c r="E279">
        <v>0.71164179999999999</v>
      </c>
      <c r="F279" s="21">
        <v>0.70630610000000005</v>
      </c>
      <c r="G279">
        <v>62.711840000000002</v>
      </c>
      <c r="H279">
        <v>5.3356999999999996E-3</v>
      </c>
      <c r="I279">
        <v>-2.9074999999999999E-3</v>
      </c>
      <c r="J279">
        <v>1.9626000000000001E-3</v>
      </c>
      <c r="K279">
        <v>5.3356999999999996E-3</v>
      </c>
      <c r="L279">
        <v>8.7086999999999998E-3</v>
      </c>
      <c r="M279" s="1">
        <v>1.35789E-2</v>
      </c>
      <c r="N279" s="29">
        <v>123925</v>
      </c>
      <c r="O279">
        <v>2</v>
      </c>
      <c r="P279">
        <v>5</v>
      </c>
      <c r="Q279">
        <v>0</v>
      </c>
      <c r="S279" s="1"/>
    </row>
    <row r="280" spans="1:19">
      <c r="A280" s="1" t="s">
        <v>19</v>
      </c>
      <c r="B280" s="1" t="s">
        <v>53</v>
      </c>
      <c r="C280">
        <v>8</v>
      </c>
      <c r="D280" t="str">
        <f t="shared" si="4"/>
        <v>All10/1/2012 Group 98</v>
      </c>
      <c r="E280">
        <v>0.78632590000000002</v>
      </c>
      <c r="F280" s="21">
        <v>0.78965989999999997</v>
      </c>
      <c r="G280">
        <v>61.648380000000003</v>
      </c>
      <c r="H280">
        <v>-3.3338999999999999E-3</v>
      </c>
      <c r="I280">
        <v>-1.2600399999999999E-2</v>
      </c>
      <c r="J280">
        <v>-7.1256999999999996E-3</v>
      </c>
      <c r="K280">
        <v>-3.3338999999999999E-3</v>
      </c>
      <c r="L280">
        <v>4.5780000000000001E-4</v>
      </c>
      <c r="M280" s="1">
        <v>5.9325000000000003E-3</v>
      </c>
      <c r="N280" s="29">
        <v>123925</v>
      </c>
      <c r="O280">
        <v>4</v>
      </c>
      <c r="P280">
        <v>6</v>
      </c>
      <c r="Q280">
        <v>0</v>
      </c>
      <c r="S280" s="1"/>
    </row>
    <row r="281" spans="1:19">
      <c r="A281" s="1" t="s">
        <v>19</v>
      </c>
      <c r="B281" s="1" t="s">
        <v>54</v>
      </c>
      <c r="C281">
        <v>8</v>
      </c>
      <c r="D281" t="str">
        <f t="shared" si="4"/>
        <v>All10/1/2012 Group 88</v>
      </c>
      <c r="E281">
        <v>0.78632590000000002</v>
      </c>
      <c r="F281" s="21">
        <v>0.77854179999999995</v>
      </c>
      <c r="G281">
        <v>61.648380000000003</v>
      </c>
      <c r="H281">
        <v>7.7841000000000004E-3</v>
      </c>
      <c r="I281">
        <v>-1.2700999999999999E-3</v>
      </c>
      <c r="J281">
        <v>4.0791999999999998E-3</v>
      </c>
      <c r="K281">
        <v>7.7841000000000004E-3</v>
      </c>
      <c r="L281">
        <v>1.1488999999999999E-2</v>
      </c>
      <c r="M281" s="1">
        <v>1.68383E-2</v>
      </c>
      <c r="N281" s="29">
        <v>123925</v>
      </c>
      <c r="O281">
        <v>2</v>
      </c>
      <c r="P281">
        <v>5</v>
      </c>
      <c r="Q281">
        <v>0</v>
      </c>
      <c r="S281" s="1"/>
    </row>
    <row r="282" spans="1:19">
      <c r="A282" s="1" t="s">
        <v>19</v>
      </c>
      <c r="B282" s="1" t="s">
        <v>53</v>
      </c>
      <c r="C282">
        <v>9</v>
      </c>
      <c r="D282" t="str">
        <f t="shared" si="4"/>
        <v>All10/1/2012 Group 99</v>
      </c>
      <c r="E282">
        <v>0.76358360000000003</v>
      </c>
      <c r="F282" s="21">
        <v>0.76159330000000003</v>
      </c>
      <c r="G282">
        <v>63.455219999999997</v>
      </c>
      <c r="H282">
        <v>1.9903E-3</v>
      </c>
      <c r="I282">
        <v>-7.3711000000000002E-3</v>
      </c>
      <c r="J282">
        <v>-1.8403E-3</v>
      </c>
      <c r="K282">
        <v>1.9903E-3</v>
      </c>
      <c r="L282">
        <v>5.8209999999999998E-3</v>
      </c>
      <c r="M282" s="1">
        <v>1.13518E-2</v>
      </c>
      <c r="N282" s="29">
        <v>123925</v>
      </c>
      <c r="O282">
        <v>4</v>
      </c>
      <c r="P282">
        <v>6</v>
      </c>
      <c r="Q282">
        <v>0</v>
      </c>
      <c r="S282" s="1"/>
    </row>
    <row r="283" spans="1:19">
      <c r="A283" s="1" t="s">
        <v>19</v>
      </c>
      <c r="B283" s="1" t="s">
        <v>54</v>
      </c>
      <c r="C283">
        <v>9</v>
      </c>
      <c r="D283" t="str">
        <f t="shared" si="4"/>
        <v>All10/1/2012 Group 89</v>
      </c>
      <c r="E283">
        <v>0.76358360000000003</v>
      </c>
      <c r="F283" s="21">
        <v>0.75203660000000006</v>
      </c>
      <c r="G283">
        <v>63.455219999999997</v>
      </c>
      <c r="H283">
        <v>1.1547E-2</v>
      </c>
      <c r="I283">
        <v>2.2131999999999998E-3</v>
      </c>
      <c r="J283">
        <v>7.7276999999999997E-3</v>
      </c>
      <c r="K283">
        <v>1.1547E-2</v>
      </c>
      <c r="L283">
        <v>1.5366299999999999E-2</v>
      </c>
      <c r="M283" s="1">
        <v>2.0880800000000001E-2</v>
      </c>
      <c r="N283" s="29">
        <v>123925</v>
      </c>
      <c r="O283">
        <v>2</v>
      </c>
      <c r="P283">
        <v>5</v>
      </c>
      <c r="Q283">
        <v>0</v>
      </c>
      <c r="S283" s="1"/>
    </row>
    <row r="284" spans="1:19">
      <c r="A284" s="1" t="s">
        <v>19</v>
      </c>
      <c r="B284" s="1" t="s">
        <v>54</v>
      </c>
      <c r="C284">
        <v>10</v>
      </c>
      <c r="D284" t="str">
        <f t="shared" si="4"/>
        <v>All10/1/2012 Group 810</v>
      </c>
      <c r="E284">
        <v>0.78425180000000005</v>
      </c>
      <c r="F284" s="21">
        <v>0.7862306</v>
      </c>
      <c r="G284">
        <v>69.681139999999999</v>
      </c>
      <c r="H284">
        <v>-1.9788000000000002E-3</v>
      </c>
      <c r="I284">
        <v>-1.22284E-2</v>
      </c>
      <c r="J284">
        <v>-6.1729000000000003E-3</v>
      </c>
      <c r="K284">
        <v>-1.9788000000000002E-3</v>
      </c>
      <c r="L284">
        <v>2.2152000000000001E-3</v>
      </c>
      <c r="M284" s="1">
        <v>8.2708E-3</v>
      </c>
      <c r="N284" s="29">
        <v>123925</v>
      </c>
      <c r="O284">
        <v>2</v>
      </c>
      <c r="P284">
        <v>5</v>
      </c>
      <c r="Q284">
        <v>0</v>
      </c>
      <c r="S284" s="1"/>
    </row>
    <row r="285" spans="1:19">
      <c r="A285" s="1" t="s">
        <v>19</v>
      </c>
      <c r="B285" s="1" t="s">
        <v>53</v>
      </c>
      <c r="C285">
        <v>10</v>
      </c>
      <c r="D285" t="str">
        <f t="shared" si="4"/>
        <v>All10/1/2012 Group 910</v>
      </c>
      <c r="E285">
        <v>0.78425180000000005</v>
      </c>
      <c r="F285" s="21">
        <v>0.78658139999999999</v>
      </c>
      <c r="G285">
        <v>69.681139999999999</v>
      </c>
      <c r="H285">
        <v>-2.3295999999999998E-3</v>
      </c>
      <c r="I285">
        <v>-1.25132E-2</v>
      </c>
      <c r="J285">
        <v>-6.4967000000000002E-3</v>
      </c>
      <c r="K285">
        <v>-2.3295999999999998E-3</v>
      </c>
      <c r="L285">
        <v>1.8374999999999999E-3</v>
      </c>
      <c r="M285" s="1">
        <v>7.8540999999999993E-3</v>
      </c>
      <c r="N285" s="29">
        <v>123925</v>
      </c>
      <c r="O285">
        <v>4</v>
      </c>
      <c r="P285">
        <v>6</v>
      </c>
      <c r="Q285">
        <v>0</v>
      </c>
      <c r="S285" s="1"/>
    </row>
    <row r="286" spans="1:19">
      <c r="A286" s="1" t="s">
        <v>19</v>
      </c>
      <c r="B286" s="1" t="s">
        <v>53</v>
      </c>
      <c r="C286">
        <v>11</v>
      </c>
      <c r="D286" t="str">
        <f t="shared" si="4"/>
        <v>All10/1/2012 Group 911</v>
      </c>
      <c r="E286">
        <v>0.83659629999999996</v>
      </c>
      <c r="F286" s="21">
        <v>0.83445320000000001</v>
      </c>
      <c r="G286">
        <v>76.561999999999998</v>
      </c>
      <c r="H286">
        <v>2.1429999999999999E-3</v>
      </c>
      <c r="I286">
        <v>-8.9713999999999992E-3</v>
      </c>
      <c r="J286">
        <v>-2.4049000000000002E-3</v>
      </c>
      <c r="K286">
        <v>2.1429999999999999E-3</v>
      </c>
      <c r="L286">
        <v>6.6909999999999999E-3</v>
      </c>
      <c r="M286" s="1">
        <v>1.32575E-2</v>
      </c>
      <c r="N286" s="29">
        <v>123925</v>
      </c>
      <c r="O286">
        <v>4</v>
      </c>
      <c r="P286">
        <v>6</v>
      </c>
      <c r="Q286">
        <v>0</v>
      </c>
      <c r="S286" s="1"/>
    </row>
    <row r="287" spans="1:19">
      <c r="A287" s="1" t="s">
        <v>19</v>
      </c>
      <c r="B287" s="1" t="s">
        <v>54</v>
      </c>
      <c r="C287">
        <v>11</v>
      </c>
      <c r="D287" t="str">
        <f t="shared" si="4"/>
        <v>All10/1/2012 Group 811</v>
      </c>
      <c r="E287">
        <v>0.83659629999999996</v>
      </c>
      <c r="F287" s="21">
        <v>0.83951350000000002</v>
      </c>
      <c r="G287">
        <v>76.561999999999998</v>
      </c>
      <c r="H287">
        <v>-2.9172E-3</v>
      </c>
      <c r="I287">
        <v>-1.4107400000000001E-2</v>
      </c>
      <c r="J287">
        <v>-7.4961999999999997E-3</v>
      </c>
      <c r="K287">
        <v>-2.9172E-3</v>
      </c>
      <c r="L287">
        <v>1.6616999999999999E-3</v>
      </c>
      <c r="M287" s="1">
        <v>8.2730000000000008E-3</v>
      </c>
      <c r="N287" s="29">
        <v>123925</v>
      </c>
      <c r="O287">
        <v>2</v>
      </c>
      <c r="P287">
        <v>5</v>
      </c>
      <c r="Q287">
        <v>0</v>
      </c>
      <c r="S287" s="1"/>
    </row>
    <row r="288" spans="1:19">
      <c r="A288" s="1" t="s">
        <v>19</v>
      </c>
      <c r="B288" s="1" t="s">
        <v>53</v>
      </c>
      <c r="C288">
        <v>12</v>
      </c>
      <c r="D288" t="str">
        <f t="shared" si="4"/>
        <v>All10/1/2012 Group 912</v>
      </c>
      <c r="E288">
        <v>0.92493510000000001</v>
      </c>
      <c r="F288" s="21">
        <v>0.93286380000000002</v>
      </c>
      <c r="G288">
        <v>82.333020000000005</v>
      </c>
      <c r="H288">
        <v>-7.9287000000000003E-3</v>
      </c>
      <c r="I288">
        <v>-2.0655300000000001E-2</v>
      </c>
      <c r="J288">
        <v>-1.3136399999999999E-2</v>
      </c>
      <c r="K288">
        <v>-7.9287000000000003E-3</v>
      </c>
      <c r="L288">
        <v>-2.7211000000000002E-3</v>
      </c>
      <c r="M288" s="1">
        <v>4.7978999999999999E-3</v>
      </c>
      <c r="N288" s="29">
        <v>123925</v>
      </c>
      <c r="O288">
        <v>4</v>
      </c>
      <c r="P288">
        <v>6</v>
      </c>
      <c r="Q288">
        <v>0</v>
      </c>
      <c r="S288" s="1"/>
    </row>
    <row r="289" spans="1:19">
      <c r="A289" s="1" t="s">
        <v>19</v>
      </c>
      <c r="B289" s="1" t="s">
        <v>54</v>
      </c>
      <c r="C289">
        <v>12</v>
      </c>
      <c r="D289" t="str">
        <f t="shared" si="4"/>
        <v>All10/1/2012 Group 812</v>
      </c>
      <c r="E289">
        <v>0.92493510000000001</v>
      </c>
      <c r="F289" s="21">
        <v>0.92989060000000001</v>
      </c>
      <c r="G289">
        <v>82.333020000000005</v>
      </c>
      <c r="H289">
        <v>-4.9554999999999998E-3</v>
      </c>
      <c r="I289">
        <v>-1.7528100000000001E-2</v>
      </c>
      <c r="J289">
        <v>-1.0100100000000001E-2</v>
      </c>
      <c r="K289">
        <v>-4.9554999999999998E-3</v>
      </c>
      <c r="L289">
        <v>1.8909999999999999E-4</v>
      </c>
      <c r="M289" s="1">
        <v>7.6170999999999999E-3</v>
      </c>
      <c r="N289" s="29">
        <v>123925</v>
      </c>
      <c r="O289">
        <v>2</v>
      </c>
      <c r="P289">
        <v>5</v>
      </c>
      <c r="Q289">
        <v>0</v>
      </c>
      <c r="S289" s="1"/>
    </row>
    <row r="290" spans="1:19">
      <c r="A290" s="1" t="s">
        <v>19</v>
      </c>
      <c r="B290" s="1" t="s">
        <v>53</v>
      </c>
      <c r="C290">
        <v>13</v>
      </c>
      <c r="D290" t="str">
        <f t="shared" si="4"/>
        <v>All10/1/2012 Group 913</v>
      </c>
      <c r="E290">
        <v>1.073326</v>
      </c>
      <c r="F290" s="21">
        <v>1.0836209999999999</v>
      </c>
      <c r="G290">
        <v>86.903880000000001</v>
      </c>
      <c r="H290">
        <v>-1.0295199999999999E-2</v>
      </c>
      <c r="I290">
        <v>-2.53139E-2</v>
      </c>
      <c r="J290">
        <v>-1.6440699999999999E-2</v>
      </c>
      <c r="K290">
        <v>-1.0295199999999999E-2</v>
      </c>
      <c r="L290">
        <v>-4.1495999999999998E-3</v>
      </c>
      <c r="M290" s="1">
        <v>4.7235999999999997E-3</v>
      </c>
      <c r="N290" s="29">
        <v>123925</v>
      </c>
      <c r="O290">
        <v>4</v>
      </c>
      <c r="P290">
        <v>6</v>
      </c>
      <c r="Q290">
        <v>0</v>
      </c>
      <c r="S290" s="1"/>
    </row>
    <row r="291" spans="1:19">
      <c r="A291" s="1" t="s">
        <v>19</v>
      </c>
      <c r="B291" s="1" t="s">
        <v>54</v>
      </c>
      <c r="C291">
        <v>13</v>
      </c>
      <c r="D291" t="str">
        <f t="shared" si="4"/>
        <v>All10/1/2012 Group 813</v>
      </c>
      <c r="E291">
        <v>1.073326</v>
      </c>
      <c r="F291" s="21">
        <v>1.0840700000000001</v>
      </c>
      <c r="G291">
        <v>86.903880000000001</v>
      </c>
      <c r="H291">
        <v>-1.07443E-2</v>
      </c>
      <c r="I291">
        <v>-2.5455499999999999E-2</v>
      </c>
      <c r="J291">
        <v>-1.6764000000000001E-2</v>
      </c>
      <c r="K291">
        <v>-1.07443E-2</v>
      </c>
      <c r="L291">
        <v>-4.7245999999999998E-3</v>
      </c>
      <c r="M291" s="1">
        <v>3.9668999999999998E-3</v>
      </c>
      <c r="N291" s="29">
        <v>123925</v>
      </c>
      <c r="O291">
        <v>2</v>
      </c>
      <c r="P291">
        <v>5</v>
      </c>
      <c r="Q291">
        <v>0</v>
      </c>
      <c r="S291" s="1"/>
    </row>
    <row r="292" spans="1:19">
      <c r="A292" s="1" t="s">
        <v>19</v>
      </c>
      <c r="B292" s="1" t="s">
        <v>54</v>
      </c>
      <c r="C292">
        <v>14</v>
      </c>
      <c r="D292" t="str">
        <f t="shared" si="4"/>
        <v>All10/1/2012 Group 814</v>
      </c>
      <c r="E292">
        <v>1.2730239999999999</v>
      </c>
      <c r="F292" s="21">
        <v>1.287012</v>
      </c>
      <c r="G292">
        <v>90.914869999999993</v>
      </c>
      <c r="H292">
        <v>-1.39877E-2</v>
      </c>
      <c r="I292">
        <v>-3.1317699999999997E-2</v>
      </c>
      <c r="J292">
        <v>-2.1079000000000001E-2</v>
      </c>
      <c r="K292">
        <v>-1.39877E-2</v>
      </c>
      <c r="L292">
        <v>-6.8963999999999996E-3</v>
      </c>
      <c r="M292" s="1">
        <v>3.3424000000000001E-3</v>
      </c>
      <c r="N292" s="29">
        <v>123925</v>
      </c>
      <c r="O292">
        <v>2</v>
      </c>
      <c r="P292">
        <v>5</v>
      </c>
      <c r="Q292">
        <v>0</v>
      </c>
      <c r="S292" s="1"/>
    </row>
    <row r="293" spans="1:19">
      <c r="A293" s="1" t="s">
        <v>19</v>
      </c>
      <c r="B293" s="1" t="s">
        <v>53</v>
      </c>
      <c r="C293">
        <v>14</v>
      </c>
      <c r="D293" t="str">
        <f t="shared" si="4"/>
        <v>All10/1/2012 Group 914</v>
      </c>
      <c r="E293">
        <v>1.2730239999999999</v>
      </c>
      <c r="F293" s="21">
        <v>1.278948</v>
      </c>
      <c r="G293">
        <v>90.914869999999993</v>
      </c>
      <c r="H293">
        <v>-5.9234999999999999E-3</v>
      </c>
      <c r="I293">
        <v>-2.3333300000000001E-2</v>
      </c>
      <c r="J293">
        <v>-1.30475E-2</v>
      </c>
      <c r="K293">
        <v>-5.9234999999999999E-3</v>
      </c>
      <c r="L293">
        <v>1.2003999999999999E-3</v>
      </c>
      <c r="M293" s="1">
        <v>1.14863E-2</v>
      </c>
      <c r="N293" s="29">
        <v>123925</v>
      </c>
      <c r="O293">
        <v>4</v>
      </c>
      <c r="P293">
        <v>6</v>
      </c>
      <c r="Q293">
        <v>0</v>
      </c>
      <c r="S293" s="1"/>
    </row>
    <row r="294" spans="1:19">
      <c r="A294" s="1" t="s">
        <v>19</v>
      </c>
      <c r="B294" s="1" t="s">
        <v>53</v>
      </c>
      <c r="C294">
        <v>15</v>
      </c>
      <c r="D294" t="str">
        <f t="shared" si="4"/>
        <v>All10/1/2012 Group 915</v>
      </c>
      <c r="E294">
        <v>1.519463</v>
      </c>
      <c r="F294" s="21">
        <v>1.523128</v>
      </c>
      <c r="G294">
        <v>93.638850000000005</v>
      </c>
      <c r="H294">
        <v>-3.6651000000000001E-3</v>
      </c>
      <c r="I294">
        <v>-2.3569099999999999E-2</v>
      </c>
      <c r="J294">
        <v>-1.18096E-2</v>
      </c>
      <c r="K294">
        <v>-3.6651000000000001E-3</v>
      </c>
      <c r="L294">
        <v>4.4795E-3</v>
      </c>
      <c r="M294" s="1">
        <v>1.6238900000000001E-2</v>
      </c>
      <c r="N294" s="29">
        <v>123925</v>
      </c>
      <c r="O294">
        <v>4</v>
      </c>
      <c r="P294">
        <v>6</v>
      </c>
      <c r="Q294">
        <v>0</v>
      </c>
      <c r="S294" s="1"/>
    </row>
    <row r="295" spans="1:19">
      <c r="A295" s="1" t="s">
        <v>19</v>
      </c>
      <c r="B295" s="1" t="s">
        <v>54</v>
      </c>
      <c r="C295">
        <v>15</v>
      </c>
      <c r="D295" t="str">
        <f t="shared" si="4"/>
        <v>All10/1/2012 Group 815</v>
      </c>
      <c r="E295">
        <v>1.519463</v>
      </c>
      <c r="F295" s="21">
        <v>1.2074</v>
      </c>
      <c r="G295">
        <v>93.638850000000005</v>
      </c>
      <c r="H295">
        <v>0.31206250000000002</v>
      </c>
      <c r="I295">
        <v>0.29654390000000003</v>
      </c>
      <c r="J295">
        <v>0.3057124</v>
      </c>
      <c r="K295">
        <v>0.31206250000000002</v>
      </c>
      <c r="L295">
        <v>0.31841259999999999</v>
      </c>
      <c r="M295" s="1">
        <v>0.32758110000000001</v>
      </c>
      <c r="N295" s="29">
        <v>123925</v>
      </c>
      <c r="O295">
        <v>2</v>
      </c>
      <c r="P295">
        <v>5</v>
      </c>
      <c r="Q295">
        <v>1</v>
      </c>
      <c r="S295" s="1"/>
    </row>
    <row r="296" spans="1:19">
      <c r="A296" s="1" t="s">
        <v>19</v>
      </c>
      <c r="B296" s="1" t="s">
        <v>54</v>
      </c>
      <c r="C296">
        <v>16</v>
      </c>
      <c r="D296" t="str">
        <f t="shared" si="4"/>
        <v>All10/1/2012 Group 816</v>
      </c>
      <c r="E296">
        <v>1.8105279999999999</v>
      </c>
      <c r="F296" s="21">
        <v>1.509366</v>
      </c>
      <c r="G296">
        <v>95.616470000000007</v>
      </c>
      <c r="H296">
        <v>0.30116140000000002</v>
      </c>
      <c r="I296">
        <v>0.28342800000000001</v>
      </c>
      <c r="J296">
        <v>0.29390500000000003</v>
      </c>
      <c r="K296">
        <v>0.30116140000000002</v>
      </c>
      <c r="L296">
        <v>0.30841780000000002</v>
      </c>
      <c r="M296" s="1">
        <v>0.31889479999999998</v>
      </c>
      <c r="N296" s="29">
        <v>123925</v>
      </c>
      <c r="O296">
        <v>2</v>
      </c>
      <c r="P296">
        <v>5</v>
      </c>
      <c r="Q296">
        <v>1</v>
      </c>
      <c r="S296" s="1"/>
    </row>
    <row r="297" spans="1:19">
      <c r="A297" s="1" t="s">
        <v>19</v>
      </c>
      <c r="B297" s="1" t="s">
        <v>53</v>
      </c>
      <c r="C297">
        <v>16</v>
      </c>
      <c r="D297" t="str">
        <f t="shared" si="4"/>
        <v>All10/1/2012 Group 916</v>
      </c>
      <c r="E297">
        <v>1.8105279999999999</v>
      </c>
      <c r="F297" s="21">
        <v>1.822136</v>
      </c>
      <c r="G297">
        <v>95.616470000000007</v>
      </c>
      <c r="H297">
        <v>-1.16087E-2</v>
      </c>
      <c r="I297">
        <v>-3.3711400000000002E-2</v>
      </c>
      <c r="J297">
        <v>-2.0653000000000001E-2</v>
      </c>
      <c r="K297">
        <v>-1.16087E-2</v>
      </c>
      <c r="L297">
        <v>-2.5644999999999999E-3</v>
      </c>
      <c r="M297" s="1">
        <v>1.0494E-2</v>
      </c>
      <c r="N297" s="29">
        <v>123925</v>
      </c>
      <c r="O297">
        <v>4</v>
      </c>
      <c r="P297">
        <v>6</v>
      </c>
      <c r="Q297">
        <v>0</v>
      </c>
      <c r="S297" s="1"/>
    </row>
    <row r="298" spans="1:19">
      <c r="A298" s="1" t="s">
        <v>19</v>
      </c>
      <c r="B298" s="1" t="s">
        <v>54</v>
      </c>
      <c r="C298">
        <v>17</v>
      </c>
      <c r="D298" t="str">
        <f t="shared" si="4"/>
        <v>All10/1/2012 Group 817</v>
      </c>
      <c r="E298">
        <v>2.0688759999999999</v>
      </c>
      <c r="F298" s="21">
        <v>1.6857519999999999</v>
      </c>
      <c r="G298">
        <v>97.185379999999995</v>
      </c>
      <c r="H298">
        <v>0.38312360000000001</v>
      </c>
      <c r="I298">
        <v>0.3647203</v>
      </c>
      <c r="J298">
        <v>0.37559310000000001</v>
      </c>
      <c r="K298">
        <v>0.38312360000000001</v>
      </c>
      <c r="L298">
        <v>0.3906541</v>
      </c>
      <c r="M298" s="1">
        <v>0.40152700000000002</v>
      </c>
      <c r="N298" s="29">
        <v>123925</v>
      </c>
      <c r="O298">
        <v>2</v>
      </c>
      <c r="P298">
        <v>5</v>
      </c>
      <c r="Q298">
        <v>1</v>
      </c>
      <c r="S298" s="1"/>
    </row>
    <row r="299" spans="1:19">
      <c r="A299" s="1" t="s">
        <v>19</v>
      </c>
      <c r="B299" s="1" t="s">
        <v>53</v>
      </c>
      <c r="C299">
        <v>17</v>
      </c>
      <c r="D299" t="str">
        <f t="shared" si="4"/>
        <v>All10/1/2012 Group 917</v>
      </c>
      <c r="E299">
        <v>2.0688759999999999</v>
      </c>
      <c r="F299" s="21">
        <v>1.5442800000000001</v>
      </c>
      <c r="G299">
        <v>97.185379999999995</v>
      </c>
      <c r="H299">
        <v>0.52459540000000005</v>
      </c>
      <c r="I299">
        <v>0.50678140000000005</v>
      </c>
      <c r="J299">
        <v>0.51730600000000004</v>
      </c>
      <c r="K299">
        <v>0.52459540000000005</v>
      </c>
      <c r="L299">
        <v>0.53188469999999999</v>
      </c>
      <c r="M299" s="1">
        <v>0.54240940000000004</v>
      </c>
      <c r="N299" s="29">
        <v>123925</v>
      </c>
      <c r="O299">
        <v>4</v>
      </c>
      <c r="P299">
        <v>6</v>
      </c>
      <c r="Q299">
        <v>1</v>
      </c>
      <c r="S299" s="1"/>
    </row>
    <row r="300" spans="1:19">
      <c r="A300" s="1" t="s">
        <v>19</v>
      </c>
      <c r="B300" s="1" t="s">
        <v>53</v>
      </c>
      <c r="C300">
        <v>18</v>
      </c>
      <c r="D300" t="str">
        <f t="shared" si="4"/>
        <v>All10/1/2012 Group 918</v>
      </c>
      <c r="E300">
        <v>2.216316</v>
      </c>
      <c r="F300" s="21">
        <v>1.830776</v>
      </c>
      <c r="G300">
        <v>96.858919999999998</v>
      </c>
      <c r="H300">
        <v>0.3855402</v>
      </c>
      <c r="I300">
        <v>0.36703429999999998</v>
      </c>
      <c r="J300">
        <v>0.37796780000000002</v>
      </c>
      <c r="K300">
        <v>0.3855402</v>
      </c>
      <c r="L300">
        <v>0.39311269999999998</v>
      </c>
      <c r="M300" s="1">
        <v>0.40404620000000002</v>
      </c>
      <c r="N300" s="29">
        <v>123925</v>
      </c>
      <c r="O300">
        <v>4</v>
      </c>
      <c r="P300">
        <v>6</v>
      </c>
      <c r="Q300">
        <v>1</v>
      </c>
      <c r="S300" s="1"/>
    </row>
    <row r="301" spans="1:19">
      <c r="A301" s="1" t="s">
        <v>19</v>
      </c>
      <c r="B301" s="1" t="s">
        <v>54</v>
      </c>
      <c r="C301">
        <v>18</v>
      </c>
      <c r="D301" t="str">
        <f t="shared" si="4"/>
        <v>All10/1/2012 Group 818</v>
      </c>
      <c r="E301">
        <v>2.216316</v>
      </c>
      <c r="F301" s="21">
        <v>2.4501550000000001</v>
      </c>
      <c r="G301">
        <v>96.858919999999998</v>
      </c>
      <c r="H301">
        <v>-0.23383899999999999</v>
      </c>
      <c r="I301">
        <v>-0.25878259999999997</v>
      </c>
      <c r="J301">
        <v>-0.2440457</v>
      </c>
      <c r="K301">
        <v>-0.23383899999999999</v>
      </c>
      <c r="L301">
        <v>-0.22363230000000001</v>
      </c>
      <c r="M301" s="1">
        <v>-0.20889550000000001</v>
      </c>
      <c r="N301" s="29">
        <v>123925</v>
      </c>
      <c r="O301">
        <v>2</v>
      </c>
      <c r="P301">
        <v>5</v>
      </c>
      <c r="Q301">
        <v>0</v>
      </c>
      <c r="S301" s="1"/>
    </row>
    <row r="302" spans="1:19">
      <c r="A302" s="1" t="s">
        <v>19</v>
      </c>
      <c r="B302" s="1" t="s">
        <v>53</v>
      </c>
      <c r="C302">
        <v>19</v>
      </c>
      <c r="D302" t="str">
        <f t="shared" si="4"/>
        <v>All10/1/2012 Group 919</v>
      </c>
      <c r="E302">
        <v>2.151103</v>
      </c>
      <c r="F302" s="21">
        <v>2.4635099999999999</v>
      </c>
      <c r="G302">
        <v>94.248310000000004</v>
      </c>
      <c r="H302">
        <v>-0.3124073</v>
      </c>
      <c r="I302">
        <v>-0.33627829999999997</v>
      </c>
      <c r="J302">
        <v>-0.32217509999999999</v>
      </c>
      <c r="K302">
        <v>-0.3124073</v>
      </c>
      <c r="L302">
        <v>-0.3026394</v>
      </c>
      <c r="M302" s="1">
        <v>-0.28853630000000002</v>
      </c>
      <c r="N302" s="29">
        <v>123925</v>
      </c>
      <c r="O302">
        <v>4</v>
      </c>
      <c r="P302">
        <v>6</v>
      </c>
      <c r="Q302">
        <v>0</v>
      </c>
      <c r="S302" s="1"/>
    </row>
    <row r="303" spans="1:19">
      <c r="A303" s="1" t="s">
        <v>19</v>
      </c>
      <c r="B303" s="1" t="s">
        <v>54</v>
      </c>
      <c r="C303">
        <v>19</v>
      </c>
      <c r="D303" t="str">
        <f t="shared" si="4"/>
        <v>All10/1/2012 Group 819</v>
      </c>
      <c r="E303">
        <v>2.151103</v>
      </c>
      <c r="F303" s="21">
        <v>2.3955799999999998</v>
      </c>
      <c r="G303">
        <v>94.248310000000004</v>
      </c>
      <c r="H303">
        <v>-0.24447749999999999</v>
      </c>
      <c r="I303">
        <v>-0.2685147</v>
      </c>
      <c r="J303">
        <v>-0.25431330000000002</v>
      </c>
      <c r="K303">
        <v>-0.24447749999999999</v>
      </c>
      <c r="L303">
        <v>-0.23464170000000001</v>
      </c>
      <c r="M303" s="1">
        <v>-0.22044040000000001</v>
      </c>
      <c r="N303" s="29">
        <v>123925</v>
      </c>
      <c r="O303">
        <v>2</v>
      </c>
      <c r="P303">
        <v>5</v>
      </c>
      <c r="Q303">
        <v>0</v>
      </c>
      <c r="S303" s="1"/>
    </row>
    <row r="304" spans="1:19">
      <c r="A304" s="1" t="s">
        <v>19</v>
      </c>
      <c r="B304" s="1" t="s">
        <v>54</v>
      </c>
      <c r="C304">
        <v>20</v>
      </c>
      <c r="D304" t="str">
        <f t="shared" si="4"/>
        <v>All10/1/2012 Group 820</v>
      </c>
      <c r="E304">
        <v>2.0026609999999998</v>
      </c>
      <c r="F304" s="21">
        <v>2.1510720000000001</v>
      </c>
      <c r="G304">
        <v>89.004040000000003</v>
      </c>
      <c r="H304">
        <v>-0.14841099999999999</v>
      </c>
      <c r="I304">
        <v>-0.17004169999999999</v>
      </c>
      <c r="J304">
        <v>-0.15726209999999999</v>
      </c>
      <c r="K304">
        <v>-0.14841099999999999</v>
      </c>
      <c r="L304">
        <v>-0.13955989999999999</v>
      </c>
      <c r="M304" s="1">
        <v>-0.12678039999999999</v>
      </c>
      <c r="N304" s="29">
        <v>123925</v>
      </c>
      <c r="O304">
        <v>2</v>
      </c>
      <c r="P304">
        <v>5</v>
      </c>
      <c r="Q304">
        <v>0</v>
      </c>
      <c r="S304" s="1"/>
    </row>
    <row r="305" spans="1:19">
      <c r="A305" s="1" t="s">
        <v>19</v>
      </c>
      <c r="B305" s="1" t="s">
        <v>53</v>
      </c>
      <c r="C305">
        <v>20</v>
      </c>
      <c r="D305" t="str">
        <f t="shared" si="4"/>
        <v>All10/1/2012 Group 920</v>
      </c>
      <c r="E305">
        <v>2.0026609999999998</v>
      </c>
      <c r="F305" s="21">
        <v>2.2323279999999999</v>
      </c>
      <c r="G305">
        <v>89.004040000000003</v>
      </c>
      <c r="H305">
        <v>-0.22966739999999999</v>
      </c>
      <c r="I305">
        <v>-0.25190820000000003</v>
      </c>
      <c r="J305">
        <v>-0.23876810000000001</v>
      </c>
      <c r="K305">
        <v>-0.22966739999999999</v>
      </c>
      <c r="L305">
        <v>-0.2205667</v>
      </c>
      <c r="M305" s="1">
        <v>-0.20742669999999999</v>
      </c>
      <c r="N305" s="29">
        <v>123925</v>
      </c>
      <c r="O305">
        <v>4</v>
      </c>
      <c r="P305">
        <v>6</v>
      </c>
      <c r="Q305">
        <v>0</v>
      </c>
      <c r="S305" s="1"/>
    </row>
    <row r="306" spans="1:19">
      <c r="A306" s="1" t="s">
        <v>19</v>
      </c>
      <c r="B306" s="1" t="s">
        <v>53</v>
      </c>
      <c r="C306">
        <v>21</v>
      </c>
      <c r="D306" t="str">
        <f t="shared" si="4"/>
        <v>All10/1/2012 Group 921</v>
      </c>
      <c r="E306">
        <v>1.776564</v>
      </c>
      <c r="F306" s="21">
        <v>1.8852139999999999</v>
      </c>
      <c r="G306">
        <v>83.654300000000006</v>
      </c>
      <c r="H306">
        <v>-0.10865</v>
      </c>
      <c r="I306">
        <v>-0.12814349999999999</v>
      </c>
      <c r="J306">
        <v>-0.1166266</v>
      </c>
      <c r="K306">
        <v>-0.10865</v>
      </c>
      <c r="L306">
        <v>-0.1006734</v>
      </c>
      <c r="M306" s="1">
        <v>-8.9156399999999997E-2</v>
      </c>
      <c r="N306" s="29">
        <v>123925</v>
      </c>
      <c r="O306">
        <v>4</v>
      </c>
      <c r="P306">
        <v>6</v>
      </c>
      <c r="Q306">
        <v>0</v>
      </c>
      <c r="S306" s="1"/>
    </row>
    <row r="307" spans="1:19">
      <c r="A307" s="1" t="s">
        <v>19</v>
      </c>
      <c r="B307" s="1" t="s">
        <v>54</v>
      </c>
      <c r="C307">
        <v>21</v>
      </c>
      <c r="D307" t="str">
        <f t="shared" si="4"/>
        <v>All10/1/2012 Group 821</v>
      </c>
      <c r="E307">
        <v>1.776564</v>
      </c>
      <c r="F307" s="21">
        <v>1.867618</v>
      </c>
      <c r="G307">
        <v>83.654300000000006</v>
      </c>
      <c r="H307">
        <v>-9.1053599999999998E-2</v>
      </c>
      <c r="I307">
        <v>-0.1103254</v>
      </c>
      <c r="J307">
        <v>-9.89395E-2</v>
      </c>
      <c r="K307">
        <v>-9.1053599999999998E-2</v>
      </c>
      <c r="L307">
        <v>-8.3167699999999997E-2</v>
      </c>
      <c r="M307" s="1">
        <v>-7.1781800000000007E-2</v>
      </c>
      <c r="N307" s="29">
        <v>123925</v>
      </c>
      <c r="O307">
        <v>2</v>
      </c>
      <c r="P307">
        <v>5</v>
      </c>
      <c r="Q307">
        <v>0</v>
      </c>
      <c r="S307" s="1"/>
    </row>
    <row r="308" spans="1:19">
      <c r="A308" s="1" t="s">
        <v>19</v>
      </c>
      <c r="B308" s="1" t="s">
        <v>54</v>
      </c>
      <c r="C308">
        <v>22</v>
      </c>
      <c r="D308" t="str">
        <f t="shared" si="4"/>
        <v>All10/1/2012 Group 822</v>
      </c>
      <c r="E308">
        <v>1.504189</v>
      </c>
      <c r="F308" s="21">
        <v>1.54718</v>
      </c>
      <c r="G308">
        <v>80.328540000000004</v>
      </c>
      <c r="H308">
        <v>-4.2991300000000003E-2</v>
      </c>
      <c r="I308">
        <v>-5.9573599999999997E-2</v>
      </c>
      <c r="J308">
        <v>-4.9776599999999997E-2</v>
      </c>
      <c r="K308">
        <v>-4.2991300000000003E-2</v>
      </c>
      <c r="L308">
        <v>-3.6205899999999999E-2</v>
      </c>
      <c r="M308" s="1">
        <v>-2.6408999999999998E-2</v>
      </c>
      <c r="N308" s="29">
        <v>123925</v>
      </c>
      <c r="O308">
        <v>2</v>
      </c>
      <c r="P308">
        <v>5</v>
      </c>
      <c r="Q308">
        <v>0</v>
      </c>
      <c r="S308" s="1"/>
    </row>
    <row r="309" spans="1:19">
      <c r="A309" s="1" t="s">
        <v>19</v>
      </c>
      <c r="B309" s="1" t="s">
        <v>53</v>
      </c>
      <c r="C309">
        <v>22</v>
      </c>
      <c r="D309" t="str">
        <f t="shared" si="4"/>
        <v>All10/1/2012 Group 922</v>
      </c>
      <c r="E309">
        <v>1.504189</v>
      </c>
      <c r="F309" s="21">
        <v>1.553223</v>
      </c>
      <c r="G309">
        <v>80.328540000000004</v>
      </c>
      <c r="H309">
        <v>-4.9034099999999997E-2</v>
      </c>
      <c r="I309">
        <v>-6.5776699999999994E-2</v>
      </c>
      <c r="J309">
        <v>-5.5884999999999997E-2</v>
      </c>
      <c r="K309">
        <v>-4.9034099999999997E-2</v>
      </c>
      <c r="L309">
        <v>-4.2183199999999997E-2</v>
      </c>
      <c r="M309" s="1">
        <v>-3.2291500000000001E-2</v>
      </c>
      <c r="N309" s="29">
        <v>123925</v>
      </c>
      <c r="O309">
        <v>4</v>
      </c>
      <c r="P309">
        <v>6</v>
      </c>
      <c r="Q309">
        <v>0</v>
      </c>
      <c r="S309" s="1"/>
    </row>
    <row r="310" spans="1:19">
      <c r="A310" s="1" t="s">
        <v>19</v>
      </c>
      <c r="B310" s="1" t="s">
        <v>54</v>
      </c>
      <c r="C310">
        <v>23</v>
      </c>
      <c r="D310" t="str">
        <f t="shared" si="4"/>
        <v>All10/1/2012 Group 823</v>
      </c>
      <c r="E310">
        <v>1.183756</v>
      </c>
      <c r="F310" s="21">
        <v>1.204132</v>
      </c>
      <c r="G310">
        <v>77.627799999999993</v>
      </c>
      <c r="H310">
        <v>-2.0376600000000002E-2</v>
      </c>
      <c r="I310">
        <v>-3.4313499999999997E-2</v>
      </c>
      <c r="J310">
        <v>-2.6079399999999999E-2</v>
      </c>
      <c r="K310">
        <v>-2.0376600000000002E-2</v>
      </c>
      <c r="L310">
        <v>-1.46737E-2</v>
      </c>
      <c r="M310" s="1">
        <v>-6.4396000000000002E-3</v>
      </c>
      <c r="N310" s="29">
        <v>123925</v>
      </c>
      <c r="O310">
        <v>2</v>
      </c>
      <c r="P310">
        <v>5</v>
      </c>
      <c r="Q310">
        <v>0</v>
      </c>
      <c r="S310" s="1"/>
    </row>
    <row r="311" spans="1:19">
      <c r="A311" s="1" t="s">
        <v>19</v>
      </c>
      <c r="B311" s="1" t="s">
        <v>53</v>
      </c>
      <c r="C311">
        <v>23</v>
      </c>
      <c r="D311" t="str">
        <f t="shared" si="4"/>
        <v>All10/1/2012 Group 923</v>
      </c>
      <c r="E311">
        <v>1.183756</v>
      </c>
      <c r="F311" s="21">
        <v>1.2075070000000001</v>
      </c>
      <c r="G311">
        <v>77.627799999999993</v>
      </c>
      <c r="H311">
        <v>-2.3751299999999999E-2</v>
      </c>
      <c r="I311">
        <v>-3.7846600000000001E-2</v>
      </c>
      <c r="J311">
        <v>-2.9519E-2</v>
      </c>
      <c r="K311">
        <v>-2.3751299999999999E-2</v>
      </c>
      <c r="L311">
        <v>-1.7983599999999999E-2</v>
      </c>
      <c r="M311" s="1">
        <v>-9.6559000000000002E-3</v>
      </c>
      <c r="N311" s="29">
        <v>123925</v>
      </c>
      <c r="O311">
        <v>4</v>
      </c>
      <c r="P311">
        <v>6</v>
      </c>
      <c r="Q311">
        <v>0</v>
      </c>
      <c r="S311" s="1"/>
    </row>
    <row r="312" spans="1:19">
      <c r="A312" s="1" t="s">
        <v>19</v>
      </c>
      <c r="B312" s="1" t="s">
        <v>53</v>
      </c>
      <c r="C312">
        <v>24</v>
      </c>
      <c r="D312" t="str">
        <f t="shared" si="4"/>
        <v>All10/1/2012 Group 924</v>
      </c>
      <c r="E312">
        <v>0.9071726</v>
      </c>
      <c r="F312" s="21">
        <v>0.92109410000000003</v>
      </c>
      <c r="G312">
        <v>73.979680000000002</v>
      </c>
      <c r="H312">
        <v>-1.39214E-2</v>
      </c>
      <c r="I312">
        <v>-2.5386100000000002E-2</v>
      </c>
      <c r="J312">
        <v>-1.8612699999999999E-2</v>
      </c>
      <c r="K312">
        <v>-1.39214E-2</v>
      </c>
      <c r="L312">
        <v>-9.2301999999999992E-3</v>
      </c>
      <c r="M312" s="1">
        <v>-2.4567999999999999E-3</v>
      </c>
      <c r="N312" s="29">
        <v>123925</v>
      </c>
      <c r="O312">
        <v>4</v>
      </c>
      <c r="P312">
        <v>6</v>
      </c>
      <c r="Q312">
        <v>0</v>
      </c>
      <c r="S312" s="1"/>
    </row>
    <row r="313" spans="1:19">
      <c r="A313" s="1" t="s">
        <v>19</v>
      </c>
      <c r="B313" s="1" t="s">
        <v>54</v>
      </c>
      <c r="C313">
        <v>24</v>
      </c>
      <c r="D313" t="str">
        <f t="shared" si="4"/>
        <v>All10/1/2012 Group 824</v>
      </c>
      <c r="E313">
        <v>0.9071726</v>
      </c>
      <c r="F313" s="21">
        <v>0.91682359999999996</v>
      </c>
      <c r="G313">
        <v>73.979680000000002</v>
      </c>
      <c r="H313">
        <v>-9.6509999999999999E-3</v>
      </c>
      <c r="I313">
        <v>-2.0959499999999999E-2</v>
      </c>
      <c r="J313">
        <v>-1.4278300000000001E-2</v>
      </c>
      <c r="K313">
        <v>-9.6509999999999999E-3</v>
      </c>
      <c r="L313">
        <v>-5.0236999999999999E-3</v>
      </c>
      <c r="M313" s="1">
        <v>1.6574999999999999E-3</v>
      </c>
      <c r="N313" s="29">
        <v>123925</v>
      </c>
      <c r="O313">
        <v>2</v>
      </c>
      <c r="P313">
        <v>5</v>
      </c>
      <c r="Q313">
        <v>0</v>
      </c>
      <c r="S313" s="1"/>
    </row>
    <row r="314" spans="1:19">
      <c r="A314" s="1" t="s">
        <v>3</v>
      </c>
      <c r="B314" s="1" t="s">
        <v>51</v>
      </c>
      <c r="C314">
        <v>1</v>
      </c>
      <c r="D314" t="str">
        <f t="shared" si="4"/>
        <v>Greater Bay AreaAverage Two-Hour Event1</v>
      </c>
      <c r="E314">
        <v>0.68833679999999997</v>
      </c>
      <c r="F314" s="21">
        <v>0.69567920000000005</v>
      </c>
      <c r="G314">
        <v>62.846159999999998</v>
      </c>
      <c r="H314">
        <v>-7.3423999999999998E-3</v>
      </c>
      <c r="I314">
        <v>-1.2144500000000001E-2</v>
      </c>
      <c r="J314">
        <v>-9.3074000000000004E-3</v>
      </c>
      <c r="K314">
        <v>-7.3423999999999998E-3</v>
      </c>
      <c r="L314">
        <v>-5.3774000000000001E-3</v>
      </c>
      <c r="M314" s="1">
        <v>-2.5403000000000001E-3</v>
      </c>
      <c r="N314" s="29">
        <v>40389</v>
      </c>
      <c r="O314">
        <v>4</v>
      </c>
      <c r="P314">
        <v>6</v>
      </c>
      <c r="Q314">
        <v>0</v>
      </c>
      <c r="S314" s="1"/>
    </row>
    <row r="315" spans="1:19">
      <c r="A315" s="1" t="s">
        <v>3</v>
      </c>
      <c r="B315" s="1" t="s">
        <v>51</v>
      </c>
      <c r="C315">
        <v>2</v>
      </c>
      <c r="D315" t="str">
        <f t="shared" si="4"/>
        <v>Greater Bay AreaAverage Two-Hour Event2</v>
      </c>
      <c r="E315">
        <v>0.57573909999999995</v>
      </c>
      <c r="F315" s="21">
        <v>0.57930879999999996</v>
      </c>
      <c r="G315">
        <v>62.752119999999998</v>
      </c>
      <c r="H315">
        <v>-3.5696999999999999E-3</v>
      </c>
      <c r="I315">
        <v>-7.5228999999999999E-3</v>
      </c>
      <c r="J315">
        <v>-5.1872999999999997E-3</v>
      </c>
      <c r="K315">
        <v>-3.5696999999999999E-3</v>
      </c>
      <c r="L315">
        <v>-1.9521E-3</v>
      </c>
      <c r="M315" s="1">
        <v>3.834E-4</v>
      </c>
      <c r="N315" s="29">
        <v>40389</v>
      </c>
      <c r="O315">
        <v>4</v>
      </c>
      <c r="P315">
        <v>6</v>
      </c>
      <c r="Q315">
        <v>0</v>
      </c>
      <c r="S315" s="1"/>
    </row>
    <row r="316" spans="1:19">
      <c r="A316" s="1" t="s">
        <v>3</v>
      </c>
      <c r="B316" s="1" t="s">
        <v>51</v>
      </c>
      <c r="C316">
        <v>3</v>
      </c>
      <c r="D316" t="str">
        <f t="shared" si="4"/>
        <v>Greater Bay AreaAverage Two-Hour Event3</v>
      </c>
      <c r="E316">
        <v>0.52014850000000001</v>
      </c>
      <c r="F316" s="21">
        <v>0.52283950000000001</v>
      </c>
      <c r="G316">
        <v>61.473999999999997</v>
      </c>
      <c r="H316">
        <v>-2.6909999999999998E-3</v>
      </c>
      <c r="I316">
        <v>-6.0786E-3</v>
      </c>
      <c r="J316">
        <v>-4.0771999999999996E-3</v>
      </c>
      <c r="K316">
        <v>-2.6909999999999998E-3</v>
      </c>
      <c r="L316">
        <v>-1.3048999999999999E-3</v>
      </c>
      <c r="M316" s="1">
        <v>6.9660000000000002E-4</v>
      </c>
      <c r="N316" s="29">
        <v>40389</v>
      </c>
      <c r="O316">
        <v>4</v>
      </c>
      <c r="P316">
        <v>6</v>
      </c>
      <c r="Q316">
        <v>0</v>
      </c>
      <c r="S316" s="1"/>
    </row>
    <row r="317" spans="1:19">
      <c r="A317" s="1" t="s">
        <v>3</v>
      </c>
      <c r="B317" s="1" t="s">
        <v>51</v>
      </c>
      <c r="C317">
        <v>4</v>
      </c>
      <c r="D317" t="str">
        <f t="shared" si="4"/>
        <v>Greater Bay AreaAverage Two-Hour Event4</v>
      </c>
      <c r="E317">
        <v>0.49083779999999999</v>
      </c>
      <c r="F317" s="21">
        <v>0.49341079999999998</v>
      </c>
      <c r="G317">
        <v>60.541899999999998</v>
      </c>
      <c r="H317">
        <v>-2.5730000000000002E-3</v>
      </c>
      <c r="I317">
        <v>-5.6232000000000001E-3</v>
      </c>
      <c r="J317">
        <v>-3.8211E-3</v>
      </c>
      <c r="K317">
        <v>-2.5730000000000002E-3</v>
      </c>
      <c r="L317">
        <v>-1.3248999999999999E-3</v>
      </c>
      <c r="M317" s="1">
        <v>4.771E-4</v>
      </c>
      <c r="N317" s="29">
        <v>40389</v>
      </c>
      <c r="O317">
        <v>4</v>
      </c>
      <c r="P317">
        <v>6</v>
      </c>
      <c r="Q317">
        <v>0</v>
      </c>
      <c r="S317" s="1"/>
    </row>
    <row r="318" spans="1:19">
      <c r="A318" s="1" t="s">
        <v>3</v>
      </c>
      <c r="B318" s="1" t="s">
        <v>51</v>
      </c>
      <c r="C318">
        <v>5</v>
      </c>
      <c r="D318" t="str">
        <f t="shared" si="4"/>
        <v>Greater Bay AreaAverage Two-Hour Event5</v>
      </c>
      <c r="E318">
        <v>0.48339700000000002</v>
      </c>
      <c r="F318" s="21">
        <v>0.48698740000000001</v>
      </c>
      <c r="G318">
        <v>59.606180000000002</v>
      </c>
      <c r="H318">
        <v>-3.5904999999999999E-3</v>
      </c>
      <c r="I318">
        <v>-6.4463999999999997E-3</v>
      </c>
      <c r="J318">
        <v>-4.7590999999999996E-3</v>
      </c>
      <c r="K318">
        <v>-3.5904999999999999E-3</v>
      </c>
      <c r="L318">
        <v>-2.4218999999999998E-3</v>
      </c>
      <c r="M318" s="1">
        <v>-7.3459999999999997E-4</v>
      </c>
      <c r="N318" s="29">
        <v>40389</v>
      </c>
      <c r="O318">
        <v>4</v>
      </c>
      <c r="P318">
        <v>6</v>
      </c>
      <c r="Q318">
        <v>0</v>
      </c>
      <c r="S318" s="1"/>
    </row>
    <row r="319" spans="1:19">
      <c r="A319" s="1" t="s">
        <v>3</v>
      </c>
      <c r="B319" s="1" t="s">
        <v>51</v>
      </c>
      <c r="C319">
        <v>6</v>
      </c>
      <c r="D319" t="str">
        <f t="shared" si="4"/>
        <v>Greater Bay AreaAverage Two-Hour Event6</v>
      </c>
      <c r="E319">
        <v>0.50994030000000001</v>
      </c>
      <c r="F319" s="21">
        <v>0.51284770000000002</v>
      </c>
      <c r="G319">
        <v>59.098129999999998</v>
      </c>
      <c r="H319">
        <v>-2.9072999999999998E-3</v>
      </c>
      <c r="I319">
        <v>-5.8526999999999997E-3</v>
      </c>
      <c r="J319">
        <v>-4.1126000000000001E-3</v>
      </c>
      <c r="K319">
        <v>-2.9072999999999998E-3</v>
      </c>
      <c r="L319">
        <v>-1.7021E-3</v>
      </c>
      <c r="M319" s="1">
        <v>3.8099999999999998E-5</v>
      </c>
      <c r="N319" s="29">
        <v>40389</v>
      </c>
      <c r="O319">
        <v>4</v>
      </c>
      <c r="P319">
        <v>6</v>
      </c>
      <c r="Q319">
        <v>0</v>
      </c>
      <c r="S319" s="1"/>
    </row>
    <row r="320" spans="1:19">
      <c r="A320" s="1" t="s">
        <v>3</v>
      </c>
      <c r="B320" s="1" t="s">
        <v>51</v>
      </c>
      <c r="C320">
        <v>7</v>
      </c>
      <c r="D320" t="str">
        <f t="shared" si="4"/>
        <v>Greater Bay AreaAverage Two-Hour Event7</v>
      </c>
      <c r="E320">
        <v>0.59337320000000005</v>
      </c>
      <c r="F320" s="21">
        <v>0.59401380000000004</v>
      </c>
      <c r="G320">
        <v>58.774290000000001</v>
      </c>
      <c r="H320">
        <v>-6.4059999999999996E-4</v>
      </c>
      <c r="I320">
        <v>-4.0632999999999997E-3</v>
      </c>
      <c r="J320">
        <v>-2.0412E-3</v>
      </c>
      <c r="K320">
        <v>-6.4059999999999996E-4</v>
      </c>
      <c r="L320">
        <v>7.5989999999999999E-4</v>
      </c>
      <c r="M320" s="1">
        <v>2.7821E-3</v>
      </c>
      <c r="N320" s="29">
        <v>40389</v>
      </c>
      <c r="O320">
        <v>4</v>
      </c>
      <c r="P320">
        <v>6</v>
      </c>
      <c r="Q320">
        <v>0</v>
      </c>
      <c r="S320" s="1"/>
    </row>
    <row r="321" spans="1:29">
      <c r="A321" s="1" t="s">
        <v>3</v>
      </c>
      <c r="B321" s="1" t="s">
        <v>51</v>
      </c>
      <c r="C321">
        <v>8</v>
      </c>
      <c r="D321" t="str">
        <f t="shared" si="4"/>
        <v>Greater Bay AreaAverage Two-Hour Event8</v>
      </c>
      <c r="E321">
        <v>0.68798840000000006</v>
      </c>
      <c r="F321" s="21">
        <v>0.69330259999999999</v>
      </c>
      <c r="G321">
        <v>59.551180000000002</v>
      </c>
      <c r="H321">
        <v>-5.3141999999999998E-3</v>
      </c>
      <c r="I321">
        <v>-9.2879E-3</v>
      </c>
      <c r="J321">
        <v>-6.9401999999999997E-3</v>
      </c>
      <c r="K321">
        <v>-5.3141999999999998E-3</v>
      </c>
      <c r="L321">
        <v>-3.6882E-3</v>
      </c>
      <c r="M321" s="1">
        <v>-1.3404999999999999E-3</v>
      </c>
      <c r="N321" s="29">
        <v>40389</v>
      </c>
      <c r="O321">
        <v>4</v>
      </c>
      <c r="P321">
        <v>6</v>
      </c>
      <c r="Q321">
        <v>0</v>
      </c>
      <c r="S321" s="1"/>
      <c r="AC321" s="25"/>
    </row>
    <row r="322" spans="1:29">
      <c r="A322" s="1" t="s">
        <v>3</v>
      </c>
      <c r="B322" s="1" t="s">
        <v>51</v>
      </c>
      <c r="C322">
        <v>9</v>
      </c>
      <c r="D322" t="str">
        <f t="shared" ref="D322:D385" si="5">CONCATENATE(A322,B322,C322)</f>
        <v>Greater Bay AreaAverage Two-Hour Event9</v>
      </c>
      <c r="E322">
        <v>0.72387619999999997</v>
      </c>
      <c r="F322" s="21">
        <v>0.7260721</v>
      </c>
      <c r="G322">
        <v>61.905799999999999</v>
      </c>
      <c r="H322">
        <v>-2.196E-3</v>
      </c>
      <c r="I322">
        <v>-6.6436999999999998E-3</v>
      </c>
      <c r="J322">
        <v>-4.0159000000000002E-3</v>
      </c>
      <c r="K322">
        <v>-2.196E-3</v>
      </c>
      <c r="L322">
        <v>-3.7599999999999998E-4</v>
      </c>
      <c r="M322" s="1">
        <v>2.2518E-3</v>
      </c>
      <c r="N322" s="29">
        <v>40389</v>
      </c>
      <c r="O322">
        <v>4</v>
      </c>
      <c r="P322">
        <v>6</v>
      </c>
      <c r="Q322">
        <v>0</v>
      </c>
      <c r="S322" s="1"/>
    </row>
    <row r="323" spans="1:29">
      <c r="A323" s="1" t="s">
        <v>3</v>
      </c>
      <c r="B323" s="1" t="s">
        <v>51</v>
      </c>
      <c r="C323">
        <v>10</v>
      </c>
      <c r="D323" t="str">
        <f t="shared" si="5"/>
        <v>Greater Bay AreaAverage Two-Hour Event10</v>
      </c>
      <c r="E323">
        <v>0.74080460000000004</v>
      </c>
      <c r="F323" s="21">
        <v>0.73905549999999998</v>
      </c>
      <c r="G323">
        <v>65.773349999999994</v>
      </c>
      <c r="H323">
        <v>1.7491E-3</v>
      </c>
      <c r="I323">
        <v>-3.2805999999999998E-3</v>
      </c>
      <c r="J323">
        <v>-3.0899999999999998E-4</v>
      </c>
      <c r="K323">
        <v>1.7491E-3</v>
      </c>
      <c r="L323">
        <v>3.8072000000000002E-3</v>
      </c>
      <c r="M323" s="1">
        <v>6.7787999999999998E-3</v>
      </c>
      <c r="N323" s="29">
        <v>40389</v>
      </c>
      <c r="O323">
        <v>4</v>
      </c>
      <c r="P323">
        <v>6</v>
      </c>
      <c r="Q323">
        <v>0</v>
      </c>
      <c r="S323" s="1"/>
    </row>
    <row r="324" spans="1:29">
      <c r="A324" s="1" t="s">
        <v>3</v>
      </c>
      <c r="B324" s="1" t="s">
        <v>51</v>
      </c>
      <c r="C324">
        <v>11</v>
      </c>
      <c r="D324" t="str">
        <f t="shared" si="5"/>
        <v>Greater Bay AreaAverage Two-Hour Event11</v>
      </c>
      <c r="E324">
        <v>0.78169789999999995</v>
      </c>
      <c r="F324" s="21">
        <v>0.78025310000000003</v>
      </c>
      <c r="G324">
        <v>70.211039999999997</v>
      </c>
      <c r="H324">
        <v>1.4448E-3</v>
      </c>
      <c r="I324">
        <v>-4.3623999999999998E-3</v>
      </c>
      <c r="J324">
        <v>-9.3150000000000004E-4</v>
      </c>
      <c r="K324">
        <v>1.4448E-3</v>
      </c>
      <c r="L324">
        <v>3.8211E-3</v>
      </c>
      <c r="M324" s="1">
        <v>7.2519999999999998E-3</v>
      </c>
      <c r="N324" s="29">
        <v>40389</v>
      </c>
      <c r="O324">
        <v>4</v>
      </c>
      <c r="P324">
        <v>6</v>
      </c>
      <c r="Q324">
        <v>0</v>
      </c>
      <c r="S324" s="1"/>
    </row>
    <row r="325" spans="1:29">
      <c r="A325" s="1" t="s">
        <v>3</v>
      </c>
      <c r="B325" s="1" t="s">
        <v>51</v>
      </c>
      <c r="C325">
        <v>12</v>
      </c>
      <c r="D325" t="str">
        <f t="shared" si="5"/>
        <v>Greater Bay AreaAverage Two-Hour Event12</v>
      </c>
      <c r="E325">
        <v>0.84172239999999998</v>
      </c>
      <c r="F325" s="21">
        <v>0.84204699999999999</v>
      </c>
      <c r="G325">
        <v>74.844610000000003</v>
      </c>
      <c r="H325">
        <v>-3.2469999999999998E-4</v>
      </c>
      <c r="I325">
        <v>-6.9822E-3</v>
      </c>
      <c r="J325">
        <v>-3.0488999999999998E-3</v>
      </c>
      <c r="K325">
        <v>-3.2469999999999998E-4</v>
      </c>
      <c r="L325">
        <v>2.3996E-3</v>
      </c>
      <c r="M325" s="1">
        <v>6.3328999999999998E-3</v>
      </c>
      <c r="N325" s="29">
        <v>40389</v>
      </c>
      <c r="O325">
        <v>4</v>
      </c>
      <c r="P325">
        <v>6</v>
      </c>
      <c r="Q325">
        <v>0</v>
      </c>
      <c r="S325" s="1"/>
    </row>
    <row r="326" spans="1:29">
      <c r="A326" s="1" t="s">
        <v>3</v>
      </c>
      <c r="B326" s="1" t="s">
        <v>51</v>
      </c>
      <c r="C326">
        <v>13</v>
      </c>
      <c r="D326" t="str">
        <f t="shared" si="5"/>
        <v>Greater Bay AreaAverage Two-Hour Event13</v>
      </c>
      <c r="E326">
        <v>0.92867500000000003</v>
      </c>
      <c r="F326" s="21">
        <v>0.93007280000000003</v>
      </c>
      <c r="G326">
        <v>78.939610000000002</v>
      </c>
      <c r="H326">
        <v>-1.3978E-3</v>
      </c>
      <c r="I326">
        <v>-9.0302999999999998E-3</v>
      </c>
      <c r="J326">
        <v>-4.5209999999999998E-3</v>
      </c>
      <c r="K326">
        <v>-1.3978E-3</v>
      </c>
      <c r="L326">
        <v>1.7254E-3</v>
      </c>
      <c r="M326" s="1">
        <v>6.2347000000000001E-3</v>
      </c>
      <c r="N326" s="29">
        <v>40389</v>
      </c>
      <c r="O326">
        <v>4</v>
      </c>
      <c r="P326">
        <v>6</v>
      </c>
      <c r="Q326">
        <v>0</v>
      </c>
      <c r="S326" s="1"/>
    </row>
    <row r="327" spans="1:29">
      <c r="A327" s="1" t="s">
        <v>3</v>
      </c>
      <c r="B327" s="1" t="s">
        <v>51</v>
      </c>
      <c r="C327">
        <v>14</v>
      </c>
      <c r="D327" t="str">
        <f t="shared" si="5"/>
        <v>Greater Bay AreaAverage Two-Hour Event14</v>
      </c>
      <c r="E327">
        <v>1.0360560000000001</v>
      </c>
      <c r="F327" s="21">
        <v>1.0396620000000001</v>
      </c>
      <c r="G327">
        <v>82.648650000000004</v>
      </c>
      <c r="H327">
        <v>-3.6061999999999999E-3</v>
      </c>
      <c r="I327">
        <v>-1.24166E-2</v>
      </c>
      <c r="J327">
        <v>-7.2113999999999998E-3</v>
      </c>
      <c r="K327">
        <v>-3.6061999999999999E-3</v>
      </c>
      <c r="L327" s="25">
        <v>-1.04E-6</v>
      </c>
      <c r="M327" s="1">
        <v>5.2042E-3</v>
      </c>
      <c r="N327" s="29">
        <v>40389</v>
      </c>
      <c r="O327">
        <v>4</v>
      </c>
      <c r="P327">
        <v>6</v>
      </c>
      <c r="Q327">
        <v>0</v>
      </c>
      <c r="S327" s="1"/>
    </row>
    <row r="328" spans="1:29">
      <c r="A328" s="1" t="s">
        <v>3</v>
      </c>
      <c r="B328" s="1" t="s">
        <v>51</v>
      </c>
      <c r="C328">
        <v>15</v>
      </c>
      <c r="D328" t="str">
        <f t="shared" si="5"/>
        <v>Greater Bay AreaAverage Two-Hour Event15</v>
      </c>
      <c r="E328">
        <v>1.1814880000000001</v>
      </c>
      <c r="F328" s="21">
        <v>1.182042</v>
      </c>
      <c r="G328">
        <v>85.433850000000007</v>
      </c>
      <c r="H328">
        <v>-5.5460000000000004E-4</v>
      </c>
      <c r="I328">
        <v>-1.06426E-2</v>
      </c>
      <c r="J328">
        <v>-4.6825E-3</v>
      </c>
      <c r="K328">
        <v>-5.5460000000000004E-4</v>
      </c>
      <c r="L328">
        <v>3.5734E-3</v>
      </c>
      <c r="M328" s="1">
        <v>9.5335000000000003E-3</v>
      </c>
      <c r="N328" s="29">
        <v>40389</v>
      </c>
      <c r="O328">
        <v>4</v>
      </c>
      <c r="P328">
        <v>6</v>
      </c>
      <c r="Q328">
        <v>0</v>
      </c>
      <c r="S328" s="1"/>
    </row>
    <row r="329" spans="1:29">
      <c r="A329" s="1" t="s">
        <v>3</v>
      </c>
      <c r="B329" s="1" t="s">
        <v>51</v>
      </c>
      <c r="C329">
        <v>16</v>
      </c>
      <c r="D329" t="str">
        <f t="shared" si="5"/>
        <v>Greater Bay AreaAverage Two-Hour Event16</v>
      </c>
      <c r="E329">
        <v>1.376654</v>
      </c>
      <c r="F329" s="21">
        <v>1.3566739999999999</v>
      </c>
      <c r="G329">
        <v>87.61936</v>
      </c>
      <c r="H329">
        <v>1.9980100000000001E-2</v>
      </c>
      <c r="I329">
        <v>8.8051999999999991E-3</v>
      </c>
      <c r="J329">
        <v>1.54074E-2</v>
      </c>
      <c r="K329">
        <v>1.9980100000000001E-2</v>
      </c>
      <c r="L329">
        <v>2.45527E-2</v>
      </c>
      <c r="M329" s="1">
        <v>3.1154899999999999E-2</v>
      </c>
      <c r="N329" s="29">
        <v>40389</v>
      </c>
      <c r="O329">
        <v>4</v>
      </c>
      <c r="P329">
        <v>6</v>
      </c>
      <c r="Q329">
        <v>0</v>
      </c>
      <c r="S329" s="1"/>
    </row>
    <row r="330" spans="1:29">
      <c r="A330" s="1" t="s">
        <v>3</v>
      </c>
      <c r="B330" s="1" t="s">
        <v>51</v>
      </c>
      <c r="C330">
        <v>17</v>
      </c>
      <c r="D330" t="str">
        <f t="shared" si="5"/>
        <v>Greater Bay AreaAverage Two-Hour Event17</v>
      </c>
      <c r="E330">
        <v>1.587512</v>
      </c>
      <c r="F330" s="21">
        <v>1.2857499999999999</v>
      </c>
      <c r="G330">
        <v>88.674130000000005</v>
      </c>
      <c r="H330">
        <v>0.30176170000000002</v>
      </c>
      <c r="I330">
        <v>0.29189209999999999</v>
      </c>
      <c r="J330">
        <v>0.29772310000000002</v>
      </c>
      <c r="K330">
        <v>0.30176170000000002</v>
      </c>
      <c r="L330">
        <v>0.30580030000000002</v>
      </c>
      <c r="M330" s="1">
        <v>0.3116314</v>
      </c>
      <c r="N330" s="29">
        <v>40389</v>
      </c>
      <c r="O330">
        <v>4</v>
      </c>
      <c r="P330">
        <v>6</v>
      </c>
      <c r="Q330">
        <v>0</v>
      </c>
      <c r="S330" s="1"/>
    </row>
    <row r="331" spans="1:29">
      <c r="A331" s="1" t="s">
        <v>3</v>
      </c>
      <c r="B331" s="1" t="s">
        <v>51</v>
      </c>
      <c r="C331">
        <v>18</v>
      </c>
      <c r="D331" t="str">
        <f t="shared" si="5"/>
        <v>Greater Bay AreaAverage Two-Hour Event18</v>
      </c>
      <c r="E331">
        <v>1.761698</v>
      </c>
      <c r="F331" s="21">
        <v>1.4635100000000001</v>
      </c>
      <c r="G331">
        <v>87.490319999999997</v>
      </c>
      <c r="H331">
        <v>0.29818860000000003</v>
      </c>
      <c r="I331">
        <v>0.2884273</v>
      </c>
      <c r="J331">
        <v>0.29419430000000002</v>
      </c>
      <c r="K331">
        <v>0.29818860000000003</v>
      </c>
      <c r="L331">
        <v>0.30218279999999997</v>
      </c>
      <c r="M331" s="1">
        <v>0.3079499</v>
      </c>
      <c r="N331" s="29">
        <v>40389</v>
      </c>
      <c r="O331">
        <v>4</v>
      </c>
      <c r="P331">
        <v>6</v>
      </c>
      <c r="Q331">
        <v>0</v>
      </c>
      <c r="S331" s="1"/>
    </row>
    <row r="332" spans="1:29">
      <c r="A332" s="1" t="s">
        <v>3</v>
      </c>
      <c r="B332" s="1" t="s">
        <v>51</v>
      </c>
      <c r="C332">
        <v>19</v>
      </c>
      <c r="D332" t="str">
        <f t="shared" si="5"/>
        <v>Greater Bay AreaAverage Two-Hour Event19</v>
      </c>
      <c r="E332">
        <v>1.8207199999999999</v>
      </c>
      <c r="F332" s="21">
        <v>1.8941619999999999</v>
      </c>
      <c r="G332">
        <v>84.298550000000006</v>
      </c>
      <c r="H332">
        <v>-7.3441900000000004E-2</v>
      </c>
      <c r="I332">
        <v>-8.5742700000000005E-2</v>
      </c>
      <c r="J332">
        <v>-7.8475299999999998E-2</v>
      </c>
      <c r="K332">
        <v>-7.3441900000000004E-2</v>
      </c>
      <c r="L332">
        <v>-6.8408399999999994E-2</v>
      </c>
      <c r="M332" s="1">
        <v>-6.1141000000000001E-2</v>
      </c>
      <c r="N332" s="29">
        <v>40389</v>
      </c>
      <c r="O332">
        <v>4</v>
      </c>
      <c r="P332">
        <v>6</v>
      </c>
      <c r="Q332">
        <v>0</v>
      </c>
      <c r="S332" s="1"/>
    </row>
    <row r="333" spans="1:29">
      <c r="A333" s="1" t="s">
        <v>3</v>
      </c>
      <c r="B333" s="1" t="s">
        <v>51</v>
      </c>
      <c r="C333">
        <v>20</v>
      </c>
      <c r="D333" t="str">
        <f t="shared" si="5"/>
        <v>Greater Bay AreaAverage Two-Hour Event20</v>
      </c>
      <c r="E333">
        <v>1.7253179999999999</v>
      </c>
      <c r="F333" s="21">
        <v>1.8417559999999999</v>
      </c>
      <c r="G333">
        <v>79.035529999999994</v>
      </c>
      <c r="H333">
        <v>-0.1164374</v>
      </c>
      <c r="I333">
        <v>-0.1281101</v>
      </c>
      <c r="J333">
        <v>-0.1212138</v>
      </c>
      <c r="K333">
        <v>-0.1164374</v>
      </c>
      <c r="L333">
        <v>-0.1116611</v>
      </c>
      <c r="M333" s="1">
        <v>-0.10476480000000001</v>
      </c>
      <c r="N333" s="29">
        <v>40389</v>
      </c>
      <c r="O333">
        <v>4</v>
      </c>
      <c r="P333">
        <v>6</v>
      </c>
      <c r="Q333">
        <v>0</v>
      </c>
      <c r="S333" s="1"/>
    </row>
    <row r="334" spans="1:29">
      <c r="A334" s="1" t="s">
        <v>3</v>
      </c>
      <c r="B334" s="1" t="s">
        <v>51</v>
      </c>
      <c r="C334">
        <v>21</v>
      </c>
      <c r="D334" t="str">
        <f t="shared" si="5"/>
        <v>Greater Bay AreaAverage Two-Hour Event21</v>
      </c>
      <c r="E334">
        <v>1.580133</v>
      </c>
      <c r="F334" s="21">
        <v>1.635551</v>
      </c>
      <c r="G334">
        <v>74.056520000000006</v>
      </c>
      <c r="H334">
        <v>-5.54184E-2</v>
      </c>
      <c r="I334">
        <v>-6.5490400000000004E-2</v>
      </c>
      <c r="J334">
        <v>-5.9539799999999997E-2</v>
      </c>
      <c r="K334">
        <v>-5.54184E-2</v>
      </c>
      <c r="L334">
        <v>-5.1297000000000002E-2</v>
      </c>
      <c r="M334" s="1">
        <v>-4.5346299999999999E-2</v>
      </c>
      <c r="N334" s="29">
        <v>40389</v>
      </c>
      <c r="O334">
        <v>4</v>
      </c>
      <c r="P334">
        <v>6</v>
      </c>
      <c r="Q334">
        <v>0</v>
      </c>
      <c r="S334" s="1"/>
    </row>
    <row r="335" spans="1:29">
      <c r="A335" s="1" t="s">
        <v>3</v>
      </c>
      <c r="B335" s="1" t="s">
        <v>51</v>
      </c>
      <c r="C335">
        <v>22</v>
      </c>
      <c r="D335" t="str">
        <f t="shared" si="5"/>
        <v>Greater Bay AreaAverage Two-Hour Event22</v>
      </c>
      <c r="E335">
        <v>1.4380120000000001</v>
      </c>
      <c r="F335" s="21">
        <v>1.4428829999999999</v>
      </c>
      <c r="G335">
        <v>70.721890000000002</v>
      </c>
      <c r="H335">
        <v>-4.8710000000000003E-3</v>
      </c>
      <c r="I335">
        <v>-1.362E-2</v>
      </c>
      <c r="J335">
        <v>-8.4510000000000002E-3</v>
      </c>
      <c r="K335">
        <v>-4.8710000000000003E-3</v>
      </c>
      <c r="L335">
        <v>-1.291E-3</v>
      </c>
      <c r="M335" s="1">
        <v>3.8779999999999999E-3</v>
      </c>
      <c r="N335" s="29">
        <v>40389</v>
      </c>
      <c r="O335">
        <v>4</v>
      </c>
      <c r="P335">
        <v>6</v>
      </c>
      <c r="Q335">
        <v>0</v>
      </c>
      <c r="S335" s="1"/>
    </row>
    <row r="336" spans="1:29">
      <c r="A336" s="1" t="s">
        <v>3</v>
      </c>
      <c r="B336" s="1" t="s">
        <v>51</v>
      </c>
      <c r="C336">
        <v>23</v>
      </c>
      <c r="D336" t="str">
        <f t="shared" si="5"/>
        <v>Greater Bay AreaAverage Two-Hour Event23</v>
      </c>
      <c r="E336">
        <v>1.184987</v>
      </c>
      <c r="F336" s="21">
        <v>1.1938070000000001</v>
      </c>
      <c r="G336">
        <v>67.779399999999995</v>
      </c>
      <c r="H336">
        <v>-8.8202000000000003E-3</v>
      </c>
      <c r="I336">
        <v>-1.6173199999999999E-2</v>
      </c>
      <c r="J336">
        <v>-1.1828999999999999E-2</v>
      </c>
      <c r="K336">
        <v>-8.8202000000000003E-3</v>
      </c>
      <c r="L336">
        <v>-5.8114000000000004E-3</v>
      </c>
      <c r="M336" s="1">
        <v>-1.4671E-3</v>
      </c>
      <c r="N336" s="29">
        <v>40389</v>
      </c>
      <c r="O336">
        <v>4</v>
      </c>
      <c r="P336">
        <v>6</v>
      </c>
      <c r="Q336">
        <v>0</v>
      </c>
      <c r="S336" s="1"/>
    </row>
    <row r="337" spans="1:19">
      <c r="A337" s="1" t="s">
        <v>3</v>
      </c>
      <c r="B337" s="1" t="s">
        <v>51</v>
      </c>
      <c r="C337">
        <v>24</v>
      </c>
      <c r="D337" t="str">
        <f t="shared" si="5"/>
        <v>Greater Bay AreaAverage Two-Hour Event24</v>
      </c>
      <c r="E337">
        <v>0.91936240000000002</v>
      </c>
      <c r="F337" s="21">
        <v>0.92645440000000001</v>
      </c>
      <c r="G337">
        <v>65.501390000000001</v>
      </c>
      <c r="H337">
        <v>-7.0920000000000002E-3</v>
      </c>
      <c r="I337">
        <v>-1.3105E-2</v>
      </c>
      <c r="J337">
        <v>-9.5525000000000002E-3</v>
      </c>
      <c r="K337">
        <v>-7.0920000000000002E-3</v>
      </c>
      <c r="L337">
        <v>-4.6315000000000002E-3</v>
      </c>
      <c r="M337" s="1">
        <v>-1.0790000000000001E-3</v>
      </c>
      <c r="N337" s="29">
        <v>40389</v>
      </c>
      <c r="O337">
        <v>4</v>
      </c>
      <c r="P337">
        <v>6</v>
      </c>
      <c r="Q337">
        <v>0</v>
      </c>
      <c r="S337" s="1"/>
    </row>
    <row r="338" spans="1:19">
      <c r="A338" s="1" t="s">
        <v>3</v>
      </c>
      <c r="B338" s="1" t="s">
        <v>52</v>
      </c>
      <c r="C338">
        <v>1</v>
      </c>
      <c r="D338" t="str">
        <f t="shared" si="5"/>
        <v>Greater Bay AreaAverage Three-Hour Event1</v>
      </c>
      <c r="E338">
        <v>0.79786760000000001</v>
      </c>
      <c r="F338" s="21">
        <v>0.79371309999999995</v>
      </c>
      <c r="G338">
        <v>65.793329999999997</v>
      </c>
      <c r="H338">
        <v>4.1545000000000002E-3</v>
      </c>
      <c r="I338">
        <v>-5.4365000000000004E-3</v>
      </c>
      <c r="J338">
        <v>2.299E-4</v>
      </c>
      <c r="K338">
        <v>4.1545000000000002E-3</v>
      </c>
      <c r="L338">
        <v>8.0791000000000005E-3</v>
      </c>
      <c r="M338" s="1">
        <v>1.3745500000000001E-2</v>
      </c>
      <c r="N338" s="29">
        <v>40237</v>
      </c>
      <c r="O338">
        <v>3</v>
      </c>
      <c r="P338">
        <v>6</v>
      </c>
      <c r="Q338">
        <v>0</v>
      </c>
      <c r="S338" s="1"/>
    </row>
    <row r="339" spans="1:19">
      <c r="A339" s="1" t="s">
        <v>3</v>
      </c>
      <c r="B339" s="1" t="s">
        <v>52</v>
      </c>
      <c r="C339">
        <v>2</v>
      </c>
      <c r="D339" t="str">
        <f t="shared" si="5"/>
        <v>Greater Bay AreaAverage Three-Hour Event2</v>
      </c>
      <c r="E339">
        <v>0.71368279999999995</v>
      </c>
      <c r="F339" s="21">
        <v>0.69720769999999999</v>
      </c>
      <c r="G339">
        <v>66.939409999999995</v>
      </c>
      <c r="H339">
        <v>1.6475099999999999E-2</v>
      </c>
      <c r="I339">
        <v>8.7173000000000007E-3</v>
      </c>
      <c r="J339">
        <v>1.33007E-2</v>
      </c>
      <c r="K339">
        <v>1.6475099999999999E-2</v>
      </c>
      <c r="L339">
        <v>1.96495E-2</v>
      </c>
      <c r="M339" s="1">
        <v>2.4232799999999999E-2</v>
      </c>
      <c r="N339" s="29">
        <v>40237</v>
      </c>
      <c r="O339">
        <v>3</v>
      </c>
      <c r="P339">
        <v>6</v>
      </c>
      <c r="Q339">
        <v>0</v>
      </c>
      <c r="S339" s="1"/>
    </row>
    <row r="340" spans="1:19">
      <c r="A340" s="1" t="s">
        <v>3</v>
      </c>
      <c r="B340" s="1" t="s">
        <v>52</v>
      </c>
      <c r="C340">
        <v>3</v>
      </c>
      <c r="D340" t="str">
        <f t="shared" si="5"/>
        <v>Greater Bay AreaAverage Three-Hour Event3</v>
      </c>
      <c r="E340">
        <v>0.61702020000000002</v>
      </c>
      <c r="F340" s="21">
        <v>0.60532529999999996</v>
      </c>
      <c r="G340">
        <v>64.64864</v>
      </c>
      <c r="H340">
        <v>1.1695000000000001E-2</v>
      </c>
      <c r="I340">
        <v>5.0521000000000003E-3</v>
      </c>
      <c r="J340">
        <v>8.9768000000000001E-3</v>
      </c>
      <c r="K340">
        <v>1.1695000000000001E-2</v>
      </c>
      <c r="L340">
        <v>1.4413199999999999E-2</v>
      </c>
      <c r="M340" s="1">
        <v>1.8337800000000001E-2</v>
      </c>
      <c r="N340" s="29">
        <v>40237</v>
      </c>
      <c r="O340">
        <v>3</v>
      </c>
      <c r="P340">
        <v>6</v>
      </c>
      <c r="Q340">
        <v>0</v>
      </c>
      <c r="S340" s="1"/>
    </row>
    <row r="341" spans="1:19">
      <c r="A341" s="1" t="s">
        <v>3</v>
      </c>
      <c r="B341" s="1" t="s">
        <v>52</v>
      </c>
      <c r="C341">
        <v>4</v>
      </c>
      <c r="D341" t="str">
        <f t="shared" si="5"/>
        <v>Greater Bay AreaAverage Three-Hour Event4</v>
      </c>
      <c r="E341">
        <v>0.56143560000000003</v>
      </c>
      <c r="F341" s="21">
        <v>0.55694739999999998</v>
      </c>
      <c r="G341">
        <v>63.179139999999997</v>
      </c>
      <c r="H341">
        <v>4.4882000000000003E-3</v>
      </c>
      <c r="I341">
        <v>-1.3967000000000001E-3</v>
      </c>
      <c r="J341">
        <v>2.0801999999999999E-3</v>
      </c>
      <c r="K341">
        <v>4.4882000000000003E-3</v>
      </c>
      <c r="L341">
        <v>6.8963000000000002E-3</v>
      </c>
      <c r="M341" s="1">
        <v>1.03731E-2</v>
      </c>
      <c r="N341" s="29">
        <v>40237</v>
      </c>
      <c r="O341">
        <v>3</v>
      </c>
      <c r="P341">
        <v>6</v>
      </c>
      <c r="Q341">
        <v>0</v>
      </c>
      <c r="S341" s="1"/>
    </row>
    <row r="342" spans="1:19">
      <c r="A342" s="1" t="s">
        <v>3</v>
      </c>
      <c r="B342" s="1" t="s">
        <v>52</v>
      </c>
      <c r="C342">
        <v>5</v>
      </c>
      <c r="D342" t="str">
        <f t="shared" si="5"/>
        <v>Greater Bay AreaAverage Three-Hour Event5</v>
      </c>
      <c r="E342">
        <v>0.53567140000000002</v>
      </c>
      <c r="F342" s="21">
        <v>0.53396860000000002</v>
      </c>
      <c r="G342">
        <v>61.87585</v>
      </c>
      <c r="H342">
        <v>1.7028E-3</v>
      </c>
      <c r="I342">
        <v>-3.7031E-3</v>
      </c>
      <c r="J342">
        <v>-5.0920000000000002E-4</v>
      </c>
      <c r="K342">
        <v>1.7028E-3</v>
      </c>
      <c r="L342">
        <v>3.9148999999999998E-3</v>
      </c>
      <c r="M342" s="1">
        <v>7.1088000000000002E-3</v>
      </c>
      <c r="N342" s="29">
        <v>40237</v>
      </c>
      <c r="O342">
        <v>3</v>
      </c>
      <c r="P342">
        <v>6</v>
      </c>
      <c r="Q342">
        <v>0</v>
      </c>
      <c r="S342" s="1"/>
    </row>
    <row r="343" spans="1:19">
      <c r="A343" s="1" t="s">
        <v>3</v>
      </c>
      <c r="B343" s="1" t="s">
        <v>52</v>
      </c>
      <c r="C343">
        <v>6</v>
      </c>
      <c r="D343" t="str">
        <f t="shared" si="5"/>
        <v>Greater Bay AreaAverage Three-Hour Event6</v>
      </c>
      <c r="E343">
        <v>0.54868879999999998</v>
      </c>
      <c r="F343" s="21">
        <v>0.54687549999999996</v>
      </c>
      <c r="G343">
        <v>61.15878</v>
      </c>
      <c r="H343">
        <v>1.8134E-3</v>
      </c>
      <c r="I343">
        <v>-3.7799999999999999E-3</v>
      </c>
      <c r="J343">
        <v>-4.7540000000000001E-4</v>
      </c>
      <c r="K343">
        <v>1.8134E-3</v>
      </c>
      <c r="L343">
        <v>4.1021E-3</v>
      </c>
      <c r="M343" s="1">
        <v>7.4066999999999996E-3</v>
      </c>
      <c r="N343" s="29">
        <v>40237</v>
      </c>
      <c r="O343">
        <v>3</v>
      </c>
      <c r="P343">
        <v>6</v>
      </c>
      <c r="Q343">
        <v>0</v>
      </c>
      <c r="S343" s="1"/>
    </row>
    <row r="344" spans="1:19">
      <c r="A344" s="1" t="s">
        <v>3</v>
      </c>
      <c r="B344" s="1" t="s">
        <v>52</v>
      </c>
      <c r="C344">
        <v>7</v>
      </c>
      <c r="D344" t="str">
        <f t="shared" si="5"/>
        <v>Greater Bay AreaAverage Three-Hour Event7</v>
      </c>
      <c r="E344">
        <v>0.61918720000000005</v>
      </c>
      <c r="F344" s="21">
        <v>0.61620960000000002</v>
      </c>
      <c r="G344">
        <v>60.599809999999998</v>
      </c>
      <c r="H344">
        <v>2.9776E-3</v>
      </c>
      <c r="I344">
        <v>-3.3035E-3</v>
      </c>
      <c r="J344">
        <v>4.0739999999999998E-4</v>
      </c>
      <c r="K344">
        <v>2.9776E-3</v>
      </c>
      <c r="L344">
        <v>5.5477E-3</v>
      </c>
      <c r="M344" s="1">
        <v>9.2586000000000005E-3</v>
      </c>
      <c r="N344" s="29">
        <v>40237</v>
      </c>
      <c r="O344">
        <v>3</v>
      </c>
      <c r="P344">
        <v>6</v>
      </c>
      <c r="Q344">
        <v>0</v>
      </c>
      <c r="S344" s="1"/>
    </row>
    <row r="345" spans="1:19">
      <c r="A345" s="1" t="s">
        <v>3</v>
      </c>
      <c r="B345" s="1" t="s">
        <v>52</v>
      </c>
      <c r="C345">
        <v>8</v>
      </c>
      <c r="D345" t="str">
        <f t="shared" si="5"/>
        <v>Greater Bay AreaAverage Three-Hour Event8</v>
      </c>
      <c r="E345">
        <v>0.70224370000000003</v>
      </c>
      <c r="F345" s="21">
        <v>0.69534890000000005</v>
      </c>
      <c r="G345">
        <v>61.106229999999996</v>
      </c>
      <c r="H345">
        <v>6.8948000000000004E-3</v>
      </c>
      <c r="I345">
        <v>-2.129E-4</v>
      </c>
      <c r="J345">
        <v>3.9864000000000002E-3</v>
      </c>
      <c r="K345">
        <v>6.8948000000000004E-3</v>
      </c>
      <c r="L345">
        <v>9.8032999999999992E-3</v>
      </c>
      <c r="M345" s="1">
        <v>1.40026E-2</v>
      </c>
      <c r="N345" s="29">
        <v>40237</v>
      </c>
      <c r="O345">
        <v>3</v>
      </c>
      <c r="P345">
        <v>6</v>
      </c>
      <c r="Q345">
        <v>0</v>
      </c>
      <c r="S345" s="1"/>
    </row>
    <row r="346" spans="1:19">
      <c r="A346" s="1" t="s">
        <v>3</v>
      </c>
      <c r="B346" s="1" t="s">
        <v>52</v>
      </c>
      <c r="C346">
        <v>9</v>
      </c>
      <c r="D346" t="str">
        <f t="shared" si="5"/>
        <v>Greater Bay AreaAverage Three-Hour Event9</v>
      </c>
      <c r="E346">
        <v>0.74523170000000005</v>
      </c>
      <c r="F346" s="21">
        <v>0.73946769999999995</v>
      </c>
      <c r="G346">
        <v>64.043909999999997</v>
      </c>
      <c r="H346">
        <v>5.7638999999999998E-3</v>
      </c>
      <c r="I346">
        <v>-2.3500999999999999E-3</v>
      </c>
      <c r="J346">
        <v>2.4437E-3</v>
      </c>
      <c r="K346">
        <v>5.7638999999999998E-3</v>
      </c>
      <c r="L346">
        <v>9.0842000000000006E-3</v>
      </c>
      <c r="M346" s="1">
        <v>1.3878E-2</v>
      </c>
      <c r="N346" s="29">
        <v>40237</v>
      </c>
      <c r="O346">
        <v>3</v>
      </c>
      <c r="P346">
        <v>6</v>
      </c>
      <c r="Q346">
        <v>0</v>
      </c>
      <c r="S346" s="1"/>
    </row>
    <row r="347" spans="1:19">
      <c r="A347" s="1" t="s">
        <v>3</v>
      </c>
      <c r="B347" s="1" t="s">
        <v>52</v>
      </c>
      <c r="C347">
        <v>10</v>
      </c>
      <c r="D347" t="str">
        <f t="shared" si="5"/>
        <v>Greater Bay AreaAverage Three-Hour Event10</v>
      </c>
      <c r="E347">
        <v>0.78997419999999996</v>
      </c>
      <c r="F347" s="21">
        <v>0.78597189999999995</v>
      </c>
      <c r="G347">
        <v>68.643169999999998</v>
      </c>
      <c r="H347">
        <v>4.0023000000000003E-3</v>
      </c>
      <c r="I347">
        <v>-5.3533000000000001E-3</v>
      </c>
      <c r="J347">
        <v>1.741E-4</v>
      </c>
      <c r="K347">
        <v>4.0023000000000003E-3</v>
      </c>
      <c r="L347">
        <v>7.8305000000000007E-3</v>
      </c>
      <c r="M347" s="1">
        <v>1.33578E-2</v>
      </c>
      <c r="N347" s="29">
        <v>40237</v>
      </c>
      <c r="O347">
        <v>3</v>
      </c>
      <c r="P347">
        <v>6</v>
      </c>
      <c r="Q347">
        <v>0</v>
      </c>
      <c r="S347" s="1"/>
    </row>
    <row r="348" spans="1:19">
      <c r="A348" s="1" t="s">
        <v>3</v>
      </c>
      <c r="B348" s="1" t="s">
        <v>52</v>
      </c>
      <c r="C348">
        <v>11</v>
      </c>
      <c r="D348" t="str">
        <f t="shared" si="5"/>
        <v>Greater Bay AreaAverage Three-Hour Event11</v>
      </c>
      <c r="E348">
        <v>0.86366019999999999</v>
      </c>
      <c r="F348" s="21">
        <v>0.85544739999999997</v>
      </c>
      <c r="G348">
        <v>73.906660000000002</v>
      </c>
      <c r="H348">
        <v>8.2127999999999993E-3</v>
      </c>
      <c r="I348">
        <v>-2.7924999999999998E-3</v>
      </c>
      <c r="J348">
        <v>3.7095000000000001E-3</v>
      </c>
      <c r="K348">
        <v>8.2127999999999993E-3</v>
      </c>
      <c r="L348">
        <v>1.2716099999999999E-2</v>
      </c>
      <c r="M348" s="1">
        <v>1.9218099999999998E-2</v>
      </c>
      <c r="N348" s="29">
        <v>40237</v>
      </c>
      <c r="O348">
        <v>3</v>
      </c>
      <c r="P348">
        <v>6</v>
      </c>
      <c r="Q348">
        <v>0</v>
      </c>
      <c r="S348" s="1"/>
    </row>
    <row r="349" spans="1:19">
      <c r="A349" s="1" t="s">
        <v>3</v>
      </c>
      <c r="B349" s="1" t="s">
        <v>52</v>
      </c>
      <c r="C349">
        <v>12</v>
      </c>
      <c r="D349" t="str">
        <f t="shared" si="5"/>
        <v>Greater Bay AreaAverage Three-Hour Event12</v>
      </c>
      <c r="E349">
        <v>0.97129909999999997</v>
      </c>
      <c r="F349" s="21">
        <v>0.96731659999999997</v>
      </c>
      <c r="G349">
        <v>79.091319999999996</v>
      </c>
      <c r="H349">
        <v>3.9823999999999997E-3</v>
      </c>
      <c r="I349">
        <v>-8.9411000000000004E-3</v>
      </c>
      <c r="J349">
        <v>-1.3058E-3</v>
      </c>
      <c r="K349">
        <v>3.9823999999999997E-3</v>
      </c>
      <c r="L349">
        <v>9.2706000000000004E-3</v>
      </c>
      <c r="M349" s="1">
        <v>1.6905900000000001E-2</v>
      </c>
      <c r="N349" s="29">
        <v>40237</v>
      </c>
      <c r="O349">
        <v>3</v>
      </c>
      <c r="P349">
        <v>6</v>
      </c>
      <c r="Q349">
        <v>0</v>
      </c>
      <c r="S349" s="1"/>
    </row>
    <row r="350" spans="1:19">
      <c r="A350" s="1" t="s">
        <v>3</v>
      </c>
      <c r="B350" s="1" t="s">
        <v>52</v>
      </c>
      <c r="C350">
        <v>13</v>
      </c>
      <c r="D350" t="str">
        <f t="shared" si="5"/>
        <v>Greater Bay AreaAverage Three-Hour Event13</v>
      </c>
      <c r="E350">
        <v>1.1326670000000001</v>
      </c>
      <c r="F350" s="21">
        <v>1.1219030000000001</v>
      </c>
      <c r="G350">
        <v>83.518129999999999</v>
      </c>
      <c r="H350">
        <v>1.0763399999999999E-2</v>
      </c>
      <c r="I350">
        <v>-4.5687000000000002E-3</v>
      </c>
      <c r="J350">
        <v>4.4895999999999998E-3</v>
      </c>
      <c r="K350">
        <v>1.0763399999999999E-2</v>
      </c>
      <c r="L350">
        <v>1.7037199999999999E-2</v>
      </c>
      <c r="M350" s="1">
        <v>2.6095500000000001E-2</v>
      </c>
      <c r="N350" s="29">
        <v>40237</v>
      </c>
      <c r="O350">
        <v>3</v>
      </c>
      <c r="P350">
        <v>6</v>
      </c>
      <c r="Q350">
        <v>0</v>
      </c>
      <c r="S350" s="1"/>
    </row>
    <row r="351" spans="1:19">
      <c r="A351" s="1" t="s">
        <v>3</v>
      </c>
      <c r="B351" s="1" t="s">
        <v>52</v>
      </c>
      <c r="C351">
        <v>14</v>
      </c>
      <c r="D351" t="str">
        <f t="shared" si="5"/>
        <v>Greater Bay AreaAverage Three-Hour Event14</v>
      </c>
      <c r="E351">
        <v>1.3357159999999999</v>
      </c>
      <c r="F351" s="21">
        <v>1.3270200000000001</v>
      </c>
      <c r="G351">
        <v>87.517579999999995</v>
      </c>
      <c r="H351">
        <v>8.6967999999999993E-3</v>
      </c>
      <c r="I351">
        <v>-9.0892000000000004E-3</v>
      </c>
      <c r="J351">
        <v>1.4189000000000001E-3</v>
      </c>
      <c r="K351">
        <v>8.6967999999999993E-3</v>
      </c>
      <c r="L351">
        <v>1.5974700000000001E-2</v>
      </c>
      <c r="M351" s="1">
        <v>2.6482800000000001E-2</v>
      </c>
      <c r="N351" s="29">
        <v>40237</v>
      </c>
      <c r="O351">
        <v>3</v>
      </c>
      <c r="P351">
        <v>6</v>
      </c>
      <c r="Q351">
        <v>0</v>
      </c>
      <c r="S351" s="1"/>
    </row>
    <row r="352" spans="1:19">
      <c r="A352" s="1" t="s">
        <v>3</v>
      </c>
      <c r="B352" s="1" t="s">
        <v>52</v>
      </c>
      <c r="C352">
        <v>15</v>
      </c>
      <c r="D352" t="str">
        <f t="shared" si="5"/>
        <v>Greater Bay AreaAverage Three-Hour Event15</v>
      </c>
      <c r="E352">
        <v>1.5808089999999999</v>
      </c>
      <c r="F352" s="21">
        <v>1.5113749999999999</v>
      </c>
      <c r="G352">
        <v>90.209770000000006</v>
      </c>
      <c r="H352">
        <v>6.9434399999999993E-2</v>
      </c>
      <c r="I352">
        <v>5.0892600000000003E-2</v>
      </c>
      <c r="J352">
        <v>6.1847300000000001E-2</v>
      </c>
      <c r="K352">
        <v>6.9434399999999993E-2</v>
      </c>
      <c r="L352">
        <v>7.7021500000000007E-2</v>
      </c>
      <c r="M352" s="1">
        <v>8.7976200000000004E-2</v>
      </c>
      <c r="N352" s="29">
        <v>40237</v>
      </c>
      <c r="O352">
        <v>3</v>
      </c>
      <c r="P352">
        <v>6</v>
      </c>
      <c r="Q352">
        <v>0</v>
      </c>
      <c r="S352" s="1"/>
    </row>
    <row r="353" spans="1:20">
      <c r="A353" s="1" t="s">
        <v>3</v>
      </c>
      <c r="B353" s="1" t="s">
        <v>52</v>
      </c>
      <c r="C353">
        <v>16</v>
      </c>
      <c r="D353" t="str">
        <f t="shared" si="5"/>
        <v>Greater Bay AreaAverage Three-Hour Event16</v>
      </c>
      <c r="E353">
        <v>1.8618790000000001</v>
      </c>
      <c r="F353" s="21">
        <v>1.401931</v>
      </c>
      <c r="G353">
        <v>92.511049999999997</v>
      </c>
      <c r="H353">
        <v>0.45994849999999998</v>
      </c>
      <c r="I353">
        <v>0.44285819999999998</v>
      </c>
      <c r="J353">
        <v>0.45295530000000001</v>
      </c>
      <c r="K353">
        <v>0.45994849999999998</v>
      </c>
      <c r="L353">
        <v>0.46694180000000002</v>
      </c>
      <c r="M353" s="1">
        <v>0.47703889999999999</v>
      </c>
      <c r="N353" s="29">
        <v>40237</v>
      </c>
      <c r="O353">
        <v>3</v>
      </c>
      <c r="P353">
        <v>6</v>
      </c>
      <c r="Q353">
        <v>0</v>
      </c>
      <c r="S353" s="1"/>
    </row>
    <row r="354" spans="1:20">
      <c r="A354" s="1" t="s">
        <v>3</v>
      </c>
      <c r="B354" s="1" t="s">
        <v>52</v>
      </c>
      <c r="C354">
        <v>17</v>
      </c>
      <c r="D354" t="str">
        <f t="shared" si="5"/>
        <v>Greater Bay AreaAverage Three-Hour Event17</v>
      </c>
      <c r="E354">
        <v>2.1265849999999999</v>
      </c>
      <c r="F354" s="21">
        <v>1.6529050000000001</v>
      </c>
      <c r="G354">
        <v>94.141630000000006</v>
      </c>
      <c r="H354">
        <v>0.4736805</v>
      </c>
      <c r="I354">
        <v>0.45564310000000002</v>
      </c>
      <c r="J354">
        <v>0.46629969999999998</v>
      </c>
      <c r="K354">
        <v>0.4736805</v>
      </c>
      <c r="L354">
        <v>0.48106120000000002</v>
      </c>
      <c r="M354" s="1">
        <v>0.49171779999999998</v>
      </c>
      <c r="N354" s="29">
        <v>40237</v>
      </c>
      <c r="O354">
        <v>3</v>
      </c>
      <c r="P354">
        <v>6</v>
      </c>
      <c r="Q354">
        <v>0</v>
      </c>
      <c r="S354" s="1"/>
    </row>
    <row r="355" spans="1:20">
      <c r="A355" s="1" t="s">
        <v>3</v>
      </c>
      <c r="B355" s="1" t="s">
        <v>52</v>
      </c>
      <c r="C355">
        <v>18</v>
      </c>
      <c r="D355" t="str">
        <f t="shared" si="5"/>
        <v>Greater Bay AreaAverage Three-Hour Event18</v>
      </c>
      <c r="E355">
        <v>2.3270940000000002</v>
      </c>
      <c r="F355" s="21">
        <v>1.929894</v>
      </c>
      <c r="G355">
        <v>93.30789</v>
      </c>
      <c r="H355">
        <v>0.3972</v>
      </c>
      <c r="I355">
        <v>0.3759593</v>
      </c>
      <c r="J355">
        <v>0.38850849999999998</v>
      </c>
      <c r="K355">
        <v>0.3972</v>
      </c>
      <c r="L355">
        <v>0.40589150000000002</v>
      </c>
      <c r="M355" s="1">
        <v>0.4184407</v>
      </c>
      <c r="N355" s="29">
        <v>40237</v>
      </c>
      <c r="O355">
        <v>3</v>
      </c>
      <c r="P355">
        <v>6</v>
      </c>
      <c r="Q355">
        <v>0</v>
      </c>
      <c r="S355" s="1"/>
    </row>
    <row r="356" spans="1:20">
      <c r="A356" s="1" t="s">
        <v>3</v>
      </c>
      <c r="B356" s="1" t="s">
        <v>52</v>
      </c>
      <c r="C356">
        <v>19</v>
      </c>
      <c r="D356" t="str">
        <f t="shared" si="5"/>
        <v>Greater Bay AreaAverage Three-Hour Event19</v>
      </c>
      <c r="E356">
        <v>2.391397</v>
      </c>
      <c r="F356" s="21">
        <v>2.5410300000000001</v>
      </c>
      <c r="G356">
        <v>90.550089999999997</v>
      </c>
      <c r="H356">
        <v>-0.1496334</v>
      </c>
      <c r="I356">
        <v>-0.1735148</v>
      </c>
      <c r="J356">
        <v>-0.15940550000000001</v>
      </c>
      <c r="K356">
        <v>-0.1496334</v>
      </c>
      <c r="L356">
        <v>-0.13986129999999999</v>
      </c>
      <c r="M356" s="1">
        <v>-0.125752</v>
      </c>
      <c r="N356" s="29">
        <v>40237</v>
      </c>
      <c r="O356">
        <v>3</v>
      </c>
      <c r="P356">
        <v>6</v>
      </c>
      <c r="Q356">
        <v>0</v>
      </c>
      <c r="S356" s="1"/>
    </row>
    <row r="357" spans="1:20">
      <c r="A357" s="1" t="s">
        <v>3</v>
      </c>
      <c r="B357" s="1" t="s">
        <v>52</v>
      </c>
      <c r="C357">
        <v>20</v>
      </c>
      <c r="D357" t="str">
        <f t="shared" si="5"/>
        <v>Greater Bay AreaAverage Three-Hour Event20</v>
      </c>
      <c r="E357">
        <v>2.2804630000000001</v>
      </c>
      <c r="F357" s="21">
        <v>2.4888129999999999</v>
      </c>
      <c r="G357">
        <v>85.277010000000004</v>
      </c>
      <c r="H357">
        <v>-0.2083497</v>
      </c>
      <c r="I357">
        <v>-0.23133709999999999</v>
      </c>
      <c r="J357">
        <v>-0.2177559</v>
      </c>
      <c r="K357">
        <v>-0.2083497</v>
      </c>
      <c r="L357">
        <v>-0.1989435</v>
      </c>
      <c r="M357" s="1">
        <v>-0.18536240000000001</v>
      </c>
      <c r="N357" s="29">
        <v>40237</v>
      </c>
      <c r="O357">
        <v>3</v>
      </c>
      <c r="P357">
        <v>6</v>
      </c>
      <c r="Q357">
        <v>0</v>
      </c>
      <c r="S357" s="1"/>
    </row>
    <row r="358" spans="1:20">
      <c r="A358" s="1" t="s">
        <v>3</v>
      </c>
      <c r="B358" s="1" t="s">
        <v>52</v>
      </c>
      <c r="C358">
        <v>21</v>
      </c>
      <c r="D358" t="str">
        <f t="shared" si="5"/>
        <v>Greater Bay AreaAverage Three-Hour Event21</v>
      </c>
      <c r="E358">
        <v>2.039828</v>
      </c>
      <c r="F358" s="21">
        <v>2.1932299999999998</v>
      </c>
      <c r="G358">
        <v>79.923749999999998</v>
      </c>
      <c r="H358">
        <v>-0.1534026</v>
      </c>
      <c r="I358">
        <v>-0.17395040000000001</v>
      </c>
      <c r="J358">
        <v>-0.1618106</v>
      </c>
      <c r="K358">
        <v>-0.1534026</v>
      </c>
      <c r="L358">
        <v>-0.1449945</v>
      </c>
      <c r="M358" s="1">
        <v>-0.13285469999999999</v>
      </c>
      <c r="N358" s="29">
        <v>40237</v>
      </c>
      <c r="O358">
        <v>3</v>
      </c>
      <c r="P358">
        <v>6</v>
      </c>
      <c r="Q358">
        <v>0</v>
      </c>
      <c r="S358" s="1"/>
    </row>
    <row r="359" spans="1:20">
      <c r="A359" s="1" t="s">
        <v>3</v>
      </c>
      <c r="B359" s="1" t="s">
        <v>52</v>
      </c>
      <c r="C359">
        <v>22</v>
      </c>
      <c r="D359" t="str">
        <f t="shared" si="5"/>
        <v>Greater Bay AreaAverage Three-Hour Event22</v>
      </c>
      <c r="E359">
        <v>1.773873</v>
      </c>
      <c r="F359" s="21">
        <v>1.8658870000000001</v>
      </c>
      <c r="G359">
        <v>75.861400000000003</v>
      </c>
      <c r="H359">
        <v>-9.2014200000000004E-2</v>
      </c>
      <c r="I359">
        <v>-0.1100579</v>
      </c>
      <c r="J359">
        <v>-9.93975E-2</v>
      </c>
      <c r="K359">
        <v>-9.2014200000000004E-2</v>
      </c>
      <c r="L359">
        <v>-8.4630899999999995E-2</v>
      </c>
      <c r="M359" s="1">
        <v>-7.3970499999999995E-2</v>
      </c>
      <c r="N359" s="29">
        <v>40237</v>
      </c>
      <c r="O359">
        <v>3</v>
      </c>
      <c r="P359">
        <v>6</v>
      </c>
      <c r="Q359">
        <v>0</v>
      </c>
      <c r="S359" s="1"/>
    </row>
    <row r="360" spans="1:20">
      <c r="A360" s="1" t="s">
        <v>3</v>
      </c>
      <c r="B360" s="1" t="s">
        <v>52</v>
      </c>
      <c r="C360">
        <v>23</v>
      </c>
      <c r="D360" t="str">
        <f t="shared" si="5"/>
        <v>Greater Bay AreaAverage Three-Hour Event23</v>
      </c>
      <c r="E360">
        <v>1.4459219999999999</v>
      </c>
      <c r="F360" s="21">
        <v>1.4990490000000001</v>
      </c>
      <c r="G360">
        <v>72.759190000000004</v>
      </c>
      <c r="H360">
        <v>-5.3127099999999997E-2</v>
      </c>
      <c r="I360">
        <v>-6.8397200000000005E-2</v>
      </c>
      <c r="J360">
        <v>-5.9375499999999998E-2</v>
      </c>
      <c r="K360">
        <v>-5.3127099999999997E-2</v>
      </c>
      <c r="L360">
        <v>-4.6878599999999999E-2</v>
      </c>
      <c r="M360" s="1">
        <v>-3.7856899999999999E-2</v>
      </c>
      <c r="N360" s="29">
        <v>40237</v>
      </c>
      <c r="O360">
        <v>3</v>
      </c>
      <c r="P360">
        <v>6</v>
      </c>
      <c r="Q360">
        <v>0</v>
      </c>
      <c r="S360" s="1"/>
    </row>
    <row r="361" spans="1:20">
      <c r="A361" s="1" t="s">
        <v>3</v>
      </c>
      <c r="B361" s="1" t="s">
        <v>52</v>
      </c>
      <c r="C361">
        <v>24</v>
      </c>
      <c r="D361" t="str">
        <f t="shared" si="5"/>
        <v>Greater Bay AreaAverage Three-Hour Event24</v>
      </c>
      <c r="E361">
        <v>1.1173550000000001</v>
      </c>
      <c r="F361" s="21">
        <v>1.148671</v>
      </c>
      <c r="G361">
        <v>70.25376</v>
      </c>
      <c r="H361">
        <v>-3.1315799999999998E-2</v>
      </c>
      <c r="I361">
        <v>-4.3836E-2</v>
      </c>
      <c r="J361">
        <v>-3.6438999999999999E-2</v>
      </c>
      <c r="K361">
        <v>-3.1315799999999998E-2</v>
      </c>
      <c r="L361">
        <v>-2.61926E-2</v>
      </c>
      <c r="M361" s="1">
        <v>-1.8795599999999999E-2</v>
      </c>
      <c r="N361" s="29">
        <v>40237</v>
      </c>
      <c r="O361">
        <v>3</v>
      </c>
      <c r="P361">
        <v>6</v>
      </c>
      <c r="Q361">
        <v>0</v>
      </c>
      <c r="S361" s="1"/>
    </row>
    <row r="362" spans="1:20">
      <c r="A362" s="1" t="s">
        <v>3</v>
      </c>
      <c r="B362" s="1">
        <v>41099</v>
      </c>
      <c r="C362">
        <v>1</v>
      </c>
      <c r="D362" t="str">
        <f t="shared" si="5"/>
        <v>Greater Bay Area410991</v>
      </c>
      <c r="E362">
        <v>0.64952730000000003</v>
      </c>
      <c r="F362" s="21">
        <v>0.65862980000000004</v>
      </c>
      <c r="G362">
        <v>57.568049999999999</v>
      </c>
      <c r="H362">
        <v>-9.1024999999999995E-3</v>
      </c>
      <c r="I362">
        <v>-2.3653299999999999E-2</v>
      </c>
      <c r="J362">
        <v>-1.50566E-2</v>
      </c>
      <c r="K362">
        <v>-9.1024999999999995E-3</v>
      </c>
      <c r="L362">
        <v>-3.1484999999999998E-3</v>
      </c>
      <c r="M362" s="1">
        <v>5.4482000000000003E-3</v>
      </c>
      <c r="N362" s="29">
        <v>39690</v>
      </c>
      <c r="O362">
        <v>4</v>
      </c>
      <c r="P362">
        <v>6</v>
      </c>
      <c r="Q362">
        <v>0</v>
      </c>
      <c r="S362" s="1"/>
      <c r="T362" s="1"/>
    </row>
    <row r="363" spans="1:20">
      <c r="A363" s="1" t="s">
        <v>3</v>
      </c>
      <c r="B363" s="1">
        <v>41099</v>
      </c>
      <c r="C363">
        <v>2</v>
      </c>
      <c r="D363" t="str">
        <f t="shared" si="5"/>
        <v>Greater Bay Area410992</v>
      </c>
      <c r="E363">
        <v>0.55604330000000002</v>
      </c>
      <c r="F363" s="21">
        <v>0.55722059999999995</v>
      </c>
      <c r="G363">
        <v>56.7928</v>
      </c>
      <c r="H363">
        <v>-1.1773E-3</v>
      </c>
      <c r="I363">
        <v>-1.3048300000000001E-2</v>
      </c>
      <c r="J363">
        <v>-6.0347999999999999E-3</v>
      </c>
      <c r="K363">
        <v>-1.1773E-3</v>
      </c>
      <c r="L363">
        <v>3.6801999999999998E-3</v>
      </c>
      <c r="M363" s="1">
        <v>1.06937E-2</v>
      </c>
      <c r="N363" s="29">
        <v>39690</v>
      </c>
      <c r="O363">
        <v>4</v>
      </c>
      <c r="P363">
        <v>6</v>
      </c>
      <c r="Q363">
        <v>0</v>
      </c>
      <c r="S363" s="1"/>
      <c r="T363" s="1"/>
    </row>
    <row r="364" spans="1:20">
      <c r="A364" s="1" t="s">
        <v>3</v>
      </c>
      <c r="B364" s="1">
        <v>41099</v>
      </c>
      <c r="C364">
        <v>3</v>
      </c>
      <c r="D364" t="str">
        <f t="shared" si="5"/>
        <v>Greater Bay Area410993</v>
      </c>
      <c r="E364">
        <v>0.50412429999999997</v>
      </c>
      <c r="F364" s="21">
        <v>0.50795559999999995</v>
      </c>
      <c r="G364">
        <v>56.56456</v>
      </c>
      <c r="H364">
        <v>-3.8311999999999999E-3</v>
      </c>
      <c r="I364">
        <v>-1.4112100000000001E-2</v>
      </c>
      <c r="J364">
        <v>-8.0380999999999994E-3</v>
      </c>
      <c r="K364">
        <v>-3.8311999999999999E-3</v>
      </c>
      <c r="L364">
        <v>3.7570000000000002E-4</v>
      </c>
      <c r="M364" s="1">
        <v>6.4497000000000001E-3</v>
      </c>
      <c r="N364" s="29">
        <v>39690</v>
      </c>
      <c r="O364">
        <v>4</v>
      </c>
      <c r="P364">
        <v>6</v>
      </c>
      <c r="Q364">
        <v>0</v>
      </c>
      <c r="S364" s="1"/>
      <c r="T364" s="1"/>
    </row>
    <row r="365" spans="1:20">
      <c r="A365" s="1" t="s">
        <v>3</v>
      </c>
      <c r="B365" s="1">
        <v>41099</v>
      </c>
      <c r="C365">
        <v>4</v>
      </c>
      <c r="D365" t="str">
        <f t="shared" si="5"/>
        <v>Greater Bay Area410994</v>
      </c>
      <c r="E365">
        <v>0.48027629999999999</v>
      </c>
      <c r="F365" s="21">
        <v>0.48226200000000002</v>
      </c>
      <c r="G365">
        <v>56.623989999999999</v>
      </c>
      <c r="H365">
        <v>-1.9857E-3</v>
      </c>
      <c r="I365">
        <v>-1.14676E-2</v>
      </c>
      <c r="J365">
        <v>-5.8656000000000003E-3</v>
      </c>
      <c r="K365">
        <v>-1.9857E-3</v>
      </c>
      <c r="L365">
        <v>1.8943E-3</v>
      </c>
      <c r="M365" s="1">
        <v>7.4963E-3</v>
      </c>
      <c r="N365" s="29">
        <v>39690</v>
      </c>
      <c r="O365">
        <v>4</v>
      </c>
      <c r="P365">
        <v>6</v>
      </c>
      <c r="Q365">
        <v>0</v>
      </c>
      <c r="S365" s="1"/>
      <c r="T365" s="1"/>
    </row>
    <row r="366" spans="1:20">
      <c r="A366" s="1" t="s">
        <v>3</v>
      </c>
      <c r="B366" s="1">
        <v>41099</v>
      </c>
      <c r="C366">
        <v>5</v>
      </c>
      <c r="D366" t="str">
        <f t="shared" si="5"/>
        <v>Greater Bay Area410995</v>
      </c>
      <c r="E366">
        <v>0.47576859999999999</v>
      </c>
      <c r="F366" s="21">
        <v>0.47488200000000003</v>
      </c>
      <c r="G366">
        <v>56.376519999999999</v>
      </c>
      <c r="H366">
        <v>8.8659999999999997E-4</v>
      </c>
      <c r="I366">
        <v>-8.2050000000000005E-3</v>
      </c>
      <c r="J366">
        <v>-2.8335999999999999E-3</v>
      </c>
      <c r="K366">
        <v>8.8659999999999997E-4</v>
      </c>
      <c r="L366">
        <v>4.6068000000000003E-3</v>
      </c>
      <c r="M366" s="1">
        <v>9.9783000000000007E-3</v>
      </c>
      <c r="N366" s="29">
        <v>39690</v>
      </c>
      <c r="O366">
        <v>4</v>
      </c>
      <c r="P366">
        <v>6</v>
      </c>
      <c r="Q366">
        <v>0</v>
      </c>
      <c r="S366" s="1"/>
      <c r="T366" s="1"/>
    </row>
    <row r="367" spans="1:20">
      <c r="A367" s="1" t="s">
        <v>3</v>
      </c>
      <c r="B367" s="1">
        <v>41099</v>
      </c>
      <c r="C367">
        <v>6</v>
      </c>
      <c r="D367" t="str">
        <f t="shared" si="5"/>
        <v>Greater Bay Area410996</v>
      </c>
      <c r="E367">
        <v>0.50720419999999999</v>
      </c>
      <c r="F367" s="21">
        <v>0.50812040000000003</v>
      </c>
      <c r="G367">
        <v>56.376489999999997</v>
      </c>
      <c r="H367">
        <v>-9.1620000000000004E-4</v>
      </c>
      <c r="I367">
        <v>-1.05229E-2</v>
      </c>
      <c r="J367">
        <v>-4.8472000000000003E-3</v>
      </c>
      <c r="K367">
        <v>-9.1620000000000004E-4</v>
      </c>
      <c r="L367">
        <v>3.0146999999999999E-3</v>
      </c>
      <c r="M367" s="1">
        <v>8.6903999999999992E-3</v>
      </c>
      <c r="N367" s="29">
        <v>39690</v>
      </c>
      <c r="O367">
        <v>4</v>
      </c>
      <c r="P367">
        <v>6</v>
      </c>
      <c r="Q367">
        <v>0</v>
      </c>
      <c r="S367" s="1"/>
      <c r="T367" s="1"/>
    </row>
    <row r="368" spans="1:20">
      <c r="A368" s="1" t="s">
        <v>3</v>
      </c>
      <c r="B368" s="1">
        <v>41099</v>
      </c>
      <c r="C368">
        <v>7</v>
      </c>
      <c r="D368" t="str">
        <f t="shared" si="5"/>
        <v>Greater Bay Area410997</v>
      </c>
      <c r="E368">
        <v>0.58398729999999999</v>
      </c>
      <c r="F368" s="21">
        <v>0.58580080000000001</v>
      </c>
      <c r="G368">
        <v>56.623579999999997</v>
      </c>
      <c r="H368">
        <v>-1.8135E-3</v>
      </c>
      <c r="I368">
        <v>-1.29541E-2</v>
      </c>
      <c r="J368">
        <v>-6.3721000000000003E-3</v>
      </c>
      <c r="K368">
        <v>-1.8135E-3</v>
      </c>
      <c r="L368">
        <v>2.7452000000000002E-3</v>
      </c>
      <c r="M368" s="1">
        <v>9.3272000000000008E-3</v>
      </c>
      <c r="N368" s="29">
        <v>39690</v>
      </c>
      <c r="O368">
        <v>4</v>
      </c>
      <c r="P368">
        <v>6</v>
      </c>
      <c r="Q368">
        <v>0</v>
      </c>
      <c r="S368" s="1"/>
      <c r="T368" s="1"/>
    </row>
    <row r="369" spans="1:20">
      <c r="A369" s="1" t="s">
        <v>3</v>
      </c>
      <c r="B369" s="1">
        <v>41099</v>
      </c>
      <c r="C369">
        <v>8</v>
      </c>
      <c r="D369" t="str">
        <f t="shared" si="5"/>
        <v>Greater Bay Area410998</v>
      </c>
      <c r="E369">
        <v>0.67197169999999995</v>
      </c>
      <c r="F369" s="21">
        <v>0.69032499999999997</v>
      </c>
      <c r="G369">
        <v>57.328400000000002</v>
      </c>
      <c r="H369">
        <v>-1.8353299999999999E-2</v>
      </c>
      <c r="I369">
        <v>-3.2158600000000002E-2</v>
      </c>
      <c r="J369">
        <v>-2.4002300000000001E-2</v>
      </c>
      <c r="K369">
        <v>-1.8353299999999999E-2</v>
      </c>
      <c r="L369">
        <v>-1.27043E-2</v>
      </c>
      <c r="M369" s="1">
        <v>-4.548E-3</v>
      </c>
      <c r="N369" s="29">
        <v>39690</v>
      </c>
      <c r="O369">
        <v>4</v>
      </c>
      <c r="P369">
        <v>6</v>
      </c>
      <c r="Q369">
        <v>0</v>
      </c>
      <c r="S369" s="1"/>
      <c r="T369" s="1"/>
    </row>
    <row r="370" spans="1:20">
      <c r="A370" s="1" t="s">
        <v>3</v>
      </c>
      <c r="B370" s="1">
        <v>41099</v>
      </c>
      <c r="C370">
        <v>9</v>
      </c>
      <c r="D370" t="str">
        <f t="shared" si="5"/>
        <v>Greater Bay Area410999</v>
      </c>
      <c r="E370">
        <v>0.72094860000000005</v>
      </c>
      <c r="F370" s="21">
        <v>0.72455849999999999</v>
      </c>
      <c r="G370">
        <v>58.83417</v>
      </c>
      <c r="H370">
        <v>-3.6097999999999998E-3</v>
      </c>
      <c r="I370">
        <v>-1.8383799999999999E-2</v>
      </c>
      <c r="J370">
        <v>-9.6551999999999992E-3</v>
      </c>
      <c r="K370">
        <v>-3.6097999999999998E-3</v>
      </c>
      <c r="L370">
        <v>2.4356E-3</v>
      </c>
      <c r="M370" s="1">
        <v>1.11641E-2</v>
      </c>
      <c r="N370" s="29">
        <v>39690</v>
      </c>
      <c r="O370">
        <v>4</v>
      </c>
      <c r="P370">
        <v>6</v>
      </c>
      <c r="Q370">
        <v>0</v>
      </c>
      <c r="S370" s="1"/>
      <c r="T370" s="1"/>
    </row>
    <row r="371" spans="1:20">
      <c r="A371" s="1" t="s">
        <v>3</v>
      </c>
      <c r="B371" s="1">
        <v>41099</v>
      </c>
      <c r="C371">
        <v>10</v>
      </c>
      <c r="D371" t="str">
        <f t="shared" si="5"/>
        <v>Greater Bay Area4109910</v>
      </c>
      <c r="E371">
        <v>0.74599979999999999</v>
      </c>
      <c r="F371" s="21">
        <v>0.7515252</v>
      </c>
      <c r="G371">
        <v>61.187469999999998</v>
      </c>
      <c r="H371">
        <v>-5.5253999999999998E-3</v>
      </c>
      <c r="I371">
        <v>-2.2209599999999999E-2</v>
      </c>
      <c r="J371">
        <v>-1.2352399999999999E-2</v>
      </c>
      <c r="K371">
        <v>-5.5253999999999998E-3</v>
      </c>
      <c r="L371">
        <v>1.3016E-3</v>
      </c>
      <c r="M371" s="1">
        <v>1.11588E-2</v>
      </c>
      <c r="N371" s="29">
        <v>39690</v>
      </c>
      <c r="O371">
        <v>4</v>
      </c>
      <c r="P371">
        <v>6</v>
      </c>
      <c r="Q371">
        <v>0</v>
      </c>
      <c r="S371" s="1"/>
      <c r="T371" s="1"/>
    </row>
    <row r="372" spans="1:20">
      <c r="A372" s="1" t="s">
        <v>3</v>
      </c>
      <c r="B372" s="1">
        <v>41099</v>
      </c>
      <c r="C372">
        <v>11</v>
      </c>
      <c r="D372" t="str">
        <f t="shared" si="5"/>
        <v>Greater Bay Area4109911</v>
      </c>
      <c r="E372">
        <v>0.78144349999999996</v>
      </c>
      <c r="F372" s="21">
        <v>0.80131209999999997</v>
      </c>
      <c r="G372">
        <v>63.613750000000003</v>
      </c>
      <c r="H372">
        <v>-1.98686E-2</v>
      </c>
      <c r="I372">
        <v>-3.8375300000000001E-2</v>
      </c>
      <c r="J372">
        <v>-2.7441400000000001E-2</v>
      </c>
      <c r="K372">
        <v>-1.98686E-2</v>
      </c>
      <c r="L372">
        <v>-1.2295800000000001E-2</v>
      </c>
      <c r="M372" s="1">
        <v>-1.3619000000000001E-3</v>
      </c>
      <c r="N372" s="29">
        <v>39690</v>
      </c>
      <c r="O372">
        <v>4</v>
      </c>
      <c r="P372">
        <v>6</v>
      </c>
      <c r="Q372">
        <v>0</v>
      </c>
      <c r="S372" s="1"/>
      <c r="T372" s="1"/>
    </row>
    <row r="373" spans="1:20">
      <c r="A373" s="1" t="s">
        <v>3</v>
      </c>
      <c r="B373" s="1">
        <v>41099</v>
      </c>
      <c r="C373">
        <v>12</v>
      </c>
      <c r="D373" t="str">
        <f t="shared" si="5"/>
        <v>Greater Bay Area4109912</v>
      </c>
      <c r="E373">
        <v>0.82293729999999998</v>
      </c>
      <c r="F373" s="21">
        <v>0.83092379999999999</v>
      </c>
      <c r="G373">
        <v>67.354749999999996</v>
      </c>
      <c r="H373">
        <v>-7.9865000000000005E-3</v>
      </c>
      <c r="I373">
        <v>-2.7601500000000001E-2</v>
      </c>
      <c r="J373">
        <v>-1.6012800000000001E-2</v>
      </c>
      <c r="K373">
        <v>-7.9865000000000005E-3</v>
      </c>
      <c r="L373">
        <v>3.9799999999999998E-5</v>
      </c>
      <c r="M373" s="1">
        <v>1.16285E-2</v>
      </c>
      <c r="N373" s="29">
        <v>39690</v>
      </c>
      <c r="O373">
        <v>4</v>
      </c>
      <c r="P373">
        <v>6</v>
      </c>
      <c r="Q373">
        <v>0</v>
      </c>
      <c r="S373" s="1"/>
      <c r="T373" s="1"/>
    </row>
    <row r="374" spans="1:20">
      <c r="A374" s="1" t="s">
        <v>3</v>
      </c>
      <c r="B374" s="1">
        <v>41099</v>
      </c>
      <c r="C374">
        <v>13</v>
      </c>
      <c r="D374" t="str">
        <f t="shared" si="5"/>
        <v>Greater Bay Area4109913</v>
      </c>
      <c r="E374">
        <v>0.87476399999999999</v>
      </c>
      <c r="F374" s="21">
        <v>0.87272830000000001</v>
      </c>
      <c r="G374">
        <v>71.848060000000004</v>
      </c>
      <c r="H374">
        <v>2.0357000000000001E-3</v>
      </c>
      <c r="I374">
        <v>-1.9290499999999999E-2</v>
      </c>
      <c r="J374">
        <v>-6.6908000000000002E-3</v>
      </c>
      <c r="K374">
        <v>2.0357000000000001E-3</v>
      </c>
      <c r="L374">
        <v>1.07622E-2</v>
      </c>
      <c r="M374" s="1">
        <v>2.3361900000000001E-2</v>
      </c>
      <c r="N374" s="29">
        <v>39690</v>
      </c>
      <c r="O374">
        <v>4</v>
      </c>
      <c r="P374">
        <v>6</v>
      </c>
      <c r="Q374">
        <v>0</v>
      </c>
      <c r="S374" s="1"/>
      <c r="T374" s="1"/>
    </row>
    <row r="375" spans="1:20">
      <c r="A375" s="1" t="s">
        <v>3</v>
      </c>
      <c r="B375" s="1">
        <v>41099</v>
      </c>
      <c r="C375">
        <v>14</v>
      </c>
      <c r="D375" t="str">
        <f t="shared" si="5"/>
        <v>Greater Bay Area4109914</v>
      </c>
      <c r="E375">
        <v>0.91558850000000003</v>
      </c>
      <c r="F375" s="21">
        <v>0.93203429999999998</v>
      </c>
      <c r="G375">
        <v>74.882760000000005</v>
      </c>
      <c r="H375">
        <v>-1.64458E-2</v>
      </c>
      <c r="I375">
        <v>-4.0020699999999999E-2</v>
      </c>
      <c r="J375">
        <v>-2.6092500000000001E-2</v>
      </c>
      <c r="K375">
        <v>-1.64458E-2</v>
      </c>
      <c r="L375">
        <v>-6.7992E-3</v>
      </c>
      <c r="M375" s="1">
        <v>7.1289999999999999E-3</v>
      </c>
      <c r="N375" s="29">
        <v>39690</v>
      </c>
      <c r="O375">
        <v>4</v>
      </c>
      <c r="P375">
        <v>6</v>
      </c>
      <c r="Q375">
        <v>0</v>
      </c>
      <c r="S375" s="1"/>
      <c r="T375" s="1"/>
    </row>
    <row r="376" spans="1:20">
      <c r="A376" s="1" t="s">
        <v>3</v>
      </c>
      <c r="B376" s="1">
        <v>41099</v>
      </c>
      <c r="C376">
        <v>15</v>
      </c>
      <c r="D376" t="str">
        <f t="shared" si="5"/>
        <v>Greater Bay Area4109915</v>
      </c>
      <c r="E376">
        <v>0.97161120000000001</v>
      </c>
      <c r="F376" s="21">
        <v>0.99055700000000002</v>
      </c>
      <c r="G376">
        <v>78.279510000000002</v>
      </c>
      <c r="H376">
        <v>-1.8945799999999999E-2</v>
      </c>
      <c r="I376">
        <v>-4.4181100000000001E-2</v>
      </c>
      <c r="J376">
        <v>-2.9271800000000001E-2</v>
      </c>
      <c r="K376">
        <v>-1.8945799999999999E-2</v>
      </c>
      <c r="L376">
        <v>-8.6196999999999992E-3</v>
      </c>
      <c r="M376" s="1">
        <v>6.2896000000000002E-3</v>
      </c>
      <c r="N376" s="29">
        <v>39690</v>
      </c>
      <c r="O376">
        <v>4</v>
      </c>
      <c r="P376">
        <v>6</v>
      </c>
      <c r="Q376">
        <v>0</v>
      </c>
      <c r="S376" s="1"/>
      <c r="T376" s="1"/>
    </row>
    <row r="377" spans="1:20">
      <c r="A377" s="1" t="s">
        <v>3</v>
      </c>
      <c r="B377" s="1">
        <v>41099</v>
      </c>
      <c r="C377">
        <v>16</v>
      </c>
      <c r="D377" t="str">
        <f t="shared" si="5"/>
        <v>Greater Bay Area4109916</v>
      </c>
      <c r="E377">
        <v>1.0682529999999999</v>
      </c>
      <c r="F377" s="21">
        <v>1.103907</v>
      </c>
      <c r="G377">
        <v>80.869770000000003</v>
      </c>
      <c r="H377">
        <v>-3.56543E-2</v>
      </c>
      <c r="I377">
        <v>-6.37408E-2</v>
      </c>
      <c r="J377">
        <v>-4.7147099999999997E-2</v>
      </c>
      <c r="K377">
        <v>-3.56543E-2</v>
      </c>
      <c r="L377">
        <v>-2.4161499999999999E-2</v>
      </c>
      <c r="M377" s="1">
        <v>-7.5678000000000004E-3</v>
      </c>
      <c r="N377" s="29">
        <v>39690</v>
      </c>
      <c r="O377">
        <v>4</v>
      </c>
      <c r="P377">
        <v>6</v>
      </c>
      <c r="Q377">
        <v>0</v>
      </c>
      <c r="S377" s="1"/>
      <c r="T377" s="1"/>
    </row>
    <row r="378" spans="1:20">
      <c r="A378" s="1" t="s">
        <v>3</v>
      </c>
      <c r="B378" s="1">
        <v>41099</v>
      </c>
      <c r="C378">
        <v>17</v>
      </c>
      <c r="D378" t="str">
        <f t="shared" si="5"/>
        <v>Greater Bay Area4109917</v>
      </c>
      <c r="E378">
        <v>1.2058500000000001</v>
      </c>
      <c r="F378" s="21">
        <v>1.041728</v>
      </c>
      <c r="G378">
        <v>81.962879999999998</v>
      </c>
      <c r="H378">
        <v>0.1641223</v>
      </c>
      <c r="I378">
        <v>0.1401828</v>
      </c>
      <c r="J378">
        <v>0.15432650000000001</v>
      </c>
      <c r="K378">
        <v>0.1641223</v>
      </c>
      <c r="L378">
        <v>0.1739182</v>
      </c>
      <c r="M378" s="1">
        <v>0.1880619</v>
      </c>
      <c r="N378" s="29">
        <v>39690</v>
      </c>
      <c r="O378">
        <v>4</v>
      </c>
      <c r="P378">
        <v>6</v>
      </c>
      <c r="Q378">
        <v>1</v>
      </c>
      <c r="S378" s="1"/>
      <c r="T378" s="1"/>
    </row>
    <row r="379" spans="1:20">
      <c r="A379" s="1" t="s">
        <v>3</v>
      </c>
      <c r="B379" s="1">
        <v>41099</v>
      </c>
      <c r="C379">
        <v>18</v>
      </c>
      <c r="D379" t="str">
        <f t="shared" si="5"/>
        <v>Greater Bay Area4109918</v>
      </c>
      <c r="E379">
        <v>1.371586</v>
      </c>
      <c r="F379" s="21">
        <v>1.2126870000000001</v>
      </c>
      <c r="G379">
        <v>81.181759999999997</v>
      </c>
      <c r="H379">
        <v>0.15889919999999999</v>
      </c>
      <c r="I379">
        <v>0.1323926</v>
      </c>
      <c r="J379">
        <v>0.14805289999999999</v>
      </c>
      <c r="K379">
        <v>0.15889919999999999</v>
      </c>
      <c r="L379">
        <v>0.16974549999999999</v>
      </c>
      <c r="M379" s="1">
        <v>0.18540580000000001</v>
      </c>
      <c r="N379" s="29">
        <v>39690</v>
      </c>
      <c r="O379">
        <v>4</v>
      </c>
      <c r="P379">
        <v>6</v>
      </c>
      <c r="Q379">
        <v>1</v>
      </c>
      <c r="S379" s="1"/>
      <c r="T379" s="1"/>
    </row>
    <row r="380" spans="1:20">
      <c r="A380" s="1" t="s">
        <v>3</v>
      </c>
      <c r="B380" s="1">
        <v>41099</v>
      </c>
      <c r="C380">
        <v>19</v>
      </c>
      <c r="D380" t="str">
        <f t="shared" si="5"/>
        <v>Greater Bay Area4109919</v>
      </c>
      <c r="E380">
        <v>1.4652890000000001</v>
      </c>
      <c r="F380" s="21">
        <v>1.5699399999999999</v>
      </c>
      <c r="G380">
        <v>78.285340000000005</v>
      </c>
      <c r="H380">
        <v>-0.1046513</v>
      </c>
      <c r="I380">
        <v>-0.14025570000000001</v>
      </c>
      <c r="J380">
        <v>-0.1192204</v>
      </c>
      <c r="K380">
        <v>-0.1046513</v>
      </c>
      <c r="L380">
        <v>-9.0082300000000004E-2</v>
      </c>
      <c r="M380" s="1">
        <v>-6.9046899999999994E-2</v>
      </c>
      <c r="N380" s="29">
        <v>39690</v>
      </c>
      <c r="O380">
        <v>4</v>
      </c>
      <c r="P380">
        <v>6</v>
      </c>
      <c r="Q380">
        <v>0</v>
      </c>
      <c r="S380" s="1"/>
      <c r="T380" s="1"/>
    </row>
    <row r="381" spans="1:20">
      <c r="A381" s="1" t="s">
        <v>3</v>
      </c>
      <c r="B381" s="1">
        <v>41099</v>
      </c>
      <c r="C381">
        <v>20</v>
      </c>
      <c r="D381" t="str">
        <f t="shared" si="5"/>
        <v>Greater Bay Area4109920</v>
      </c>
      <c r="E381">
        <v>1.3957280000000001</v>
      </c>
      <c r="F381" s="21">
        <v>1.4851319999999999</v>
      </c>
      <c r="G381">
        <v>73.401750000000007</v>
      </c>
      <c r="H381">
        <v>-8.9403700000000003E-2</v>
      </c>
      <c r="I381">
        <v>-0.1221008</v>
      </c>
      <c r="J381">
        <v>-0.1027831</v>
      </c>
      <c r="K381">
        <v>-8.9403700000000003E-2</v>
      </c>
      <c r="L381">
        <v>-7.6024400000000006E-2</v>
      </c>
      <c r="M381" s="1">
        <v>-5.6706699999999999E-2</v>
      </c>
      <c r="N381" s="29">
        <v>39690</v>
      </c>
      <c r="O381">
        <v>4</v>
      </c>
      <c r="P381">
        <v>6</v>
      </c>
      <c r="Q381">
        <v>0</v>
      </c>
      <c r="S381" s="1"/>
      <c r="T381" s="1"/>
    </row>
    <row r="382" spans="1:20">
      <c r="A382" s="1" t="s">
        <v>3</v>
      </c>
      <c r="B382" s="1">
        <v>41099</v>
      </c>
      <c r="C382">
        <v>21</v>
      </c>
      <c r="D382" t="str">
        <f t="shared" si="5"/>
        <v>Greater Bay Area4109921</v>
      </c>
      <c r="E382">
        <v>1.3014019999999999</v>
      </c>
      <c r="F382" s="21">
        <v>1.3347279999999999</v>
      </c>
      <c r="G382">
        <v>68.748149999999995</v>
      </c>
      <c r="H382">
        <v>-3.3326099999999997E-2</v>
      </c>
      <c r="I382">
        <v>-6.0641399999999998E-2</v>
      </c>
      <c r="J382">
        <v>-4.4503300000000003E-2</v>
      </c>
      <c r="K382">
        <v>-3.3326099999999997E-2</v>
      </c>
      <c r="L382">
        <v>-2.2148999999999999E-2</v>
      </c>
      <c r="M382" s="1">
        <v>-6.0108999999999996E-3</v>
      </c>
      <c r="N382" s="29">
        <v>39690</v>
      </c>
      <c r="O382">
        <v>4</v>
      </c>
      <c r="P382">
        <v>6</v>
      </c>
      <c r="Q382">
        <v>0</v>
      </c>
      <c r="S382" s="1"/>
      <c r="T382" s="1"/>
    </row>
    <row r="383" spans="1:20">
      <c r="A383" s="1" t="s">
        <v>3</v>
      </c>
      <c r="B383" s="1">
        <v>41099</v>
      </c>
      <c r="C383">
        <v>22</v>
      </c>
      <c r="D383" t="str">
        <f t="shared" si="5"/>
        <v>Greater Bay Area4109922</v>
      </c>
      <c r="E383">
        <v>1.247511</v>
      </c>
      <c r="F383" s="21">
        <v>1.2484200000000001</v>
      </c>
      <c r="G383">
        <v>65.685389999999998</v>
      </c>
      <c r="H383">
        <v>-9.0919999999999998E-4</v>
      </c>
      <c r="I383">
        <v>-2.4859599999999999E-2</v>
      </c>
      <c r="J383">
        <v>-1.07095E-2</v>
      </c>
      <c r="K383">
        <v>-9.0919999999999998E-4</v>
      </c>
      <c r="L383">
        <v>8.8911000000000007E-3</v>
      </c>
      <c r="M383" s="1">
        <v>2.3041200000000001E-2</v>
      </c>
      <c r="N383" s="29">
        <v>39690</v>
      </c>
      <c r="O383">
        <v>4</v>
      </c>
      <c r="P383">
        <v>6</v>
      </c>
      <c r="Q383">
        <v>0</v>
      </c>
      <c r="S383" s="1"/>
      <c r="T383" s="1"/>
    </row>
    <row r="384" spans="1:20">
      <c r="A384" s="1" t="s">
        <v>3</v>
      </c>
      <c r="B384" s="1">
        <v>41099</v>
      </c>
      <c r="C384">
        <v>23</v>
      </c>
      <c r="D384" t="str">
        <f t="shared" si="5"/>
        <v>Greater Bay Area4109923</v>
      </c>
      <c r="E384">
        <v>1.0430079999999999</v>
      </c>
      <c r="F384" s="21">
        <v>1.0615220000000001</v>
      </c>
      <c r="G384">
        <v>63.901110000000003</v>
      </c>
      <c r="H384">
        <v>-1.8514200000000001E-2</v>
      </c>
      <c r="I384">
        <v>-3.9585599999999999E-2</v>
      </c>
      <c r="J384">
        <v>-2.7136400000000001E-2</v>
      </c>
      <c r="K384">
        <v>-1.8514200000000001E-2</v>
      </c>
      <c r="L384">
        <v>-9.8919000000000003E-3</v>
      </c>
      <c r="M384" s="1">
        <v>2.5573000000000002E-3</v>
      </c>
      <c r="N384" s="29">
        <v>39690</v>
      </c>
      <c r="O384">
        <v>4</v>
      </c>
      <c r="P384">
        <v>6</v>
      </c>
      <c r="Q384">
        <v>0</v>
      </c>
      <c r="S384" s="1"/>
      <c r="T384" s="1"/>
    </row>
    <row r="385" spans="1:20">
      <c r="A385" s="1" t="s">
        <v>3</v>
      </c>
      <c r="B385" s="1">
        <v>41099</v>
      </c>
      <c r="C385">
        <v>24</v>
      </c>
      <c r="D385" t="str">
        <f t="shared" si="5"/>
        <v>Greater Bay Area4109924</v>
      </c>
      <c r="E385">
        <v>0.80607240000000002</v>
      </c>
      <c r="F385" s="21">
        <v>0.81895850000000003</v>
      </c>
      <c r="G385">
        <v>62.629779999999997</v>
      </c>
      <c r="H385">
        <v>-1.2886E-2</v>
      </c>
      <c r="I385">
        <v>-3.0208700000000002E-2</v>
      </c>
      <c r="J385">
        <v>-1.99743E-2</v>
      </c>
      <c r="K385">
        <v>-1.2886E-2</v>
      </c>
      <c r="L385">
        <v>-5.7977000000000002E-3</v>
      </c>
      <c r="M385" s="1">
        <v>4.4365999999999997E-3</v>
      </c>
      <c r="N385" s="29">
        <v>39690</v>
      </c>
      <c r="O385">
        <v>4</v>
      </c>
      <c r="P385">
        <v>6</v>
      </c>
      <c r="Q385">
        <v>0</v>
      </c>
      <c r="S385" s="1"/>
      <c r="T385" s="1"/>
    </row>
    <row r="386" spans="1:20">
      <c r="A386" s="1" t="s">
        <v>3</v>
      </c>
      <c r="B386" s="1">
        <v>41100</v>
      </c>
      <c r="C386">
        <v>1</v>
      </c>
      <c r="D386" t="str">
        <f t="shared" ref="D386:D449" si="6">CONCATENATE(A386,B386,C386)</f>
        <v>Greater Bay Area411001</v>
      </c>
      <c r="E386">
        <v>0.6410382</v>
      </c>
      <c r="F386" s="21">
        <v>0.63701200000000002</v>
      </c>
      <c r="G386">
        <v>61.046230000000001</v>
      </c>
      <c r="H386">
        <v>4.0261999999999997E-3</v>
      </c>
      <c r="I386">
        <v>-1.02522E-2</v>
      </c>
      <c r="J386">
        <v>-1.8163999999999999E-3</v>
      </c>
      <c r="K386">
        <v>4.0261999999999997E-3</v>
      </c>
      <c r="L386">
        <v>9.8688000000000005E-3</v>
      </c>
      <c r="M386" s="1">
        <v>1.8304600000000001E-2</v>
      </c>
      <c r="N386" s="29">
        <v>39694</v>
      </c>
      <c r="O386">
        <v>4</v>
      </c>
      <c r="P386">
        <v>6</v>
      </c>
      <c r="Q386">
        <v>0</v>
      </c>
      <c r="S386" s="1"/>
      <c r="T386" s="1"/>
    </row>
    <row r="387" spans="1:20">
      <c r="A387" s="1" t="s">
        <v>3</v>
      </c>
      <c r="B387" s="1">
        <v>41100</v>
      </c>
      <c r="C387">
        <v>2</v>
      </c>
      <c r="D387" t="str">
        <f t="shared" si="6"/>
        <v>Greater Bay Area411002</v>
      </c>
      <c r="E387">
        <v>0.54548810000000003</v>
      </c>
      <c r="F387" s="21">
        <v>0.54489370000000004</v>
      </c>
      <c r="G387">
        <v>60.013820000000003</v>
      </c>
      <c r="H387">
        <v>5.9440000000000003E-4</v>
      </c>
      <c r="I387">
        <v>-1.1605799999999999E-2</v>
      </c>
      <c r="J387">
        <v>-4.3978000000000003E-3</v>
      </c>
      <c r="K387">
        <v>5.9440000000000003E-4</v>
      </c>
      <c r="L387">
        <v>5.5867E-3</v>
      </c>
      <c r="M387" s="1">
        <v>1.2794700000000001E-2</v>
      </c>
      <c r="N387" s="29">
        <v>39694</v>
      </c>
      <c r="O387">
        <v>4</v>
      </c>
      <c r="P387">
        <v>6</v>
      </c>
      <c r="Q387">
        <v>0</v>
      </c>
      <c r="S387" s="1"/>
      <c r="T387" s="1"/>
    </row>
    <row r="388" spans="1:20">
      <c r="A388" s="1" t="s">
        <v>3</v>
      </c>
      <c r="B388" s="1">
        <v>41100</v>
      </c>
      <c r="C388">
        <v>3</v>
      </c>
      <c r="D388" t="str">
        <f t="shared" si="6"/>
        <v>Greater Bay Area411003</v>
      </c>
      <c r="E388">
        <v>0.49620150000000002</v>
      </c>
      <c r="F388" s="21">
        <v>0.50781520000000002</v>
      </c>
      <c r="G388">
        <v>59.304819999999999</v>
      </c>
      <c r="H388">
        <v>-1.1613699999999999E-2</v>
      </c>
      <c r="I388">
        <v>-2.2832499999999999E-2</v>
      </c>
      <c r="J388">
        <v>-1.6204300000000001E-2</v>
      </c>
      <c r="K388">
        <v>-1.1613699999999999E-2</v>
      </c>
      <c r="L388">
        <v>-7.0231E-3</v>
      </c>
      <c r="M388" s="1">
        <v>-3.949E-4</v>
      </c>
      <c r="N388" s="29">
        <v>39694</v>
      </c>
      <c r="O388">
        <v>4</v>
      </c>
      <c r="P388">
        <v>6</v>
      </c>
      <c r="Q388">
        <v>0</v>
      </c>
      <c r="S388" s="1"/>
      <c r="T388" s="1"/>
    </row>
    <row r="389" spans="1:20">
      <c r="A389" s="1" t="s">
        <v>3</v>
      </c>
      <c r="B389" s="1">
        <v>41100</v>
      </c>
      <c r="C389">
        <v>4</v>
      </c>
      <c r="D389" t="str">
        <f t="shared" si="6"/>
        <v>Greater Bay Area411004</v>
      </c>
      <c r="E389">
        <v>0.47125939999999999</v>
      </c>
      <c r="F389" s="21">
        <v>0.48250189999999998</v>
      </c>
      <c r="G389">
        <v>57.67736</v>
      </c>
      <c r="H389">
        <v>-1.1242500000000001E-2</v>
      </c>
      <c r="I389">
        <v>-2.1665E-2</v>
      </c>
      <c r="J389">
        <v>-1.55073E-2</v>
      </c>
      <c r="K389">
        <v>-1.1242500000000001E-2</v>
      </c>
      <c r="L389">
        <v>-6.9778000000000001E-3</v>
      </c>
      <c r="M389" s="1">
        <v>-8.2010000000000004E-4</v>
      </c>
      <c r="N389" s="29">
        <v>39694</v>
      </c>
      <c r="O389">
        <v>4</v>
      </c>
      <c r="P389">
        <v>6</v>
      </c>
      <c r="Q389">
        <v>0</v>
      </c>
      <c r="S389" s="1"/>
      <c r="T389" s="1"/>
    </row>
    <row r="390" spans="1:20">
      <c r="A390" s="1" t="s">
        <v>3</v>
      </c>
      <c r="B390" s="1">
        <v>41100</v>
      </c>
      <c r="C390">
        <v>5</v>
      </c>
      <c r="D390" t="str">
        <f t="shared" si="6"/>
        <v>Greater Bay Area411005</v>
      </c>
      <c r="E390">
        <v>0.46921249999999998</v>
      </c>
      <c r="F390" s="21">
        <v>0.48060799999999998</v>
      </c>
      <c r="G390">
        <v>56.578189999999999</v>
      </c>
      <c r="H390">
        <v>-1.1395499999999999E-2</v>
      </c>
      <c r="I390">
        <v>-2.14916E-2</v>
      </c>
      <c r="J390">
        <v>-1.55268E-2</v>
      </c>
      <c r="K390">
        <v>-1.1395499999999999E-2</v>
      </c>
      <c r="L390">
        <v>-7.2642999999999996E-3</v>
      </c>
      <c r="M390" s="1">
        <v>-1.2994E-3</v>
      </c>
      <c r="N390" s="29">
        <v>39694</v>
      </c>
      <c r="O390">
        <v>4</v>
      </c>
      <c r="P390">
        <v>6</v>
      </c>
      <c r="Q390">
        <v>0</v>
      </c>
      <c r="S390" s="1"/>
      <c r="T390" s="1"/>
    </row>
    <row r="391" spans="1:20">
      <c r="A391" s="1" t="s">
        <v>3</v>
      </c>
      <c r="B391" s="1">
        <v>41100</v>
      </c>
      <c r="C391">
        <v>6</v>
      </c>
      <c r="D391" t="str">
        <f t="shared" si="6"/>
        <v>Greater Bay Area411006</v>
      </c>
      <c r="E391">
        <v>0.50248420000000005</v>
      </c>
      <c r="F391" s="21">
        <v>0.50849909999999998</v>
      </c>
      <c r="G391">
        <v>56.321350000000002</v>
      </c>
      <c r="H391">
        <v>-6.0149000000000001E-3</v>
      </c>
      <c r="I391">
        <v>-1.6469600000000001E-2</v>
      </c>
      <c r="J391">
        <v>-1.0292900000000001E-2</v>
      </c>
      <c r="K391">
        <v>-6.0149000000000001E-3</v>
      </c>
      <c r="L391">
        <v>-1.737E-3</v>
      </c>
      <c r="M391" s="1">
        <v>4.4397000000000004E-3</v>
      </c>
      <c r="N391" s="29">
        <v>39694</v>
      </c>
      <c r="O391">
        <v>4</v>
      </c>
      <c r="P391">
        <v>6</v>
      </c>
      <c r="Q391">
        <v>0</v>
      </c>
      <c r="S391" s="1"/>
      <c r="T391" s="1"/>
    </row>
    <row r="392" spans="1:20">
      <c r="A392" s="1" t="s">
        <v>3</v>
      </c>
      <c r="B392" s="1">
        <v>41100</v>
      </c>
      <c r="C392">
        <v>7</v>
      </c>
      <c r="D392" t="str">
        <f t="shared" si="6"/>
        <v>Greater Bay Area411007</v>
      </c>
      <c r="E392">
        <v>0.58272489999999999</v>
      </c>
      <c r="F392" s="21">
        <v>0.57867630000000003</v>
      </c>
      <c r="G392">
        <v>56.156089999999999</v>
      </c>
      <c r="H392">
        <v>4.0485E-3</v>
      </c>
      <c r="I392">
        <v>-8.1918000000000008E-3</v>
      </c>
      <c r="J392">
        <v>-9.6009999999999997E-4</v>
      </c>
      <c r="K392">
        <v>4.0485E-3</v>
      </c>
      <c r="L392">
        <v>9.0571999999999996E-3</v>
      </c>
      <c r="M392" s="1">
        <v>1.6288899999999999E-2</v>
      </c>
      <c r="N392" s="29">
        <v>39694</v>
      </c>
      <c r="O392">
        <v>4</v>
      </c>
      <c r="P392">
        <v>6</v>
      </c>
      <c r="Q392">
        <v>0</v>
      </c>
      <c r="S392" s="1"/>
      <c r="T392" s="1"/>
    </row>
    <row r="393" spans="1:20">
      <c r="A393" s="1" t="s">
        <v>3</v>
      </c>
      <c r="B393" s="1">
        <v>41100</v>
      </c>
      <c r="C393">
        <v>8</v>
      </c>
      <c r="D393" t="str">
        <f t="shared" si="6"/>
        <v>Greater Bay Area411008</v>
      </c>
      <c r="E393">
        <v>0.6620106</v>
      </c>
      <c r="F393" s="21">
        <v>0.65703820000000002</v>
      </c>
      <c r="G393">
        <v>58.420029999999997</v>
      </c>
      <c r="H393">
        <v>4.9725000000000004E-3</v>
      </c>
      <c r="I393">
        <v>-8.4559000000000006E-3</v>
      </c>
      <c r="J393">
        <v>-5.2229999999999996E-4</v>
      </c>
      <c r="K393">
        <v>4.9725000000000004E-3</v>
      </c>
      <c r="L393">
        <v>1.0467199999999999E-2</v>
      </c>
      <c r="M393" s="1">
        <v>1.8400799999999998E-2</v>
      </c>
      <c r="N393" s="29">
        <v>39694</v>
      </c>
      <c r="O393">
        <v>4</v>
      </c>
      <c r="P393">
        <v>6</v>
      </c>
      <c r="Q393">
        <v>0</v>
      </c>
      <c r="S393" s="1"/>
      <c r="T393" s="1"/>
    </row>
    <row r="394" spans="1:20">
      <c r="A394" s="1" t="s">
        <v>3</v>
      </c>
      <c r="B394" s="1">
        <v>41100</v>
      </c>
      <c r="C394">
        <v>9</v>
      </c>
      <c r="D394" t="str">
        <f t="shared" si="6"/>
        <v>Greater Bay Area411009</v>
      </c>
      <c r="E394">
        <v>0.70708610000000005</v>
      </c>
      <c r="F394" s="21">
        <v>0.69559040000000005</v>
      </c>
      <c r="G394">
        <v>62.356879999999997</v>
      </c>
      <c r="H394">
        <v>1.14958E-2</v>
      </c>
      <c r="I394">
        <v>-3.1716000000000001E-3</v>
      </c>
      <c r="J394">
        <v>5.4939999999999998E-3</v>
      </c>
      <c r="K394">
        <v>1.14958E-2</v>
      </c>
      <c r="L394">
        <v>1.7497499999999999E-2</v>
      </c>
      <c r="M394" s="1">
        <v>2.6163100000000002E-2</v>
      </c>
      <c r="N394" s="29">
        <v>39694</v>
      </c>
      <c r="O394">
        <v>4</v>
      </c>
      <c r="P394">
        <v>6</v>
      </c>
      <c r="Q394">
        <v>0</v>
      </c>
      <c r="S394" s="1"/>
      <c r="T394" s="1"/>
    </row>
    <row r="395" spans="1:20">
      <c r="A395" s="1" t="s">
        <v>3</v>
      </c>
      <c r="B395" s="1">
        <v>41100</v>
      </c>
      <c r="C395">
        <v>10</v>
      </c>
      <c r="D395" t="str">
        <f t="shared" si="6"/>
        <v>Greater Bay Area4110010</v>
      </c>
      <c r="E395">
        <v>0.72493569999999996</v>
      </c>
      <c r="F395" s="21">
        <v>0.71672329999999995</v>
      </c>
      <c r="G395">
        <v>67.252510000000001</v>
      </c>
      <c r="H395">
        <v>8.2123999999999999E-3</v>
      </c>
      <c r="I395">
        <v>-8.3605999999999993E-3</v>
      </c>
      <c r="J395">
        <v>1.4308999999999999E-3</v>
      </c>
      <c r="K395">
        <v>8.2123999999999999E-3</v>
      </c>
      <c r="L395">
        <v>1.4993899999999999E-2</v>
      </c>
      <c r="M395" s="1">
        <v>2.47853E-2</v>
      </c>
      <c r="N395" s="29">
        <v>39694</v>
      </c>
      <c r="O395">
        <v>4</v>
      </c>
      <c r="P395">
        <v>6</v>
      </c>
      <c r="Q395">
        <v>0</v>
      </c>
      <c r="S395" s="1"/>
      <c r="T395" s="1"/>
    </row>
    <row r="396" spans="1:20">
      <c r="A396" s="1" t="s">
        <v>3</v>
      </c>
      <c r="B396" s="1">
        <v>41100</v>
      </c>
      <c r="C396">
        <v>11</v>
      </c>
      <c r="D396" t="str">
        <f t="shared" si="6"/>
        <v>Greater Bay Area4110011</v>
      </c>
      <c r="E396">
        <v>0.76343740000000004</v>
      </c>
      <c r="F396" s="21">
        <v>0.75980159999999997</v>
      </c>
      <c r="G396">
        <v>71.957949999999997</v>
      </c>
      <c r="H396">
        <v>3.6357999999999998E-3</v>
      </c>
      <c r="I396">
        <v>-1.43748E-2</v>
      </c>
      <c r="J396">
        <v>-3.7339999999999999E-3</v>
      </c>
      <c r="K396">
        <v>3.6357999999999998E-3</v>
      </c>
      <c r="L396">
        <v>1.1005600000000001E-2</v>
      </c>
      <c r="M396" s="1">
        <v>2.16464E-2</v>
      </c>
      <c r="N396" s="29">
        <v>39694</v>
      </c>
      <c r="O396">
        <v>4</v>
      </c>
      <c r="P396">
        <v>6</v>
      </c>
      <c r="Q396">
        <v>0</v>
      </c>
      <c r="S396" s="1"/>
      <c r="T396" s="1"/>
    </row>
    <row r="397" spans="1:20">
      <c r="A397" s="1" t="s">
        <v>3</v>
      </c>
      <c r="B397" s="1">
        <v>41100</v>
      </c>
      <c r="C397">
        <v>12</v>
      </c>
      <c r="D397" t="str">
        <f t="shared" si="6"/>
        <v>Greater Bay Area4110012</v>
      </c>
      <c r="E397">
        <v>0.82982679999999998</v>
      </c>
      <c r="F397" s="21">
        <v>0.81569239999999998</v>
      </c>
      <c r="G397">
        <v>76.651619999999994</v>
      </c>
      <c r="H397">
        <v>1.4134300000000001E-2</v>
      </c>
      <c r="I397">
        <v>-5.7765999999999998E-3</v>
      </c>
      <c r="J397">
        <v>5.9868999999999999E-3</v>
      </c>
      <c r="K397">
        <v>1.4134300000000001E-2</v>
      </c>
      <c r="L397">
        <v>2.2281800000000001E-2</v>
      </c>
      <c r="M397" s="1">
        <v>3.4045300000000001E-2</v>
      </c>
      <c r="N397" s="29">
        <v>39694</v>
      </c>
      <c r="O397">
        <v>4</v>
      </c>
      <c r="P397">
        <v>6</v>
      </c>
      <c r="Q397">
        <v>0</v>
      </c>
      <c r="S397" s="1"/>
      <c r="T397" s="1"/>
    </row>
    <row r="398" spans="1:20">
      <c r="A398" s="1" t="s">
        <v>3</v>
      </c>
      <c r="B398" s="1">
        <v>41100</v>
      </c>
      <c r="C398">
        <v>13</v>
      </c>
      <c r="D398" t="str">
        <f t="shared" si="6"/>
        <v>Greater Bay Area4110013</v>
      </c>
      <c r="E398">
        <v>0.9103002</v>
      </c>
      <c r="F398" s="21">
        <v>0.90339400000000003</v>
      </c>
      <c r="G398">
        <v>81.896389999999997</v>
      </c>
      <c r="H398">
        <v>6.9062000000000004E-3</v>
      </c>
      <c r="I398">
        <v>-1.5707100000000002E-2</v>
      </c>
      <c r="J398">
        <v>-2.3470000000000001E-3</v>
      </c>
      <c r="K398">
        <v>6.9062000000000004E-3</v>
      </c>
      <c r="L398">
        <v>1.6159400000000001E-2</v>
      </c>
      <c r="M398" s="1">
        <v>2.9519500000000001E-2</v>
      </c>
      <c r="N398" s="29">
        <v>39694</v>
      </c>
      <c r="O398">
        <v>4</v>
      </c>
      <c r="P398">
        <v>6</v>
      </c>
      <c r="Q398">
        <v>0</v>
      </c>
      <c r="S398" s="1"/>
      <c r="T398" s="1"/>
    </row>
    <row r="399" spans="1:20">
      <c r="A399" s="1" t="s">
        <v>3</v>
      </c>
      <c r="B399" s="1">
        <v>41100</v>
      </c>
      <c r="C399">
        <v>14</v>
      </c>
      <c r="D399" t="str">
        <f t="shared" si="6"/>
        <v>Greater Bay Area4110014</v>
      </c>
      <c r="E399">
        <v>1.023482</v>
      </c>
      <c r="F399" s="21">
        <v>1.0160100000000001</v>
      </c>
      <c r="G399">
        <v>86.691940000000002</v>
      </c>
      <c r="H399">
        <v>7.4722E-3</v>
      </c>
      <c r="I399">
        <v>-1.90536E-2</v>
      </c>
      <c r="J399">
        <v>-3.382E-3</v>
      </c>
      <c r="K399">
        <v>7.4722E-3</v>
      </c>
      <c r="L399">
        <v>1.83263E-2</v>
      </c>
      <c r="M399" s="1">
        <v>3.3997899999999998E-2</v>
      </c>
      <c r="N399" s="29">
        <v>39694</v>
      </c>
      <c r="O399">
        <v>4</v>
      </c>
      <c r="P399">
        <v>6</v>
      </c>
      <c r="Q399">
        <v>0</v>
      </c>
      <c r="S399" s="1"/>
      <c r="T399" s="1"/>
    </row>
    <row r="400" spans="1:20">
      <c r="A400" s="1" t="s">
        <v>3</v>
      </c>
      <c r="B400" s="1">
        <v>41100</v>
      </c>
      <c r="C400">
        <v>15</v>
      </c>
      <c r="D400" t="str">
        <f t="shared" si="6"/>
        <v>Greater Bay Area4110015</v>
      </c>
      <c r="E400">
        <v>1.195635</v>
      </c>
      <c r="F400" s="21">
        <v>1.1684600000000001</v>
      </c>
      <c r="G400">
        <v>89.654920000000004</v>
      </c>
      <c r="H400">
        <v>2.7175100000000001E-2</v>
      </c>
      <c r="I400">
        <v>-3.9284000000000003E-3</v>
      </c>
      <c r="J400">
        <v>1.44478E-2</v>
      </c>
      <c r="K400">
        <v>2.7175100000000001E-2</v>
      </c>
      <c r="L400">
        <v>3.9902399999999998E-2</v>
      </c>
      <c r="M400" s="1">
        <v>5.82786E-2</v>
      </c>
      <c r="N400" s="29">
        <v>39694</v>
      </c>
      <c r="O400">
        <v>4</v>
      </c>
      <c r="P400">
        <v>6</v>
      </c>
      <c r="Q400">
        <v>0</v>
      </c>
      <c r="S400" s="1"/>
      <c r="T400" s="1"/>
    </row>
    <row r="401" spans="1:20">
      <c r="A401" s="1" t="s">
        <v>3</v>
      </c>
      <c r="B401" s="1">
        <v>41100</v>
      </c>
      <c r="C401">
        <v>16</v>
      </c>
      <c r="D401" t="str">
        <f t="shared" si="6"/>
        <v>Greater Bay Area4110016</v>
      </c>
      <c r="E401">
        <v>1.4406950000000001</v>
      </c>
      <c r="F401" s="21">
        <v>1.3884019999999999</v>
      </c>
      <c r="G401">
        <v>92.005139999999997</v>
      </c>
      <c r="H401">
        <v>5.2292600000000002E-2</v>
      </c>
      <c r="I401">
        <v>1.6920399999999999E-2</v>
      </c>
      <c r="J401">
        <v>3.7818600000000001E-2</v>
      </c>
      <c r="K401">
        <v>5.2292600000000002E-2</v>
      </c>
      <c r="L401">
        <v>6.6766599999999995E-2</v>
      </c>
      <c r="M401" s="1">
        <v>8.7664800000000001E-2</v>
      </c>
      <c r="N401" s="29">
        <v>39694</v>
      </c>
      <c r="O401">
        <v>4</v>
      </c>
      <c r="P401">
        <v>6</v>
      </c>
      <c r="Q401">
        <v>0</v>
      </c>
      <c r="S401" s="1"/>
      <c r="T401" s="1"/>
    </row>
    <row r="402" spans="1:20">
      <c r="A402" s="1" t="s">
        <v>3</v>
      </c>
      <c r="B402" s="1">
        <v>41100</v>
      </c>
      <c r="C402">
        <v>17</v>
      </c>
      <c r="D402" t="str">
        <f t="shared" si="6"/>
        <v>Greater Bay Area4110017</v>
      </c>
      <c r="E402">
        <v>1.727819</v>
      </c>
      <c r="F402" s="21">
        <v>1.2538229999999999</v>
      </c>
      <c r="G402">
        <v>93.048969999999997</v>
      </c>
      <c r="H402">
        <v>0.47399590000000003</v>
      </c>
      <c r="I402">
        <v>0.44497300000000001</v>
      </c>
      <c r="J402">
        <v>0.46211999999999998</v>
      </c>
      <c r="K402">
        <v>0.47399590000000003</v>
      </c>
      <c r="L402">
        <v>0.48587190000000002</v>
      </c>
      <c r="M402" s="1">
        <v>0.50301890000000005</v>
      </c>
      <c r="N402" s="29">
        <v>39694</v>
      </c>
      <c r="O402">
        <v>4</v>
      </c>
      <c r="P402">
        <v>6</v>
      </c>
      <c r="Q402">
        <v>1</v>
      </c>
      <c r="S402" s="1"/>
      <c r="T402" s="1"/>
    </row>
    <row r="403" spans="1:20">
      <c r="A403" s="1" t="s">
        <v>3</v>
      </c>
      <c r="B403" s="1">
        <v>41100</v>
      </c>
      <c r="C403">
        <v>18</v>
      </c>
      <c r="D403" t="str">
        <f t="shared" si="6"/>
        <v>Greater Bay Area4110018</v>
      </c>
      <c r="E403">
        <v>1.9973030000000001</v>
      </c>
      <c r="F403" s="21">
        <v>1.5445439999999999</v>
      </c>
      <c r="G403">
        <v>92.545109999999994</v>
      </c>
      <c r="H403">
        <v>0.45275880000000002</v>
      </c>
      <c r="I403">
        <v>0.41963139999999999</v>
      </c>
      <c r="J403">
        <v>0.43920330000000002</v>
      </c>
      <c r="K403">
        <v>0.45275880000000002</v>
      </c>
      <c r="L403">
        <v>0.46631430000000001</v>
      </c>
      <c r="M403" s="1">
        <v>0.48588619999999999</v>
      </c>
      <c r="N403" s="29">
        <v>39694</v>
      </c>
      <c r="O403">
        <v>4</v>
      </c>
      <c r="P403">
        <v>6</v>
      </c>
      <c r="Q403">
        <v>1</v>
      </c>
      <c r="S403" s="1"/>
      <c r="T403" s="1"/>
    </row>
    <row r="404" spans="1:20">
      <c r="A404" s="1" t="s">
        <v>3</v>
      </c>
      <c r="B404" s="1">
        <v>41100</v>
      </c>
      <c r="C404">
        <v>19</v>
      </c>
      <c r="D404" t="str">
        <f t="shared" si="6"/>
        <v>Greater Bay Area4110019</v>
      </c>
      <c r="E404">
        <v>2.1520929999999998</v>
      </c>
      <c r="F404" s="21">
        <v>2.2140689999999998</v>
      </c>
      <c r="G404">
        <v>90.157809999999998</v>
      </c>
      <c r="H404">
        <v>-6.1976200000000002E-2</v>
      </c>
      <c r="I404">
        <v>-0.1076761</v>
      </c>
      <c r="J404">
        <v>-8.0676200000000003E-2</v>
      </c>
      <c r="K404">
        <v>-6.1976200000000002E-2</v>
      </c>
      <c r="L404">
        <v>-4.3276200000000001E-2</v>
      </c>
      <c r="M404" s="1">
        <v>-1.62763E-2</v>
      </c>
      <c r="N404" s="29">
        <v>39694</v>
      </c>
      <c r="O404">
        <v>4</v>
      </c>
      <c r="P404">
        <v>6</v>
      </c>
      <c r="Q404">
        <v>0</v>
      </c>
      <c r="S404" s="1"/>
      <c r="T404" s="1"/>
    </row>
    <row r="405" spans="1:20">
      <c r="A405" s="1" t="s">
        <v>3</v>
      </c>
      <c r="B405" s="1">
        <v>41100</v>
      </c>
      <c r="C405">
        <v>20</v>
      </c>
      <c r="D405" t="str">
        <f t="shared" si="6"/>
        <v>Greater Bay Area4110020</v>
      </c>
      <c r="E405">
        <v>2.0667219999999999</v>
      </c>
      <c r="F405" s="21">
        <v>2.206016</v>
      </c>
      <c r="G405">
        <v>85.14828</v>
      </c>
      <c r="H405">
        <v>-0.1392939</v>
      </c>
      <c r="I405">
        <v>-0.18427940000000001</v>
      </c>
      <c r="J405">
        <v>-0.1577016</v>
      </c>
      <c r="K405">
        <v>-0.1392939</v>
      </c>
      <c r="L405">
        <v>-0.1208862</v>
      </c>
      <c r="M405" s="1">
        <v>-9.4308400000000001E-2</v>
      </c>
      <c r="N405" s="29">
        <v>39694</v>
      </c>
      <c r="O405">
        <v>4</v>
      </c>
      <c r="P405">
        <v>6</v>
      </c>
      <c r="Q405">
        <v>0</v>
      </c>
      <c r="S405" s="1"/>
      <c r="T405" s="1"/>
    </row>
    <row r="406" spans="1:20">
      <c r="A406" s="1" t="s">
        <v>3</v>
      </c>
      <c r="B406" s="1">
        <v>41100</v>
      </c>
      <c r="C406">
        <v>21</v>
      </c>
      <c r="D406" t="str">
        <f t="shared" si="6"/>
        <v>Greater Bay Area4110021</v>
      </c>
      <c r="E406">
        <v>1.8492040000000001</v>
      </c>
      <c r="F406" s="21">
        <v>1.9440569999999999</v>
      </c>
      <c r="G406">
        <v>79.122140000000002</v>
      </c>
      <c r="H406">
        <v>-9.4852900000000004E-2</v>
      </c>
      <c r="I406">
        <v>-0.13496179999999999</v>
      </c>
      <c r="J406">
        <v>-0.11126519999999999</v>
      </c>
      <c r="K406">
        <v>-9.4852900000000004E-2</v>
      </c>
      <c r="L406">
        <v>-7.8440700000000002E-2</v>
      </c>
      <c r="M406" s="1">
        <v>-5.4744000000000001E-2</v>
      </c>
      <c r="N406" s="29">
        <v>39694</v>
      </c>
      <c r="O406">
        <v>4</v>
      </c>
      <c r="P406">
        <v>6</v>
      </c>
      <c r="Q406">
        <v>0</v>
      </c>
      <c r="S406" s="1"/>
      <c r="T406" s="1"/>
    </row>
    <row r="407" spans="1:20">
      <c r="A407" s="1" t="s">
        <v>3</v>
      </c>
      <c r="B407" s="1">
        <v>41100</v>
      </c>
      <c r="C407">
        <v>22</v>
      </c>
      <c r="D407" t="str">
        <f t="shared" si="6"/>
        <v>Greater Bay Area4110022</v>
      </c>
      <c r="E407">
        <v>1.6847510000000001</v>
      </c>
      <c r="F407" s="21">
        <v>1.725344</v>
      </c>
      <c r="G407">
        <v>75.274280000000005</v>
      </c>
      <c r="H407">
        <v>-4.0593299999999999E-2</v>
      </c>
      <c r="I407">
        <v>-7.5906100000000004E-2</v>
      </c>
      <c r="J407">
        <v>-5.5043000000000002E-2</v>
      </c>
      <c r="K407">
        <v>-4.0593299999999999E-2</v>
      </c>
      <c r="L407">
        <v>-2.61435E-2</v>
      </c>
      <c r="M407" s="1">
        <v>-5.2804000000000002E-3</v>
      </c>
      <c r="N407" s="29">
        <v>39694</v>
      </c>
      <c r="O407">
        <v>4</v>
      </c>
      <c r="P407">
        <v>6</v>
      </c>
      <c r="Q407">
        <v>0</v>
      </c>
      <c r="S407" s="1"/>
      <c r="T407" s="1"/>
    </row>
    <row r="408" spans="1:20">
      <c r="A408" s="1" t="s">
        <v>3</v>
      </c>
      <c r="B408" s="1">
        <v>41100</v>
      </c>
      <c r="C408">
        <v>23</v>
      </c>
      <c r="D408" t="str">
        <f t="shared" si="6"/>
        <v>Greater Bay Area4110023</v>
      </c>
      <c r="E408">
        <v>1.3517079999999999</v>
      </c>
      <c r="F408" s="21">
        <v>1.410139</v>
      </c>
      <c r="G408">
        <v>71.353260000000006</v>
      </c>
      <c r="H408">
        <v>-5.8431499999999997E-2</v>
      </c>
      <c r="I408">
        <v>-8.9104299999999997E-2</v>
      </c>
      <c r="J408">
        <v>-7.0982600000000007E-2</v>
      </c>
      <c r="K408">
        <v>-5.8431499999999997E-2</v>
      </c>
      <c r="L408">
        <v>-4.5880400000000002E-2</v>
      </c>
      <c r="M408" s="1">
        <v>-2.7758700000000001E-2</v>
      </c>
      <c r="N408" s="29">
        <v>39694</v>
      </c>
      <c r="O408">
        <v>4</v>
      </c>
      <c r="P408">
        <v>6</v>
      </c>
      <c r="Q408">
        <v>0</v>
      </c>
      <c r="S408" s="1"/>
      <c r="T408" s="1"/>
    </row>
    <row r="409" spans="1:20">
      <c r="A409" s="1" t="s">
        <v>3</v>
      </c>
      <c r="B409" s="1">
        <v>41100</v>
      </c>
      <c r="C409">
        <v>24</v>
      </c>
      <c r="D409" t="str">
        <f t="shared" si="6"/>
        <v>Greater Bay Area4110024</v>
      </c>
      <c r="E409">
        <v>1.0152920000000001</v>
      </c>
      <c r="F409" s="21">
        <v>1.042454</v>
      </c>
      <c r="G409">
        <v>69.252780000000001</v>
      </c>
      <c r="H409">
        <v>-2.71617E-2</v>
      </c>
      <c r="I409">
        <v>-5.1325000000000003E-2</v>
      </c>
      <c r="J409">
        <v>-3.7049100000000001E-2</v>
      </c>
      <c r="K409">
        <v>-2.71617E-2</v>
      </c>
      <c r="L409">
        <v>-1.7274299999999999E-2</v>
      </c>
      <c r="M409" s="1">
        <v>-2.9984E-3</v>
      </c>
      <c r="N409" s="29">
        <v>39694</v>
      </c>
      <c r="O409">
        <v>4</v>
      </c>
      <c r="P409">
        <v>6</v>
      </c>
      <c r="Q409">
        <v>0</v>
      </c>
      <c r="S409" s="1"/>
      <c r="T409" s="1"/>
    </row>
    <row r="410" spans="1:20">
      <c r="A410" s="1" t="s">
        <v>3</v>
      </c>
      <c r="B410" s="1">
        <v>41101</v>
      </c>
      <c r="C410">
        <v>1</v>
      </c>
      <c r="D410" t="str">
        <f t="shared" si="6"/>
        <v>Greater Bay Area411011</v>
      </c>
      <c r="E410">
        <v>0.79178340000000003</v>
      </c>
      <c r="F410" s="21">
        <v>0.77777499999999999</v>
      </c>
      <c r="G410">
        <v>68.850560000000002</v>
      </c>
      <c r="H410">
        <v>1.40083E-2</v>
      </c>
      <c r="I410">
        <v>-4.5170999999999996E-3</v>
      </c>
      <c r="J410">
        <v>6.4279000000000003E-3</v>
      </c>
      <c r="K410">
        <v>1.40083E-2</v>
      </c>
      <c r="L410">
        <v>2.1588799999999998E-2</v>
      </c>
      <c r="M410" s="1">
        <v>3.2533699999999999E-2</v>
      </c>
      <c r="N410" s="29">
        <v>39809</v>
      </c>
      <c r="O410">
        <v>3</v>
      </c>
      <c r="P410">
        <v>6</v>
      </c>
      <c r="Q410">
        <v>0</v>
      </c>
      <c r="S410" s="1"/>
      <c r="T410" s="1"/>
    </row>
    <row r="411" spans="1:20">
      <c r="A411" s="1" t="s">
        <v>3</v>
      </c>
      <c r="B411" s="1">
        <v>41101</v>
      </c>
      <c r="C411">
        <v>2</v>
      </c>
      <c r="D411" t="str">
        <f t="shared" si="6"/>
        <v>Greater Bay Area411012</v>
      </c>
      <c r="E411">
        <v>0.65900930000000002</v>
      </c>
      <c r="F411" s="21">
        <v>0.63372499999999998</v>
      </c>
      <c r="G411">
        <v>65.676490000000001</v>
      </c>
      <c r="H411">
        <v>2.5284299999999999E-2</v>
      </c>
      <c r="I411">
        <v>1.06404E-2</v>
      </c>
      <c r="J411">
        <v>1.9292199999999999E-2</v>
      </c>
      <c r="K411">
        <v>2.5284299999999999E-2</v>
      </c>
      <c r="L411">
        <v>3.1276499999999999E-2</v>
      </c>
      <c r="M411" s="1">
        <v>3.99283E-2</v>
      </c>
      <c r="N411" s="29">
        <v>39809</v>
      </c>
      <c r="O411">
        <v>3</v>
      </c>
      <c r="P411">
        <v>6</v>
      </c>
      <c r="Q411">
        <v>0</v>
      </c>
      <c r="S411" s="1"/>
      <c r="T411" s="1"/>
    </row>
    <row r="412" spans="1:20">
      <c r="A412" s="1" t="s">
        <v>3</v>
      </c>
      <c r="B412" s="1">
        <v>41101</v>
      </c>
      <c r="C412">
        <v>3</v>
      </c>
      <c r="D412" t="str">
        <f t="shared" si="6"/>
        <v>Greater Bay Area411013</v>
      </c>
      <c r="E412">
        <v>0.57795280000000004</v>
      </c>
      <c r="F412" s="21">
        <v>0.56278240000000002</v>
      </c>
      <c r="G412">
        <v>63.768520000000002</v>
      </c>
      <c r="H412">
        <v>1.5170400000000001E-2</v>
      </c>
      <c r="I412">
        <v>3.0358999999999998E-3</v>
      </c>
      <c r="J412">
        <v>1.0205000000000001E-2</v>
      </c>
      <c r="K412">
        <v>1.5170400000000001E-2</v>
      </c>
      <c r="L412">
        <v>2.0135799999999999E-2</v>
      </c>
      <c r="M412" s="1">
        <v>2.73049E-2</v>
      </c>
      <c r="N412" s="29">
        <v>39809</v>
      </c>
      <c r="O412">
        <v>3</v>
      </c>
      <c r="P412">
        <v>6</v>
      </c>
      <c r="Q412">
        <v>0</v>
      </c>
      <c r="S412" s="1"/>
      <c r="T412" s="1"/>
    </row>
    <row r="413" spans="1:20">
      <c r="A413" s="1" t="s">
        <v>3</v>
      </c>
      <c r="B413" s="1">
        <v>41101</v>
      </c>
      <c r="C413">
        <v>4</v>
      </c>
      <c r="D413" t="str">
        <f t="shared" si="6"/>
        <v>Greater Bay Area411014</v>
      </c>
      <c r="E413">
        <v>0.53517979999999998</v>
      </c>
      <c r="F413" s="21">
        <v>0.53101750000000003</v>
      </c>
      <c r="G413">
        <v>62.237090000000002</v>
      </c>
      <c r="H413">
        <v>4.1622999999999999E-3</v>
      </c>
      <c r="I413">
        <v>-6.8033E-3</v>
      </c>
      <c r="J413">
        <v>-3.2479999999999998E-4</v>
      </c>
      <c r="K413">
        <v>4.1622999999999999E-3</v>
      </c>
      <c r="L413">
        <v>8.6493000000000004E-3</v>
      </c>
      <c r="M413" s="1">
        <v>1.51278E-2</v>
      </c>
      <c r="N413" s="29">
        <v>39809</v>
      </c>
      <c r="O413">
        <v>3</v>
      </c>
      <c r="P413">
        <v>6</v>
      </c>
      <c r="Q413">
        <v>0</v>
      </c>
      <c r="S413" s="1"/>
      <c r="T413" s="1"/>
    </row>
    <row r="414" spans="1:20">
      <c r="A414" s="1" t="s">
        <v>3</v>
      </c>
      <c r="B414" s="1">
        <v>41101</v>
      </c>
      <c r="C414">
        <v>5</v>
      </c>
      <c r="D414" t="str">
        <f t="shared" si="6"/>
        <v>Greater Bay Area411015</v>
      </c>
      <c r="E414">
        <v>0.51600729999999995</v>
      </c>
      <c r="F414" s="21">
        <v>0.51274790000000003</v>
      </c>
      <c r="G414">
        <v>60.789189999999998</v>
      </c>
      <c r="H414">
        <v>3.2594E-3</v>
      </c>
      <c r="I414">
        <v>-6.9981000000000002E-3</v>
      </c>
      <c r="J414">
        <v>-9.3789999999999998E-4</v>
      </c>
      <c r="K414">
        <v>3.2594E-3</v>
      </c>
      <c r="L414">
        <v>7.4565999999999999E-3</v>
      </c>
      <c r="M414" s="1">
        <v>1.3516800000000001E-2</v>
      </c>
      <c r="N414" s="29">
        <v>39809</v>
      </c>
      <c r="O414">
        <v>3</v>
      </c>
      <c r="P414">
        <v>6</v>
      </c>
      <c r="Q414">
        <v>0</v>
      </c>
      <c r="S414" s="1"/>
      <c r="T414" s="1"/>
    </row>
    <row r="415" spans="1:20">
      <c r="A415" s="1" t="s">
        <v>3</v>
      </c>
      <c r="B415" s="1">
        <v>41101</v>
      </c>
      <c r="C415">
        <v>6</v>
      </c>
      <c r="D415" t="str">
        <f t="shared" si="6"/>
        <v>Greater Bay Area411016</v>
      </c>
      <c r="E415">
        <v>0.5412593</v>
      </c>
      <c r="F415" s="21">
        <v>0.53858459999999997</v>
      </c>
      <c r="G415">
        <v>59.91478</v>
      </c>
      <c r="H415">
        <v>2.6748000000000002E-3</v>
      </c>
      <c r="I415">
        <v>-7.7499999999999999E-3</v>
      </c>
      <c r="J415">
        <v>-1.591E-3</v>
      </c>
      <c r="K415">
        <v>2.6748000000000002E-3</v>
      </c>
      <c r="L415">
        <v>6.9404999999999996E-3</v>
      </c>
      <c r="M415" s="1">
        <v>1.30995E-2</v>
      </c>
      <c r="N415" s="29">
        <v>39809</v>
      </c>
      <c r="O415">
        <v>3</v>
      </c>
      <c r="P415">
        <v>6</v>
      </c>
      <c r="Q415">
        <v>0</v>
      </c>
      <c r="S415" s="1"/>
      <c r="T415" s="1"/>
    </row>
    <row r="416" spans="1:20">
      <c r="A416" s="1" t="s">
        <v>3</v>
      </c>
      <c r="B416" s="1">
        <v>41101</v>
      </c>
      <c r="C416">
        <v>7</v>
      </c>
      <c r="D416" t="str">
        <f t="shared" si="6"/>
        <v>Greater Bay Area411017</v>
      </c>
      <c r="E416">
        <v>0.61348740000000002</v>
      </c>
      <c r="F416" s="21">
        <v>0.61373339999999998</v>
      </c>
      <c r="G416">
        <v>59.766930000000002</v>
      </c>
      <c r="H416">
        <v>-2.4600000000000002E-4</v>
      </c>
      <c r="I416">
        <v>-1.20993E-2</v>
      </c>
      <c r="J416">
        <v>-5.0962999999999998E-3</v>
      </c>
      <c r="K416">
        <v>-2.4600000000000002E-4</v>
      </c>
      <c r="L416">
        <v>4.6042000000000001E-3</v>
      </c>
      <c r="M416" s="1">
        <v>1.16072E-2</v>
      </c>
      <c r="N416" s="29">
        <v>39809</v>
      </c>
      <c r="O416">
        <v>3</v>
      </c>
      <c r="P416">
        <v>6</v>
      </c>
      <c r="Q416">
        <v>0</v>
      </c>
      <c r="S416" s="1"/>
      <c r="T416" s="1"/>
    </row>
    <row r="417" spans="1:29">
      <c r="A417" s="1" t="s">
        <v>3</v>
      </c>
      <c r="B417" s="1">
        <v>41101</v>
      </c>
      <c r="C417">
        <v>8</v>
      </c>
      <c r="D417" t="str">
        <f t="shared" si="6"/>
        <v>Greater Bay Area411018</v>
      </c>
      <c r="E417">
        <v>0.69772020000000001</v>
      </c>
      <c r="F417" s="21">
        <v>0.70150460000000003</v>
      </c>
      <c r="G417">
        <v>62.009279999999997</v>
      </c>
      <c r="H417">
        <v>-3.7843999999999998E-3</v>
      </c>
      <c r="I417">
        <v>-1.78315E-2</v>
      </c>
      <c r="J417">
        <v>-9.5323999999999999E-3</v>
      </c>
      <c r="K417">
        <v>-3.7843999999999998E-3</v>
      </c>
      <c r="L417">
        <v>1.9635E-3</v>
      </c>
      <c r="M417" s="1">
        <v>1.02626E-2</v>
      </c>
      <c r="N417" s="29">
        <v>39809</v>
      </c>
      <c r="O417">
        <v>3</v>
      </c>
      <c r="P417">
        <v>6</v>
      </c>
      <c r="Q417">
        <v>0</v>
      </c>
      <c r="S417" s="1"/>
      <c r="T417" s="1"/>
      <c r="AC417" s="25"/>
    </row>
    <row r="418" spans="1:29">
      <c r="A418" s="1" t="s">
        <v>3</v>
      </c>
      <c r="B418" s="1">
        <v>41101</v>
      </c>
      <c r="C418">
        <v>9</v>
      </c>
      <c r="D418" t="str">
        <f t="shared" si="6"/>
        <v>Greater Bay Area411019</v>
      </c>
      <c r="E418">
        <v>0.75357759999999996</v>
      </c>
      <c r="F418" s="21">
        <v>0.74436829999999998</v>
      </c>
      <c r="G418">
        <v>66.823210000000003</v>
      </c>
      <c r="H418">
        <v>9.2093000000000001E-3</v>
      </c>
      <c r="I418">
        <v>-6.5484999999999996E-3</v>
      </c>
      <c r="J418">
        <v>2.7613E-3</v>
      </c>
      <c r="K418">
        <v>9.2093000000000001E-3</v>
      </c>
      <c r="L418">
        <v>1.5657299999999999E-2</v>
      </c>
      <c r="M418" s="1">
        <v>2.4967199999999998E-2</v>
      </c>
      <c r="N418" s="29">
        <v>39809</v>
      </c>
      <c r="O418">
        <v>3</v>
      </c>
      <c r="P418">
        <v>6</v>
      </c>
      <c r="Q418">
        <v>0</v>
      </c>
      <c r="S418" s="1"/>
      <c r="T418" s="1"/>
    </row>
    <row r="419" spans="1:29">
      <c r="A419" s="1" t="s">
        <v>3</v>
      </c>
      <c r="B419" s="1">
        <v>41101</v>
      </c>
      <c r="C419">
        <v>10</v>
      </c>
      <c r="D419" t="str">
        <f t="shared" si="6"/>
        <v>Greater Bay Area4110110</v>
      </c>
      <c r="E419">
        <v>0.79947869999999999</v>
      </c>
      <c r="F419" s="21">
        <v>0.79173260000000001</v>
      </c>
      <c r="G419">
        <v>71.474909999999994</v>
      </c>
      <c r="H419">
        <v>7.7460000000000003E-3</v>
      </c>
      <c r="I419">
        <v>-1.0585600000000001E-2</v>
      </c>
      <c r="J419">
        <v>2.4489999999999999E-4</v>
      </c>
      <c r="K419">
        <v>7.7460000000000003E-3</v>
      </c>
      <c r="L419">
        <v>1.5247200000000001E-2</v>
      </c>
      <c r="M419" s="1">
        <v>2.6077699999999999E-2</v>
      </c>
      <c r="N419" s="29">
        <v>39809</v>
      </c>
      <c r="O419">
        <v>3</v>
      </c>
      <c r="P419">
        <v>6</v>
      </c>
      <c r="Q419">
        <v>0</v>
      </c>
      <c r="S419" s="1"/>
      <c r="T419" s="1"/>
    </row>
    <row r="420" spans="1:29">
      <c r="A420" s="1" t="s">
        <v>3</v>
      </c>
      <c r="B420" s="1">
        <v>41101</v>
      </c>
      <c r="C420">
        <v>11</v>
      </c>
      <c r="D420" t="str">
        <f t="shared" si="6"/>
        <v>Greater Bay Area4110111</v>
      </c>
      <c r="E420">
        <v>0.88479099999999999</v>
      </c>
      <c r="F420" s="21">
        <v>0.86649690000000001</v>
      </c>
      <c r="G420">
        <v>76.872299999999996</v>
      </c>
      <c r="H420">
        <v>1.8294100000000001E-2</v>
      </c>
      <c r="I420">
        <v>-3.1481999999999999E-3</v>
      </c>
      <c r="J420">
        <v>9.5201000000000001E-3</v>
      </c>
      <c r="K420">
        <v>1.8294100000000001E-2</v>
      </c>
      <c r="L420">
        <v>2.7068100000000001E-2</v>
      </c>
      <c r="M420" s="1">
        <v>3.9736399999999998E-2</v>
      </c>
      <c r="N420" s="29">
        <v>39809</v>
      </c>
      <c r="O420">
        <v>3</v>
      </c>
      <c r="P420">
        <v>6</v>
      </c>
      <c r="Q420">
        <v>0</v>
      </c>
      <c r="S420" s="1"/>
      <c r="T420" s="1"/>
    </row>
    <row r="421" spans="1:29">
      <c r="A421" s="1" t="s">
        <v>3</v>
      </c>
      <c r="B421" s="1">
        <v>41101</v>
      </c>
      <c r="C421">
        <v>12</v>
      </c>
      <c r="D421" t="str">
        <f t="shared" si="6"/>
        <v>Greater Bay Area4110112</v>
      </c>
      <c r="E421">
        <v>1.0078750000000001</v>
      </c>
      <c r="F421" s="21">
        <v>0.99128879999999997</v>
      </c>
      <c r="G421">
        <v>81.736490000000003</v>
      </c>
      <c r="H421">
        <v>1.65866E-2</v>
      </c>
      <c r="I421">
        <v>-8.7718999999999991E-3</v>
      </c>
      <c r="J421">
        <v>6.2100999999999996E-3</v>
      </c>
      <c r="K421">
        <v>1.65866E-2</v>
      </c>
      <c r="L421">
        <v>2.69631E-2</v>
      </c>
      <c r="M421" s="1">
        <v>4.1945099999999999E-2</v>
      </c>
      <c r="N421" s="29">
        <v>39809</v>
      </c>
      <c r="O421">
        <v>3</v>
      </c>
      <c r="P421">
        <v>6</v>
      </c>
      <c r="Q421">
        <v>0</v>
      </c>
      <c r="S421" s="1"/>
      <c r="T421" s="1"/>
    </row>
    <row r="422" spans="1:29">
      <c r="A422" s="1" t="s">
        <v>3</v>
      </c>
      <c r="B422" s="1">
        <v>41101</v>
      </c>
      <c r="C422">
        <v>13</v>
      </c>
      <c r="D422" t="str">
        <f t="shared" si="6"/>
        <v>Greater Bay Area4110113</v>
      </c>
      <c r="E422">
        <v>1.1914929999999999</v>
      </c>
      <c r="F422" s="21">
        <v>1.1636489999999999</v>
      </c>
      <c r="G422">
        <v>86.248630000000006</v>
      </c>
      <c r="H422">
        <v>2.7843699999999999E-2</v>
      </c>
      <c r="I422">
        <v>-2.3601E-3</v>
      </c>
      <c r="J422">
        <v>1.5484599999999999E-2</v>
      </c>
      <c r="K422">
        <v>2.7843699999999999E-2</v>
      </c>
      <c r="L422">
        <v>4.02029E-2</v>
      </c>
      <c r="M422" s="1">
        <v>5.8047500000000002E-2</v>
      </c>
      <c r="N422" s="29">
        <v>39809</v>
      </c>
      <c r="O422">
        <v>3</v>
      </c>
      <c r="P422">
        <v>6</v>
      </c>
      <c r="Q422">
        <v>0</v>
      </c>
      <c r="S422" s="1"/>
      <c r="T422" s="1"/>
    </row>
    <row r="423" spans="1:29">
      <c r="A423" s="1" t="s">
        <v>3</v>
      </c>
      <c r="B423" s="1">
        <v>41101</v>
      </c>
      <c r="C423">
        <v>14</v>
      </c>
      <c r="D423" t="str">
        <f t="shared" si="6"/>
        <v>Greater Bay Area4110114</v>
      </c>
      <c r="E423">
        <v>1.423497</v>
      </c>
      <c r="F423" s="21">
        <v>1.381969</v>
      </c>
      <c r="G423">
        <v>89.690389999999994</v>
      </c>
      <c r="H423">
        <v>4.1528599999999999E-2</v>
      </c>
      <c r="I423">
        <v>6.3999E-3</v>
      </c>
      <c r="J423">
        <v>2.71542E-2</v>
      </c>
      <c r="K423">
        <v>4.1528599999999999E-2</v>
      </c>
      <c r="L423">
        <v>5.5903000000000001E-2</v>
      </c>
      <c r="M423" s="1">
        <v>7.6657299999999998E-2</v>
      </c>
      <c r="N423" s="29">
        <v>39809</v>
      </c>
      <c r="O423">
        <v>3</v>
      </c>
      <c r="P423">
        <v>6</v>
      </c>
      <c r="Q423">
        <v>0</v>
      </c>
      <c r="S423" s="1"/>
      <c r="T423" s="1"/>
    </row>
    <row r="424" spans="1:29">
      <c r="A424" s="1" t="s">
        <v>3</v>
      </c>
      <c r="B424" s="1">
        <v>41101</v>
      </c>
      <c r="C424">
        <v>15</v>
      </c>
      <c r="D424" t="str">
        <f t="shared" si="6"/>
        <v>Greater Bay Area4110115</v>
      </c>
      <c r="E424">
        <v>1.7055389999999999</v>
      </c>
      <c r="F424" s="21">
        <v>1.6710179999999999</v>
      </c>
      <c r="G424">
        <v>91.762100000000004</v>
      </c>
      <c r="H424">
        <v>3.4521200000000002E-2</v>
      </c>
      <c r="I424">
        <v>-6.0318999999999998E-3</v>
      </c>
      <c r="J424">
        <v>1.7927200000000001E-2</v>
      </c>
      <c r="K424">
        <v>3.4521200000000002E-2</v>
      </c>
      <c r="L424">
        <v>5.11152E-2</v>
      </c>
      <c r="M424" s="1">
        <v>7.5074299999999997E-2</v>
      </c>
      <c r="N424" s="29">
        <v>39809</v>
      </c>
      <c r="O424">
        <v>3</v>
      </c>
      <c r="P424">
        <v>6</v>
      </c>
      <c r="Q424">
        <v>0</v>
      </c>
      <c r="S424" s="1"/>
      <c r="T424" s="1"/>
    </row>
    <row r="425" spans="1:29">
      <c r="A425" s="1" t="s">
        <v>3</v>
      </c>
      <c r="B425" s="1">
        <v>41101</v>
      </c>
      <c r="C425">
        <v>16</v>
      </c>
      <c r="D425" t="str">
        <f t="shared" si="6"/>
        <v>Greater Bay Area4110116</v>
      </c>
      <c r="E425">
        <v>2.0176219999999998</v>
      </c>
      <c r="F425" s="21">
        <v>1.415192</v>
      </c>
      <c r="G425">
        <v>94.077110000000005</v>
      </c>
      <c r="H425">
        <v>0.60242989999999996</v>
      </c>
      <c r="I425">
        <v>0.57043719999999998</v>
      </c>
      <c r="J425">
        <v>0.58933869999999999</v>
      </c>
      <c r="K425">
        <v>0.60242989999999996</v>
      </c>
      <c r="L425">
        <v>0.61552099999999998</v>
      </c>
      <c r="M425" s="1">
        <v>0.6344225</v>
      </c>
      <c r="N425" s="29">
        <v>39809</v>
      </c>
      <c r="O425">
        <v>3</v>
      </c>
      <c r="P425">
        <v>6</v>
      </c>
      <c r="Q425">
        <v>1</v>
      </c>
      <c r="S425" s="1"/>
      <c r="T425" s="1"/>
    </row>
    <row r="426" spans="1:29">
      <c r="A426" s="1" t="s">
        <v>3</v>
      </c>
      <c r="B426" s="1">
        <v>41101</v>
      </c>
      <c r="C426">
        <v>17</v>
      </c>
      <c r="D426" t="str">
        <f t="shared" si="6"/>
        <v>Greater Bay Area4110117</v>
      </c>
      <c r="E426">
        <v>2.3071769999999998</v>
      </c>
      <c r="F426" s="21">
        <v>1.7175929999999999</v>
      </c>
      <c r="G426">
        <v>95.246859999999998</v>
      </c>
      <c r="H426">
        <v>0.58958359999999999</v>
      </c>
      <c r="I426">
        <v>0.55410309999999996</v>
      </c>
      <c r="J426">
        <v>0.5750653</v>
      </c>
      <c r="K426">
        <v>0.58958359999999999</v>
      </c>
      <c r="L426">
        <v>0.60410200000000003</v>
      </c>
      <c r="M426" s="1">
        <v>0.62506419999999996</v>
      </c>
      <c r="N426" s="29">
        <v>39809</v>
      </c>
      <c r="O426">
        <v>3</v>
      </c>
      <c r="P426">
        <v>6</v>
      </c>
      <c r="Q426">
        <v>1</v>
      </c>
      <c r="S426" s="1"/>
      <c r="T426" s="1"/>
    </row>
    <row r="427" spans="1:29">
      <c r="A427" s="1" t="s">
        <v>3</v>
      </c>
      <c r="B427" s="1">
        <v>41101</v>
      </c>
      <c r="C427">
        <v>18</v>
      </c>
      <c r="D427" t="str">
        <f t="shared" si="6"/>
        <v>Greater Bay Area4110118</v>
      </c>
      <c r="E427">
        <v>2.5308350000000002</v>
      </c>
      <c r="F427" s="21">
        <v>1.865864</v>
      </c>
      <c r="G427">
        <v>95.0685</v>
      </c>
      <c r="H427">
        <v>0.66497110000000004</v>
      </c>
      <c r="I427">
        <v>0.6289787</v>
      </c>
      <c r="J427">
        <v>0.65024329999999997</v>
      </c>
      <c r="K427">
        <v>0.66497110000000004</v>
      </c>
      <c r="L427">
        <v>0.67969889999999999</v>
      </c>
      <c r="M427" s="1">
        <v>0.70096349999999996</v>
      </c>
      <c r="N427" s="29">
        <v>39809</v>
      </c>
      <c r="O427">
        <v>3</v>
      </c>
      <c r="P427">
        <v>6</v>
      </c>
      <c r="Q427">
        <v>1</v>
      </c>
      <c r="S427" s="1"/>
      <c r="T427" s="1"/>
    </row>
    <row r="428" spans="1:29">
      <c r="A428" s="1" t="s">
        <v>3</v>
      </c>
      <c r="B428" s="1">
        <v>41101</v>
      </c>
      <c r="C428">
        <v>19</v>
      </c>
      <c r="D428" t="str">
        <f t="shared" si="6"/>
        <v>Greater Bay Area4110119</v>
      </c>
      <c r="E428">
        <v>2.6496659999999999</v>
      </c>
      <c r="F428" s="21">
        <v>2.7721420000000001</v>
      </c>
      <c r="G428">
        <v>93.60351</v>
      </c>
      <c r="H428">
        <v>-0.1224763</v>
      </c>
      <c r="I428">
        <v>-0.1718073</v>
      </c>
      <c r="J428">
        <v>-0.14266219999999999</v>
      </c>
      <c r="K428">
        <v>-0.1224763</v>
      </c>
      <c r="L428">
        <v>-0.10229050000000001</v>
      </c>
      <c r="M428" s="1">
        <v>-7.3145399999999999E-2</v>
      </c>
      <c r="N428" s="29">
        <v>39809</v>
      </c>
      <c r="O428">
        <v>3</v>
      </c>
      <c r="P428">
        <v>6</v>
      </c>
      <c r="Q428">
        <v>0</v>
      </c>
      <c r="S428" s="1"/>
      <c r="T428" s="1"/>
    </row>
    <row r="429" spans="1:29">
      <c r="A429" s="1" t="s">
        <v>3</v>
      </c>
      <c r="B429" s="1">
        <v>41101</v>
      </c>
      <c r="C429">
        <v>20</v>
      </c>
      <c r="D429" t="str">
        <f t="shared" si="6"/>
        <v>Greater Bay Area4110120</v>
      </c>
      <c r="E429">
        <v>2.5612240000000002</v>
      </c>
      <c r="F429" s="21">
        <v>2.816519</v>
      </c>
      <c r="G429">
        <v>87.631709999999998</v>
      </c>
      <c r="H429">
        <v>-0.25529429999999997</v>
      </c>
      <c r="I429">
        <v>-0.30506280000000002</v>
      </c>
      <c r="J429">
        <v>-0.27565919999999999</v>
      </c>
      <c r="K429">
        <v>-0.25529429999999997</v>
      </c>
      <c r="L429">
        <v>-0.23492950000000001</v>
      </c>
      <c r="M429" s="1">
        <v>-0.20552580000000001</v>
      </c>
      <c r="N429" s="29">
        <v>39809</v>
      </c>
      <c r="O429">
        <v>3</v>
      </c>
      <c r="P429">
        <v>6</v>
      </c>
      <c r="Q429">
        <v>0</v>
      </c>
      <c r="S429" s="1"/>
      <c r="T429" s="1"/>
    </row>
    <row r="430" spans="1:29">
      <c r="A430" s="1" t="s">
        <v>3</v>
      </c>
      <c r="B430" s="1">
        <v>41101</v>
      </c>
      <c r="C430">
        <v>21</v>
      </c>
      <c r="D430" t="str">
        <f t="shared" si="6"/>
        <v>Greater Bay Area4110121</v>
      </c>
      <c r="E430">
        <v>2.3105060000000002</v>
      </c>
      <c r="F430" s="21">
        <v>2.5003470000000001</v>
      </c>
      <c r="G430">
        <v>81.777450000000002</v>
      </c>
      <c r="H430">
        <v>-0.18984129999999999</v>
      </c>
      <c r="I430">
        <v>-0.23459140000000001</v>
      </c>
      <c r="J430">
        <v>-0.2081527</v>
      </c>
      <c r="K430">
        <v>-0.18984129999999999</v>
      </c>
      <c r="L430">
        <v>-0.17152990000000001</v>
      </c>
      <c r="M430" s="1">
        <v>-0.1450911</v>
      </c>
      <c r="N430" s="29">
        <v>39809</v>
      </c>
      <c r="O430">
        <v>3</v>
      </c>
      <c r="P430">
        <v>6</v>
      </c>
      <c r="Q430">
        <v>0</v>
      </c>
      <c r="S430" s="1"/>
      <c r="T430" s="1"/>
    </row>
    <row r="431" spans="1:29">
      <c r="A431" s="1" t="s">
        <v>3</v>
      </c>
      <c r="B431" s="1">
        <v>41101</v>
      </c>
      <c r="C431">
        <v>22</v>
      </c>
      <c r="D431" t="str">
        <f t="shared" si="6"/>
        <v>Greater Bay Area4110122</v>
      </c>
      <c r="E431">
        <v>2.058532</v>
      </c>
      <c r="F431" s="21">
        <v>2.1531009999999999</v>
      </c>
      <c r="G431">
        <v>77.466549999999998</v>
      </c>
      <c r="H431">
        <v>-9.45685E-2</v>
      </c>
      <c r="I431">
        <v>-0.1342275</v>
      </c>
      <c r="J431">
        <v>-0.1107966</v>
      </c>
      <c r="K431">
        <v>-9.45685E-2</v>
      </c>
      <c r="L431">
        <v>-7.8340300000000002E-2</v>
      </c>
      <c r="M431" s="1">
        <v>-5.49095E-2</v>
      </c>
      <c r="N431" s="29">
        <v>39809</v>
      </c>
      <c r="O431">
        <v>3</v>
      </c>
      <c r="P431">
        <v>6</v>
      </c>
      <c r="Q431">
        <v>0</v>
      </c>
      <c r="S431" s="1"/>
      <c r="T431" s="1"/>
    </row>
    <row r="432" spans="1:29">
      <c r="A432" s="1" t="s">
        <v>3</v>
      </c>
      <c r="B432" s="1">
        <v>41101</v>
      </c>
      <c r="C432">
        <v>23</v>
      </c>
      <c r="D432" t="str">
        <f t="shared" si="6"/>
        <v>Greater Bay Area4110123</v>
      </c>
      <c r="E432">
        <v>1.6404730000000001</v>
      </c>
      <c r="F432" s="21">
        <v>1.661503</v>
      </c>
      <c r="G432">
        <v>74.307400000000001</v>
      </c>
      <c r="H432">
        <v>-2.1029200000000001E-2</v>
      </c>
      <c r="I432">
        <v>-5.5367699999999999E-2</v>
      </c>
      <c r="J432">
        <v>-3.5080300000000002E-2</v>
      </c>
      <c r="K432">
        <v>-2.1029200000000001E-2</v>
      </c>
      <c r="L432">
        <v>-6.9782000000000004E-3</v>
      </c>
      <c r="M432" s="1">
        <v>1.33092E-2</v>
      </c>
      <c r="N432" s="29">
        <v>39809</v>
      </c>
      <c r="O432">
        <v>3</v>
      </c>
      <c r="P432">
        <v>6</v>
      </c>
      <c r="Q432">
        <v>0</v>
      </c>
      <c r="S432" s="1"/>
      <c r="T432" s="1"/>
    </row>
    <row r="433" spans="1:20">
      <c r="A433" t="s">
        <v>3</v>
      </c>
      <c r="B433" s="1">
        <v>41101</v>
      </c>
      <c r="C433">
        <v>24</v>
      </c>
      <c r="D433" t="str">
        <f t="shared" si="6"/>
        <v>Greater Bay Area4110124</v>
      </c>
      <c r="E433">
        <v>1.238793</v>
      </c>
      <c r="F433" s="21">
        <v>1.260019</v>
      </c>
      <c r="G433">
        <v>71.802750000000003</v>
      </c>
      <c r="H433">
        <v>-2.12258E-2</v>
      </c>
      <c r="I433">
        <v>-5.0237200000000003E-2</v>
      </c>
      <c r="J433">
        <v>-3.3097000000000001E-2</v>
      </c>
      <c r="K433">
        <v>-2.12258E-2</v>
      </c>
      <c r="L433">
        <v>-9.3545999999999994E-3</v>
      </c>
      <c r="M433">
        <v>7.7856000000000002E-3</v>
      </c>
      <c r="N433" s="29">
        <v>39809</v>
      </c>
      <c r="O433">
        <v>3</v>
      </c>
      <c r="P433">
        <v>6</v>
      </c>
      <c r="Q433">
        <v>0</v>
      </c>
      <c r="S433" s="1"/>
      <c r="T433" s="1"/>
    </row>
    <row r="434" spans="1:20">
      <c r="A434" t="s">
        <v>3</v>
      </c>
      <c r="B434" s="1">
        <v>41102</v>
      </c>
      <c r="C434">
        <v>1</v>
      </c>
      <c r="D434" t="str">
        <f t="shared" si="6"/>
        <v>Greater Bay Area411021</v>
      </c>
      <c r="E434">
        <v>0.95871759999999995</v>
      </c>
      <c r="F434" s="21">
        <v>0.93220590000000003</v>
      </c>
      <c r="G434">
        <v>68.708789999999993</v>
      </c>
      <c r="H434">
        <v>2.6511699999999999E-2</v>
      </c>
      <c r="I434">
        <v>4.2627000000000003E-3</v>
      </c>
      <c r="J434">
        <v>1.7407599999999999E-2</v>
      </c>
      <c r="K434">
        <v>2.6511699999999999E-2</v>
      </c>
      <c r="L434">
        <v>3.5615899999999999E-2</v>
      </c>
      <c r="M434">
        <v>4.87608E-2</v>
      </c>
      <c r="N434" s="29">
        <v>39810</v>
      </c>
      <c r="O434">
        <v>2</v>
      </c>
      <c r="P434">
        <v>5</v>
      </c>
      <c r="Q434">
        <v>0</v>
      </c>
      <c r="S434" s="1"/>
      <c r="T434" s="1"/>
    </row>
    <row r="435" spans="1:20">
      <c r="A435" t="s">
        <v>3</v>
      </c>
      <c r="B435" s="1">
        <v>41102</v>
      </c>
      <c r="C435">
        <v>2</v>
      </c>
      <c r="D435" t="str">
        <f t="shared" si="6"/>
        <v>Greater Bay Area411022</v>
      </c>
      <c r="E435">
        <v>0.77450149999999995</v>
      </c>
      <c r="F435" s="21">
        <v>0.74752379999999996</v>
      </c>
      <c r="G435">
        <v>65.292330000000007</v>
      </c>
      <c r="H435">
        <v>2.69777E-2</v>
      </c>
      <c r="I435">
        <v>8.7874000000000008E-3</v>
      </c>
      <c r="J435">
        <v>1.95344E-2</v>
      </c>
      <c r="K435">
        <v>2.69777E-2</v>
      </c>
      <c r="L435">
        <v>3.4421E-2</v>
      </c>
      <c r="M435">
        <v>4.5167899999999997E-2</v>
      </c>
      <c r="N435" s="29">
        <v>39810</v>
      </c>
      <c r="O435">
        <v>2</v>
      </c>
      <c r="P435">
        <v>5</v>
      </c>
      <c r="Q435">
        <v>0</v>
      </c>
      <c r="S435" s="1"/>
      <c r="T435" s="1"/>
    </row>
    <row r="436" spans="1:20">
      <c r="A436" t="s">
        <v>3</v>
      </c>
      <c r="B436" s="1">
        <v>41102</v>
      </c>
      <c r="C436">
        <v>3</v>
      </c>
      <c r="D436" t="str">
        <f t="shared" si="6"/>
        <v>Greater Bay Area411023</v>
      </c>
      <c r="E436">
        <v>0.66513</v>
      </c>
      <c r="F436" s="21">
        <v>0.65272189999999997</v>
      </c>
      <c r="G436">
        <v>63.382640000000002</v>
      </c>
      <c r="H436">
        <v>1.24081E-2</v>
      </c>
      <c r="I436">
        <v>-3.1708000000000001E-3</v>
      </c>
      <c r="J436">
        <v>6.0333000000000001E-3</v>
      </c>
      <c r="K436">
        <v>1.24081E-2</v>
      </c>
      <c r="L436">
        <v>1.8782799999999999E-2</v>
      </c>
      <c r="M436">
        <v>2.7987000000000001E-2</v>
      </c>
      <c r="N436" s="29">
        <v>39810</v>
      </c>
      <c r="O436">
        <v>2</v>
      </c>
      <c r="P436">
        <v>5</v>
      </c>
      <c r="Q436">
        <v>0</v>
      </c>
      <c r="S436" s="1"/>
      <c r="T436" s="1"/>
    </row>
    <row r="437" spans="1:20">
      <c r="A437" t="s">
        <v>3</v>
      </c>
      <c r="B437" s="1">
        <v>41102</v>
      </c>
      <c r="C437">
        <v>4</v>
      </c>
      <c r="D437" t="str">
        <f t="shared" si="6"/>
        <v>Greater Bay Area411024</v>
      </c>
      <c r="E437">
        <v>0.60002880000000003</v>
      </c>
      <c r="F437" s="21">
        <v>0.59442200000000001</v>
      </c>
      <c r="G437">
        <v>61.789969999999997</v>
      </c>
      <c r="H437">
        <v>5.6068000000000003E-3</v>
      </c>
      <c r="I437">
        <v>-7.7118999999999998E-3</v>
      </c>
      <c r="J437">
        <v>1.5689999999999999E-4</v>
      </c>
      <c r="K437">
        <v>5.6068000000000003E-3</v>
      </c>
      <c r="L437">
        <v>1.1056699999999999E-2</v>
      </c>
      <c r="M437">
        <v>1.8925500000000001E-2</v>
      </c>
      <c r="N437" s="29">
        <v>39810</v>
      </c>
      <c r="O437">
        <v>2</v>
      </c>
      <c r="P437">
        <v>5</v>
      </c>
      <c r="Q437">
        <v>0</v>
      </c>
      <c r="S437" s="1"/>
      <c r="T437" s="1"/>
    </row>
    <row r="438" spans="1:20">
      <c r="A438" t="s">
        <v>3</v>
      </c>
      <c r="B438" s="1">
        <v>41102</v>
      </c>
      <c r="C438">
        <v>5</v>
      </c>
      <c r="D438" t="str">
        <f t="shared" si="6"/>
        <v>Greater Bay Area411025</v>
      </c>
      <c r="E438">
        <v>0.56927300000000003</v>
      </c>
      <c r="F438" s="21">
        <v>0.55876269999999995</v>
      </c>
      <c r="G438">
        <v>60.672759999999997</v>
      </c>
      <c r="H438">
        <v>1.05103E-2</v>
      </c>
      <c r="I438">
        <v>-1.0062999999999999E-3</v>
      </c>
      <c r="J438">
        <v>5.7977999999999997E-3</v>
      </c>
      <c r="K438">
        <v>1.05103E-2</v>
      </c>
      <c r="L438">
        <v>1.52228E-2</v>
      </c>
      <c r="M438">
        <v>2.2026899999999999E-2</v>
      </c>
      <c r="N438" s="29">
        <v>39810</v>
      </c>
      <c r="O438">
        <v>2</v>
      </c>
      <c r="P438">
        <v>5</v>
      </c>
      <c r="Q438">
        <v>0</v>
      </c>
      <c r="S438" s="1"/>
      <c r="T438" s="1"/>
    </row>
    <row r="439" spans="1:20">
      <c r="A439" t="s">
        <v>3</v>
      </c>
      <c r="B439" s="1">
        <v>41102</v>
      </c>
      <c r="C439">
        <v>6</v>
      </c>
      <c r="D439" t="str">
        <f t="shared" si="6"/>
        <v>Greater Bay Area411026</v>
      </c>
      <c r="E439">
        <v>0.58402920000000003</v>
      </c>
      <c r="F439" s="21">
        <v>0.57960250000000002</v>
      </c>
      <c r="G439">
        <v>60.127560000000003</v>
      </c>
      <c r="H439">
        <v>4.4267000000000004E-3</v>
      </c>
      <c r="I439">
        <v>-7.3406000000000001E-3</v>
      </c>
      <c r="J439">
        <v>-3.8840000000000001E-4</v>
      </c>
      <c r="K439">
        <v>4.4267000000000004E-3</v>
      </c>
      <c r="L439">
        <v>9.2417000000000003E-3</v>
      </c>
      <c r="M439">
        <v>1.6193900000000001E-2</v>
      </c>
      <c r="N439" s="29">
        <v>39810</v>
      </c>
      <c r="O439">
        <v>2</v>
      </c>
      <c r="P439">
        <v>5</v>
      </c>
      <c r="Q439">
        <v>0</v>
      </c>
      <c r="S439" s="1"/>
      <c r="T439" s="1"/>
    </row>
    <row r="440" spans="1:20">
      <c r="A440" t="s">
        <v>3</v>
      </c>
      <c r="B440" s="1">
        <v>41102</v>
      </c>
      <c r="C440">
        <v>7</v>
      </c>
      <c r="D440" t="str">
        <f t="shared" si="6"/>
        <v>Greater Bay Area411027</v>
      </c>
      <c r="E440">
        <v>0.64884730000000002</v>
      </c>
      <c r="F440" s="21">
        <v>0.64102729999999997</v>
      </c>
      <c r="G440">
        <v>59.834919999999997</v>
      </c>
      <c r="H440">
        <v>7.8200000000000006E-3</v>
      </c>
      <c r="I440">
        <v>-4.7001999999999999E-3</v>
      </c>
      <c r="J440">
        <v>2.6968000000000001E-3</v>
      </c>
      <c r="K440">
        <v>7.8200000000000006E-3</v>
      </c>
      <c r="L440">
        <v>1.29432E-2</v>
      </c>
      <c r="M440">
        <v>2.0340199999999999E-2</v>
      </c>
      <c r="N440" s="29">
        <v>39810</v>
      </c>
      <c r="O440">
        <v>2</v>
      </c>
      <c r="P440">
        <v>5</v>
      </c>
      <c r="Q440">
        <v>0</v>
      </c>
      <c r="S440" s="1"/>
      <c r="T440" s="1"/>
    </row>
    <row r="441" spans="1:20">
      <c r="A441" t="s">
        <v>3</v>
      </c>
      <c r="B441" s="1">
        <v>41102</v>
      </c>
      <c r="C441">
        <v>8</v>
      </c>
      <c r="D441" t="str">
        <f t="shared" si="6"/>
        <v>Greater Bay Area411028</v>
      </c>
      <c r="E441">
        <v>0.73005909999999996</v>
      </c>
      <c r="F441" s="21">
        <v>0.72557559999999999</v>
      </c>
      <c r="G441">
        <v>61.576369999999997</v>
      </c>
      <c r="H441">
        <v>4.4834999999999996E-3</v>
      </c>
      <c r="I441">
        <v>-9.6355999999999994E-3</v>
      </c>
      <c r="J441">
        <v>-1.2939E-3</v>
      </c>
      <c r="K441">
        <v>4.4834999999999996E-3</v>
      </c>
      <c r="L441">
        <v>1.0260999999999999E-2</v>
      </c>
      <c r="M441">
        <v>1.86026E-2</v>
      </c>
      <c r="N441" s="29">
        <v>39810</v>
      </c>
      <c r="O441">
        <v>2</v>
      </c>
      <c r="P441">
        <v>5</v>
      </c>
      <c r="Q441">
        <v>0</v>
      </c>
      <c r="S441" s="1"/>
      <c r="T441" s="1"/>
    </row>
    <row r="442" spans="1:20">
      <c r="A442" t="s">
        <v>3</v>
      </c>
      <c r="B442" s="1">
        <v>41102</v>
      </c>
      <c r="C442">
        <v>9</v>
      </c>
      <c r="D442" t="str">
        <f t="shared" si="6"/>
        <v>Greater Bay Area411029</v>
      </c>
      <c r="E442">
        <v>0.78820029999999996</v>
      </c>
      <c r="F442" s="21">
        <v>0.79332910000000001</v>
      </c>
      <c r="G442">
        <v>65.020939999999996</v>
      </c>
      <c r="H442">
        <v>-5.1288000000000002E-3</v>
      </c>
      <c r="I442">
        <v>-2.2054399999999998E-2</v>
      </c>
      <c r="J442">
        <v>-1.20546E-2</v>
      </c>
      <c r="K442">
        <v>-5.1288000000000002E-3</v>
      </c>
      <c r="L442">
        <v>1.797E-3</v>
      </c>
      <c r="M442">
        <v>1.17968E-2</v>
      </c>
      <c r="N442" s="29">
        <v>39810</v>
      </c>
      <c r="O442">
        <v>2</v>
      </c>
      <c r="P442">
        <v>5</v>
      </c>
      <c r="Q442">
        <v>0</v>
      </c>
      <c r="S442" s="1"/>
      <c r="T442" s="1"/>
    </row>
    <row r="443" spans="1:20">
      <c r="A443" t="s">
        <v>3</v>
      </c>
      <c r="B443" s="1">
        <v>41102</v>
      </c>
      <c r="C443">
        <v>10</v>
      </c>
      <c r="D443" t="str">
        <f t="shared" si="6"/>
        <v>Greater Bay Area4110210</v>
      </c>
      <c r="E443">
        <v>0.84837340000000006</v>
      </c>
      <c r="F443" s="21">
        <v>0.85039640000000005</v>
      </c>
      <c r="G443">
        <v>69.096459999999993</v>
      </c>
      <c r="H443">
        <v>-2.0230000000000001E-3</v>
      </c>
      <c r="I443">
        <v>-2.1738299999999999E-2</v>
      </c>
      <c r="J443">
        <v>-1.0090399999999999E-2</v>
      </c>
      <c r="K443">
        <v>-2.0230000000000001E-3</v>
      </c>
      <c r="L443">
        <v>6.0442999999999998E-3</v>
      </c>
      <c r="M443">
        <v>1.7692200000000002E-2</v>
      </c>
      <c r="N443" s="29">
        <v>39810</v>
      </c>
      <c r="O443">
        <v>2</v>
      </c>
      <c r="P443">
        <v>5</v>
      </c>
      <c r="Q443">
        <v>0</v>
      </c>
      <c r="S443" s="1"/>
      <c r="T443" s="1"/>
    </row>
    <row r="444" spans="1:20">
      <c r="A444" t="s">
        <v>3</v>
      </c>
      <c r="B444" s="1">
        <v>41102</v>
      </c>
      <c r="C444">
        <v>11</v>
      </c>
      <c r="D444" t="str">
        <f t="shared" si="6"/>
        <v>Greater Bay Area4110211</v>
      </c>
      <c r="E444">
        <v>0.94129529999999995</v>
      </c>
      <c r="F444" s="21">
        <v>0.94293039999999995</v>
      </c>
      <c r="G444">
        <v>74.167079999999999</v>
      </c>
      <c r="H444">
        <v>-1.6351E-3</v>
      </c>
      <c r="I444">
        <v>-2.5200699999999999E-2</v>
      </c>
      <c r="J444">
        <v>-1.12779E-2</v>
      </c>
      <c r="K444">
        <v>-1.6351E-3</v>
      </c>
      <c r="L444">
        <v>8.0078000000000007E-3</v>
      </c>
      <c r="M444">
        <v>2.1930499999999999E-2</v>
      </c>
      <c r="N444" s="29">
        <v>39810</v>
      </c>
      <c r="O444">
        <v>2</v>
      </c>
      <c r="P444">
        <v>5</v>
      </c>
      <c r="Q444">
        <v>0</v>
      </c>
      <c r="S444" s="1"/>
      <c r="T444" s="1"/>
    </row>
    <row r="445" spans="1:20">
      <c r="A445" t="s">
        <v>3</v>
      </c>
      <c r="B445" s="1">
        <v>41102</v>
      </c>
      <c r="C445">
        <v>12</v>
      </c>
      <c r="D445" t="str">
        <f t="shared" si="6"/>
        <v>Greater Bay Area4110212</v>
      </c>
      <c r="E445">
        <v>1.0955490000000001</v>
      </c>
      <c r="F445" s="21">
        <v>1.0775790000000001</v>
      </c>
      <c r="G445">
        <v>78.466220000000007</v>
      </c>
      <c r="H445">
        <v>1.7970799999999999E-2</v>
      </c>
      <c r="I445">
        <v>-9.5029999999999993E-3</v>
      </c>
      <c r="J445">
        <v>6.7288000000000001E-3</v>
      </c>
      <c r="K445">
        <v>1.7970799999999999E-2</v>
      </c>
      <c r="L445">
        <v>2.9212800000000001E-2</v>
      </c>
      <c r="M445">
        <v>4.5444600000000002E-2</v>
      </c>
      <c r="N445" s="29">
        <v>39810</v>
      </c>
      <c r="O445">
        <v>2</v>
      </c>
      <c r="P445">
        <v>5</v>
      </c>
      <c r="Q445">
        <v>0</v>
      </c>
      <c r="S445" s="1"/>
      <c r="T445" s="1"/>
    </row>
    <row r="446" spans="1:20">
      <c r="A446" t="s">
        <v>3</v>
      </c>
      <c r="B446" s="1">
        <v>41102</v>
      </c>
      <c r="C446">
        <v>13</v>
      </c>
      <c r="D446" t="str">
        <f t="shared" si="6"/>
        <v>Greater Bay Area4110213</v>
      </c>
      <c r="E446">
        <v>1.2918700000000001</v>
      </c>
      <c r="F446" s="21">
        <v>1.285482</v>
      </c>
      <c r="G446">
        <v>82.952420000000004</v>
      </c>
      <c r="H446">
        <v>6.3885000000000001E-3</v>
      </c>
      <c r="I446">
        <v>-2.63317E-2</v>
      </c>
      <c r="J446">
        <v>-7.0003000000000001E-3</v>
      </c>
      <c r="K446">
        <v>6.3885000000000001E-3</v>
      </c>
      <c r="L446">
        <v>1.9777400000000001E-2</v>
      </c>
      <c r="M446">
        <v>3.9108799999999999E-2</v>
      </c>
      <c r="N446" s="29">
        <v>39810</v>
      </c>
      <c r="O446">
        <v>2</v>
      </c>
      <c r="P446">
        <v>5</v>
      </c>
      <c r="Q446">
        <v>0</v>
      </c>
      <c r="S446" s="1"/>
      <c r="T446" s="1"/>
    </row>
    <row r="447" spans="1:20">
      <c r="A447" t="s">
        <v>3</v>
      </c>
      <c r="B447" s="1">
        <v>41102</v>
      </c>
      <c r="C447">
        <v>14</v>
      </c>
      <c r="D447" t="str">
        <f t="shared" si="6"/>
        <v>Greater Bay Area4110214</v>
      </c>
      <c r="E447">
        <v>1.516392</v>
      </c>
      <c r="F447" s="21">
        <v>1.5046539999999999</v>
      </c>
      <c r="G447">
        <v>86.065640000000002</v>
      </c>
      <c r="H447">
        <v>1.17377E-2</v>
      </c>
      <c r="I447">
        <v>-2.5633599999999999E-2</v>
      </c>
      <c r="J447">
        <v>-3.5542999999999998E-3</v>
      </c>
      <c r="K447">
        <v>1.17377E-2</v>
      </c>
      <c r="L447">
        <v>2.70297E-2</v>
      </c>
      <c r="M447">
        <v>4.9109E-2</v>
      </c>
      <c r="N447" s="29">
        <v>39810</v>
      </c>
      <c r="O447">
        <v>2</v>
      </c>
      <c r="P447">
        <v>5</v>
      </c>
      <c r="Q447">
        <v>0</v>
      </c>
      <c r="S447" s="1"/>
      <c r="T447" s="1"/>
    </row>
    <row r="448" spans="1:20">
      <c r="A448" t="s">
        <v>3</v>
      </c>
      <c r="B448" s="1">
        <v>41102</v>
      </c>
      <c r="C448">
        <v>15</v>
      </c>
      <c r="D448" t="str">
        <f t="shared" si="6"/>
        <v>Greater Bay Area4110215</v>
      </c>
      <c r="E448">
        <v>1.767517</v>
      </c>
      <c r="F448" s="21">
        <v>1.3542369999999999</v>
      </c>
      <c r="G448">
        <v>89.245180000000005</v>
      </c>
      <c r="H448">
        <v>0.4132805</v>
      </c>
      <c r="I448">
        <v>0.38157449999999998</v>
      </c>
      <c r="J448">
        <v>0.40030670000000002</v>
      </c>
      <c r="K448">
        <v>0.4132805</v>
      </c>
      <c r="L448">
        <v>0.42625429999999997</v>
      </c>
      <c r="M448">
        <v>0.4449864</v>
      </c>
      <c r="N448" s="29">
        <v>39810</v>
      </c>
      <c r="O448">
        <v>2</v>
      </c>
      <c r="P448">
        <v>5</v>
      </c>
      <c r="Q448">
        <v>1</v>
      </c>
      <c r="S448" s="1"/>
      <c r="T448" s="1"/>
    </row>
    <row r="449" spans="1:20">
      <c r="A449" t="s">
        <v>3</v>
      </c>
      <c r="B449" s="1">
        <v>41102</v>
      </c>
      <c r="C449">
        <v>16</v>
      </c>
      <c r="D449" t="str">
        <f t="shared" si="6"/>
        <v>Greater Bay Area4110216</v>
      </c>
      <c r="E449">
        <v>2.0132530000000002</v>
      </c>
      <c r="F449" s="21">
        <v>1.6112740000000001</v>
      </c>
      <c r="G449">
        <v>89.847530000000006</v>
      </c>
      <c r="H449">
        <v>0.40197929999999998</v>
      </c>
      <c r="I449">
        <v>0.36675079999999999</v>
      </c>
      <c r="J449">
        <v>0.38756410000000002</v>
      </c>
      <c r="K449">
        <v>0.40197929999999998</v>
      </c>
      <c r="L449">
        <v>0.4163946</v>
      </c>
      <c r="M449">
        <v>0.43720789999999998</v>
      </c>
      <c r="N449" s="29">
        <v>39810</v>
      </c>
      <c r="O449">
        <v>2</v>
      </c>
      <c r="P449">
        <v>5</v>
      </c>
      <c r="Q449">
        <v>1</v>
      </c>
      <c r="S449" s="1"/>
      <c r="T449" s="1"/>
    </row>
    <row r="450" spans="1:20">
      <c r="A450" t="s">
        <v>3</v>
      </c>
      <c r="B450" s="1">
        <v>41102</v>
      </c>
      <c r="C450">
        <v>17</v>
      </c>
      <c r="D450" t="str">
        <f t="shared" ref="D450:D513" si="7">CONCATENATE(A450,B450,C450)</f>
        <v>Greater Bay Area4110217</v>
      </c>
      <c r="E450">
        <v>2.2292299999999998</v>
      </c>
      <c r="F450" s="21">
        <v>1.7406429999999999</v>
      </c>
      <c r="G450">
        <v>88.441329999999994</v>
      </c>
      <c r="H450">
        <v>0.48858669999999998</v>
      </c>
      <c r="I450">
        <v>0.45298620000000001</v>
      </c>
      <c r="J450">
        <v>0.47401919999999997</v>
      </c>
      <c r="K450">
        <v>0.48858669999999998</v>
      </c>
      <c r="L450">
        <v>0.50315410000000005</v>
      </c>
      <c r="M450">
        <v>0.52418710000000002</v>
      </c>
      <c r="N450" s="29">
        <v>39810</v>
      </c>
      <c r="O450">
        <v>2</v>
      </c>
      <c r="P450">
        <v>5</v>
      </c>
      <c r="Q450">
        <v>1</v>
      </c>
      <c r="S450" s="1"/>
      <c r="T450" s="1"/>
    </row>
    <row r="451" spans="1:20">
      <c r="A451" t="s">
        <v>3</v>
      </c>
      <c r="B451" s="1">
        <v>41102</v>
      </c>
      <c r="C451">
        <v>18</v>
      </c>
      <c r="D451" t="str">
        <f t="shared" si="7"/>
        <v>Greater Bay Area4110218</v>
      </c>
      <c r="E451">
        <v>2.325148</v>
      </c>
      <c r="F451" s="21">
        <v>2.4465439999999998</v>
      </c>
      <c r="G451">
        <v>85.218699999999998</v>
      </c>
      <c r="H451">
        <v>-0.1213963</v>
      </c>
      <c r="I451">
        <v>-0.16925419999999999</v>
      </c>
      <c r="J451">
        <v>-0.1409793</v>
      </c>
      <c r="K451">
        <v>-0.1213963</v>
      </c>
      <c r="L451">
        <v>-0.10181320000000001</v>
      </c>
      <c r="M451">
        <v>-7.3538400000000004E-2</v>
      </c>
      <c r="N451" s="29">
        <v>39810</v>
      </c>
      <c r="O451">
        <v>2</v>
      </c>
      <c r="P451">
        <v>5</v>
      </c>
      <c r="Q451">
        <v>0</v>
      </c>
      <c r="S451" s="1"/>
      <c r="T451" s="1"/>
    </row>
    <row r="452" spans="1:20">
      <c r="A452" t="s">
        <v>3</v>
      </c>
      <c r="B452" s="1">
        <v>41102</v>
      </c>
      <c r="C452">
        <v>19</v>
      </c>
      <c r="D452" t="str">
        <f t="shared" si="7"/>
        <v>Greater Bay Area4110219</v>
      </c>
      <c r="E452">
        <v>2.2596940000000001</v>
      </c>
      <c r="F452" s="21">
        <v>2.4487410000000001</v>
      </c>
      <c r="G452">
        <v>81.171449999999993</v>
      </c>
      <c r="H452">
        <v>-0.18904689999999999</v>
      </c>
      <c r="I452">
        <v>-0.2362503</v>
      </c>
      <c r="J452">
        <v>-0.20836209999999999</v>
      </c>
      <c r="K452">
        <v>-0.18904689999999999</v>
      </c>
      <c r="L452">
        <v>-0.16973160000000001</v>
      </c>
      <c r="M452">
        <v>-0.14184350000000001</v>
      </c>
      <c r="N452" s="29">
        <v>39810</v>
      </c>
      <c r="O452">
        <v>2</v>
      </c>
      <c r="P452">
        <v>5</v>
      </c>
      <c r="Q452">
        <v>0</v>
      </c>
      <c r="S452" s="1"/>
      <c r="T452" s="1"/>
    </row>
    <row r="453" spans="1:20">
      <c r="A453" t="s">
        <v>3</v>
      </c>
      <c r="B453" s="1">
        <v>41102</v>
      </c>
      <c r="C453">
        <v>20</v>
      </c>
      <c r="D453" t="str">
        <f t="shared" si="7"/>
        <v>Greater Bay Area4110220</v>
      </c>
      <c r="E453">
        <v>1.9961230000000001</v>
      </c>
      <c r="F453" s="21">
        <v>2.1467719999999999</v>
      </c>
      <c r="G453">
        <v>75.689750000000004</v>
      </c>
      <c r="H453">
        <v>-0.1506488</v>
      </c>
      <c r="I453">
        <v>-0.19353409999999999</v>
      </c>
      <c r="J453">
        <v>-0.16819709999999999</v>
      </c>
      <c r="K453">
        <v>-0.1506488</v>
      </c>
      <c r="L453">
        <v>-0.13310050000000001</v>
      </c>
      <c r="M453">
        <v>-0.1077635</v>
      </c>
      <c r="N453" s="29">
        <v>39810</v>
      </c>
      <c r="O453">
        <v>2</v>
      </c>
      <c r="P453">
        <v>5</v>
      </c>
      <c r="Q453">
        <v>0</v>
      </c>
      <c r="S453" s="1"/>
      <c r="T453" s="1"/>
    </row>
    <row r="454" spans="1:20">
      <c r="A454" t="s">
        <v>3</v>
      </c>
      <c r="B454" s="1">
        <v>41102</v>
      </c>
      <c r="C454">
        <v>21</v>
      </c>
      <c r="D454" t="str">
        <f t="shared" si="7"/>
        <v>Greater Bay Area4110221</v>
      </c>
      <c r="E454">
        <v>1.693176</v>
      </c>
      <c r="F454" s="21">
        <v>1.8182259999999999</v>
      </c>
      <c r="G454">
        <v>69.03228</v>
      </c>
      <c r="H454">
        <v>-0.1250494</v>
      </c>
      <c r="I454">
        <v>-0.16271189999999999</v>
      </c>
      <c r="J454">
        <v>-0.14046059999999999</v>
      </c>
      <c r="K454">
        <v>-0.1250494</v>
      </c>
      <c r="L454">
        <v>-0.1096381</v>
      </c>
      <c r="M454">
        <v>-8.7386800000000001E-2</v>
      </c>
      <c r="N454" s="29">
        <v>39810</v>
      </c>
      <c r="O454">
        <v>2</v>
      </c>
      <c r="P454">
        <v>5</v>
      </c>
      <c r="Q454">
        <v>0</v>
      </c>
      <c r="S454" s="1"/>
      <c r="T454" s="1"/>
    </row>
    <row r="455" spans="1:20">
      <c r="A455" t="s">
        <v>3</v>
      </c>
      <c r="B455" s="1">
        <v>41102</v>
      </c>
      <c r="C455">
        <v>22</v>
      </c>
      <c r="D455" t="str">
        <f t="shared" si="7"/>
        <v>Greater Bay Area4110222</v>
      </c>
      <c r="E455">
        <v>1.5092490000000001</v>
      </c>
      <c r="F455" s="21">
        <v>1.5836680000000001</v>
      </c>
      <c r="G455">
        <v>65.088909999999998</v>
      </c>
      <c r="H455">
        <v>-7.4418899999999996E-2</v>
      </c>
      <c r="I455">
        <v>-0.1070174</v>
      </c>
      <c r="J455">
        <v>-8.77579E-2</v>
      </c>
      <c r="K455">
        <v>-7.4418899999999996E-2</v>
      </c>
      <c r="L455">
        <v>-6.1079899999999999E-2</v>
      </c>
      <c r="M455">
        <v>-4.1820400000000001E-2</v>
      </c>
      <c r="N455" s="29">
        <v>39810</v>
      </c>
      <c r="O455">
        <v>2</v>
      </c>
      <c r="P455">
        <v>5</v>
      </c>
      <c r="Q455">
        <v>0</v>
      </c>
      <c r="S455" s="1"/>
      <c r="T455" s="1"/>
    </row>
    <row r="456" spans="1:20">
      <c r="A456" t="s">
        <v>3</v>
      </c>
      <c r="B456" s="1">
        <v>41102</v>
      </c>
      <c r="C456">
        <v>23</v>
      </c>
      <c r="D456" t="str">
        <f t="shared" si="7"/>
        <v>Greater Bay Area4110223</v>
      </c>
      <c r="E456">
        <v>1.2345759999999999</v>
      </c>
      <c r="F456" s="21">
        <v>1.258408</v>
      </c>
      <c r="G456">
        <v>62.30283</v>
      </c>
      <c r="H456">
        <v>-2.3832200000000001E-2</v>
      </c>
      <c r="I456">
        <v>-5.0253800000000001E-2</v>
      </c>
      <c r="J456">
        <v>-3.4643699999999999E-2</v>
      </c>
      <c r="K456">
        <v>-2.3832200000000001E-2</v>
      </c>
      <c r="L456">
        <v>-1.30207E-2</v>
      </c>
      <c r="M456">
        <v>2.5893999999999999E-3</v>
      </c>
      <c r="N456" s="29">
        <v>39810</v>
      </c>
      <c r="O456">
        <v>2</v>
      </c>
      <c r="P456">
        <v>5</v>
      </c>
      <c r="Q456">
        <v>0</v>
      </c>
      <c r="S456" s="1"/>
      <c r="T456" s="1"/>
    </row>
    <row r="457" spans="1:20">
      <c r="A457" t="s">
        <v>3</v>
      </c>
      <c r="B457" s="1">
        <v>41102</v>
      </c>
      <c r="C457">
        <v>24</v>
      </c>
      <c r="D457" t="str">
        <f t="shared" si="7"/>
        <v>Greater Bay Area4110224</v>
      </c>
      <c r="E457">
        <v>0.93966590000000005</v>
      </c>
      <c r="F457" s="21">
        <v>0.94332669999999996</v>
      </c>
      <c r="G457">
        <v>60.60821</v>
      </c>
      <c r="H457">
        <v>-3.6608999999999999E-3</v>
      </c>
      <c r="I457">
        <v>-2.4347299999999999E-2</v>
      </c>
      <c r="J457">
        <v>-1.21256E-2</v>
      </c>
      <c r="K457">
        <v>-3.6608999999999999E-3</v>
      </c>
      <c r="L457">
        <v>4.8038999999999998E-3</v>
      </c>
      <c r="M457">
        <v>1.7025599999999998E-2</v>
      </c>
      <c r="N457" s="29">
        <v>39810</v>
      </c>
      <c r="O457">
        <v>2</v>
      </c>
      <c r="P457">
        <v>5</v>
      </c>
      <c r="Q457">
        <v>0</v>
      </c>
      <c r="S457" s="1"/>
      <c r="T457" s="1"/>
    </row>
    <row r="458" spans="1:20">
      <c r="A458" t="s">
        <v>3</v>
      </c>
      <c r="B458" s="1">
        <v>41123</v>
      </c>
      <c r="C458">
        <v>1</v>
      </c>
      <c r="D458" t="str">
        <f t="shared" si="7"/>
        <v>Greater Bay Area411231</v>
      </c>
      <c r="E458">
        <v>0.69798970000000005</v>
      </c>
      <c r="F458" s="21">
        <v>0.68941470000000005</v>
      </c>
      <c r="G458">
        <v>64.073030000000003</v>
      </c>
      <c r="H458">
        <v>8.5749999999999993E-3</v>
      </c>
      <c r="I458">
        <v>-6.1192E-3</v>
      </c>
      <c r="J458">
        <v>2.5623E-3</v>
      </c>
      <c r="K458">
        <v>8.5749999999999993E-3</v>
      </c>
      <c r="L458">
        <v>1.45878E-2</v>
      </c>
      <c r="M458">
        <v>2.32692E-2</v>
      </c>
      <c r="N458" s="29">
        <v>40268</v>
      </c>
      <c r="O458">
        <v>4</v>
      </c>
      <c r="P458">
        <v>6</v>
      </c>
      <c r="Q458">
        <v>0</v>
      </c>
      <c r="S458" s="1"/>
      <c r="T458" s="1"/>
    </row>
    <row r="459" spans="1:20">
      <c r="A459" t="s">
        <v>3</v>
      </c>
      <c r="B459" s="1">
        <v>41123</v>
      </c>
      <c r="C459">
        <v>2</v>
      </c>
      <c r="D459" t="str">
        <f t="shared" si="7"/>
        <v>Greater Bay Area411232</v>
      </c>
      <c r="E459">
        <v>0.5835707</v>
      </c>
      <c r="F459" s="21">
        <v>0.59126489999999998</v>
      </c>
      <c r="G459">
        <v>62.495100000000001</v>
      </c>
      <c r="H459">
        <v>-7.6942E-3</v>
      </c>
      <c r="I459">
        <v>-2.02723E-2</v>
      </c>
      <c r="J459">
        <v>-1.2841099999999999E-2</v>
      </c>
      <c r="K459">
        <v>-7.6942E-3</v>
      </c>
      <c r="L459">
        <v>-2.5473000000000002E-3</v>
      </c>
      <c r="M459">
        <v>4.8840000000000003E-3</v>
      </c>
      <c r="N459" s="29">
        <v>40268</v>
      </c>
      <c r="O459">
        <v>4</v>
      </c>
      <c r="P459">
        <v>6</v>
      </c>
      <c r="Q459">
        <v>0</v>
      </c>
      <c r="S459" s="1"/>
      <c r="T459" s="1"/>
    </row>
    <row r="460" spans="1:20">
      <c r="A460" t="s">
        <v>3</v>
      </c>
      <c r="B460" s="1">
        <v>41123</v>
      </c>
      <c r="C460">
        <v>3</v>
      </c>
      <c r="D460" t="str">
        <f t="shared" si="7"/>
        <v>Greater Bay Area411233</v>
      </c>
      <c r="E460">
        <v>0.52420100000000003</v>
      </c>
      <c r="F460" s="21">
        <v>0.53015710000000005</v>
      </c>
      <c r="G460">
        <v>60.6128</v>
      </c>
      <c r="H460">
        <v>-5.9560999999999998E-3</v>
      </c>
      <c r="I460">
        <v>-1.6395699999999999E-2</v>
      </c>
      <c r="J460">
        <v>-1.02279E-2</v>
      </c>
      <c r="K460">
        <v>-5.9560999999999998E-3</v>
      </c>
      <c r="L460">
        <v>-1.6842999999999999E-3</v>
      </c>
      <c r="M460">
        <v>4.4834999999999996E-3</v>
      </c>
      <c r="N460" s="29">
        <v>40268</v>
      </c>
      <c r="O460">
        <v>4</v>
      </c>
      <c r="P460">
        <v>6</v>
      </c>
      <c r="Q460">
        <v>0</v>
      </c>
      <c r="S460" s="1"/>
      <c r="T460" s="1"/>
    </row>
    <row r="461" spans="1:20">
      <c r="A461" t="s">
        <v>3</v>
      </c>
      <c r="B461" s="1">
        <v>41123</v>
      </c>
      <c r="C461">
        <v>4</v>
      </c>
      <c r="D461" t="str">
        <f t="shared" si="7"/>
        <v>Greater Bay Area411234</v>
      </c>
      <c r="E461">
        <v>0.49465949999999997</v>
      </c>
      <c r="F461" s="21">
        <v>0.50037069999999995</v>
      </c>
      <c r="G461">
        <v>60.16619</v>
      </c>
      <c r="H461">
        <v>-5.7111999999999996E-3</v>
      </c>
      <c r="I461">
        <v>-1.5221800000000001E-2</v>
      </c>
      <c r="J461">
        <v>-9.6028999999999993E-3</v>
      </c>
      <c r="K461">
        <v>-5.7111999999999996E-3</v>
      </c>
      <c r="L461">
        <v>-1.8196E-3</v>
      </c>
      <c r="M461">
        <v>3.7992999999999998E-3</v>
      </c>
      <c r="N461" s="29">
        <v>40268</v>
      </c>
      <c r="O461">
        <v>4</v>
      </c>
      <c r="P461">
        <v>6</v>
      </c>
      <c r="Q461">
        <v>0</v>
      </c>
      <c r="S461" s="1"/>
      <c r="T461" s="1"/>
    </row>
    <row r="462" spans="1:20">
      <c r="A462" t="s">
        <v>3</v>
      </c>
      <c r="B462" s="1">
        <v>41123</v>
      </c>
      <c r="C462">
        <v>5</v>
      </c>
      <c r="D462" t="str">
        <f t="shared" si="7"/>
        <v>Greater Bay Area411235</v>
      </c>
      <c r="E462">
        <v>0.48717310000000003</v>
      </c>
      <c r="F462" s="21">
        <v>0.49962879999999998</v>
      </c>
      <c r="G462">
        <v>59.312280000000001</v>
      </c>
      <c r="H462">
        <v>-1.24557E-2</v>
      </c>
      <c r="I462">
        <v>-2.1971000000000001E-2</v>
      </c>
      <c r="J462">
        <v>-1.6349300000000001E-2</v>
      </c>
      <c r="K462">
        <v>-1.24557E-2</v>
      </c>
      <c r="L462">
        <v>-8.5622000000000007E-3</v>
      </c>
      <c r="M462">
        <v>-2.9405E-3</v>
      </c>
      <c r="N462" s="29">
        <v>40268</v>
      </c>
      <c r="O462">
        <v>4</v>
      </c>
      <c r="P462">
        <v>6</v>
      </c>
      <c r="Q462">
        <v>0</v>
      </c>
      <c r="S462" s="1"/>
      <c r="T462" s="1"/>
    </row>
    <row r="463" spans="1:20">
      <c r="A463" t="s">
        <v>3</v>
      </c>
      <c r="B463" s="1">
        <v>41123</v>
      </c>
      <c r="C463">
        <v>6</v>
      </c>
      <c r="D463" t="str">
        <f t="shared" si="7"/>
        <v>Greater Bay Area411236</v>
      </c>
      <c r="E463">
        <v>0.51526890000000003</v>
      </c>
      <c r="F463" s="21">
        <v>0.52654639999999997</v>
      </c>
      <c r="G463">
        <v>58.536250000000003</v>
      </c>
      <c r="H463">
        <v>-1.12774E-2</v>
      </c>
      <c r="I463">
        <v>-2.12911E-2</v>
      </c>
      <c r="J463">
        <v>-1.5375E-2</v>
      </c>
      <c r="K463">
        <v>-1.12774E-2</v>
      </c>
      <c r="L463">
        <v>-7.1799000000000003E-3</v>
      </c>
      <c r="M463">
        <v>-1.2637E-3</v>
      </c>
      <c r="N463" s="29">
        <v>40268</v>
      </c>
      <c r="O463">
        <v>4</v>
      </c>
      <c r="P463">
        <v>6</v>
      </c>
      <c r="Q463">
        <v>0</v>
      </c>
      <c r="S463" s="1"/>
      <c r="T463" s="1"/>
    </row>
    <row r="464" spans="1:20">
      <c r="A464" t="s">
        <v>3</v>
      </c>
      <c r="B464" s="1">
        <v>41123</v>
      </c>
      <c r="C464">
        <v>7</v>
      </c>
      <c r="D464" t="str">
        <f t="shared" si="7"/>
        <v>Greater Bay Area411237</v>
      </c>
      <c r="E464">
        <v>0.59243880000000004</v>
      </c>
      <c r="F464" s="21">
        <v>0.59998830000000003</v>
      </c>
      <c r="G464">
        <v>58.373919999999998</v>
      </c>
      <c r="H464">
        <v>-7.5494999999999998E-3</v>
      </c>
      <c r="I464">
        <v>-1.87581E-2</v>
      </c>
      <c r="J464">
        <v>-1.2135999999999999E-2</v>
      </c>
      <c r="K464">
        <v>-7.5494999999999998E-3</v>
      </c>
      <c r="L464">
        <v>-2.9631000000000002E-3</v>
      </c>
      <c r="M464">
        <v>3.6591000000000002E-3</v>
      </c>
      <c r="N464" s="29">
        <v>40268</v>
      </c>
      <c r="O464">
        <v>4</v>
      </c>
      <c r="P464">
        <v>6</v>
      </c>
      <c r="Q464">
        <v>0</v>
      </c>
      <c r="S464" s="1"/>
      <c r="T464" s="1"/>
    </row>
    <row r="465" spans="1:20">
      <c r="A465" t="s">
        <v>3</v>
      </c>
      <c r="B465" s="1">
        <v>41123</v>
      </c>
      <c r="C465">
        <v>8</v>
      </c>
      <c r="D465" t="str">
        <f t="shared" si="7"/>
        <v>Greater Bay Area411238</v>
      </c>
      <c r="E465">
        <v>0.67556519999999998</v>
      </c>
      <c r="F465" s="21">
        <v>0.67959210000000003</v>
      </c>
      <c r="G465">
        <v>60.078659999999999</v>
      </c>
      <c r="H465">
        <v>-4.0268999999999999E-3</v>
      </c>
      <c r="I465">
        <v>-1.7026300000000001E-2</v>
      </c>
      <c r="J465">
        <v>-9.3460999999999995E-3</v>
      </c>
      <c r="K465">
        <v>-4.0268999999999999E-3</v>
      </c>
      <c r="L465">
        <v>1.2924E-3</v>
      </c>
      <c r="M465">
        <v>8.9724999999999996E-3</v>
      </c>
      <c r="N465" s="29">
        <v>40268</v>
      </c>
      <c r="O465">
        <v>4</v>
      </c>
      <c r="P465">
        <v>6</v>
      </c>
      <c r="Q465">
        <v>0</v>
      </c>
      <c r="S465" s="1"/>
      <c r="T465" s="1"/>
    </row>
    <row r="466" spans="1:20">
      <c r="A466" t="s">
        <v>3</v>
      </c>
      <c r="B466" s="1">
        <v>41123</v>
      </c>
      <c r="C466">
        <v>9</v>
      </c>
      <c r="D466" t="str">
        <f t="shared" si="7"/>
        <v>Greater Bay Area411239</v>
      </c>
      <c r="E466">
        <v>0.71367380000000002</v>
      </c>
      <c r="F466" s="21">
        <v>0.73327949999999997</v>
      </c>
      <c r="G466">
        <v>63.634239999999998</v>
      </c>
      <c r="H466">
        <v>-1.96058E-2</v>
      </c>
      <c r="I466">
        <v>-3.4704499999999999E-2</v>
      </c>
      <c r="J466">
        <v>-2.5784000000000001E-2</v>
      </c>
      <c r="K466">
        <v>-1.96058E-2</v>
      </c>
      <c r="L466">
        <v>-1.34275E-2</v>
      </c>
      <c r="M466">
        <v>-4.5069999999999997E-3</v>
      </c>
      <c r="N466" s="29">
        <v>40268</v>
      </c>
      <c r="O466">
        <v>4</v>
      </c>
      <c r="P466">
        <v>6</v>
      </c>
      <c r="Q466">
        <v>0</v>
      </c>
      <c r="S466" s="1"/>
      <c r="T466" s="1"/>
    </row>
    <row r="467" spans="1:20">
      <c r="A467" t="s">
        <v>3</v>
      </c>
      <c r="B467" s="1">
        <v>41123</v>
      </c>
      <c r="C467">
        <v>10</v>
      </c>
      <c r="D467" t="str">
        <f t="shared" si="7"/>
        <v>Greater Bay Area4112310</v>
      </c>
      <c r="E467">
        <v>0.74273579999999995</v>
      </c>
      <c r="F467" s="21">
        <v>0.74369980000000002</v>
      </c>
      <c r="G467">
        <v>67.525409999999994</v>
      </c>
      <c r="H467">
        <v>-9.6400000000000001E-4</v>
      </c>
      <c r="I467">
        <v>-1.68816E-2</v>
      </c>
      <c r="J467">
        <v>-7.4774000000000004E-3</v>
      </c>
      <c r="K467">
        <v>-9.6400000000000001E-4</v>
      </c>
      <c r="L467">
        <v>5.5493000000000001E-3</v>
      </c>
      <c r="M467">
        <v>1.49535E-2</v>
      </c>
      <c r="N467" s="29">
        <v>40268</v>
      </c>
      <c r="O467">
        <v>4</v>
      </c>
      <c r="P467">
        <v>6</v>
      </c>
      <c r="Q467">
        <v>0</v>
      </c>
      <c r="S467" s="1"/>
      <c r="T467" s="1"/>
    </row>
    <row r="468" spans="1:20">
      <c r="A468" t="s">
        <v>3</v>
      </c>
      <c r="B468" s="1">
        <v>41123</v>
      </c>
      <c r="C468">
        <v>11</v>
      </c>
      <c r="D468" t="str">
        <f t="shared" si="7"/>
        <v>Greater Bay Area4112311</v>
      </c>
      <c r="E468">
        <v>0.7871224</v>
      </c>
      <c r="F468" s="21">
        <v>0.78829229999999995</v>
      </c>
      <c r="G468">
        <v>71.934730000000002</v>
      </c>
      <c r="H468">
        <v>-1.1699E-3</v>
      </c>
      <c r="I468">
        <v>-1.9511799999999999E-2</v>
      </c>
      <c r="J468">
        <v>-8.6753000000000004E-3</v>
      </c>
      <c r="K468">
        <v>-1.1699E-3</v>
      </c>
      <c r="L468">
        <v>6.3353999999999997E-3</v>
      </c>
      <c r="M468">
        <v>1.71719E-2</v>
      </c>
      <c r="N468" s="29">
        <v>40268</v>
      </c>
      <c r="O468">
        <v>4</v>
      </c>
      <c r="P468">
        <v>6</v>
      </c>
      <c r="Q468">
        <v>0</v>
      </c>
      <c r="S468" s="1"/>
      <c r="T468" s="1"/>
    </row>
    <row r="469" spans="1:20">
      <c r="A469" t="s">
        <v>3</v>
      </c>
      <c r="B469" s="1">
        <v>41123</v>
      </c>
      <c r="C469">
        <v>12</v>
      </c>
      <c r="D469" t="str">
        <f t="shared" si="7"/>
        <v>Greater Bay Area4112312</v>
      </c>
      <c r="E469">
        <v>0.85587970000000002</v>
      </c>
      <c r="F469" s="21">
        <v>0.87198469999999995</v>
      </c>
      <c r="G469">
        <v>76.024609999999996</v>
      </c>
      <c r="H469">
        <v>-1.6105000000000001E-2</v>
      </c>
      <c r="I469">
        <v>-3.6600399999999998E-2</v>
      </c>
      <c r="J469">
        <v>-2.4491499999999999E-2</v>
      </c>
      <c r="K469">
        <v>-1.6105000000000001E-2</v>
      </c>
      <c r="L469">
        <v>-7.7184000000000003E-3</v>
      </c>
      <c r="M469">
        <v>4.3904E-3</v>
      </c>
      <c r="N469" s="29">
        <v>40268</v>
      </c>
      <c r="O469">
        <v>4</v>
      </c>
      <c r="P469">
        <v>6</v>
      </c>
      <c r="Q469">
        <v>0</v>
      </c>
      <c r="S469" s="1"/>
      <c r="T469" s="1"/>
    </row>
    <row r="470" spans="1:20">
      <c r="A470" t="s">
        <v>3</v>
      </c>
      <c r="B470" s="1">
        <v>41123</v>
      </c>
      <c r="C470">
        <v>13</v>
      </c>
      <c r="D470" t="str">
        <f t="shared" si="7"/>
        <v>Greater Bay Area4112313</v>
      </c>
      <c r="E470">
        <v>0.95103649999999995</v>
      </c>
      <c r="F470" s="21">
        <v>0.97154260000000003</v>
      </c>
      <c r="G470">
        <v>79.54298</v>
      </c>
      <c r="H470">
        <v>-2.0506099999999999E-2</v>
      </c>
      <c r="I470">
        <v>-4.3930999999999998E-2</v>
      </c>
      <c r="J470">
        <v>-3.0091400000000001E-2</v>
      </c>
      <c r="K470">
        <v>-2.0506099999999999E-2</v>
      </c>
      <c r="L470">
        <v>-1.0920900000000001E-2</v>
      </c>
      <c r="M470">
        <v>2.9188E-3</v>
      </c>
      <c r="N470" s="29">
        <v>40268</v>
      </c>
      <c r="O470">
        <v>4</v>
      </c>
      <c r="P470">
        <v>6</v>
      </c>
      <c r="Q470">
        <v>0</v>
      </c>
      <c r="S470" s="1"/>
      <c r="T470" s="1"/>
    </row>
    <row r="471" spans="1:20">
      <c r="A471" t="s">
        <v>3</v>
      </c>
      <c r="B471" s="1">
        <v>41123</v>
      </c>
      <c r="C471">
        <v>14</v>
      </c>
      <c r="D471" t="str">
        <f t="shared" si="7"/>
        <v>Greater Bay Area4112314</v>
      </c>
      <c r="E471">
        <v>1.071556</v>
      </c>
      <c r="F471" s="21">
        <v>1.107796</v>
      </c>
      <c r="G471">
        <v>83.256529999999998</v>
      </c>
      <c r="H471">
        <v>-3.6239599999999997E-2</v>
      </c>
      <c r="I471">
        <v>-6.4248399999999997E-2</v>
      </c>
      <c r="J471">
        <v>-4.7700600000000003E-2</v>
      </c>
      <c r="K471">
        <v>-3.6239599999999997E-2</v>
      </c>
      <c r="L471">
        <v>-2.4778600000000001E-2</v>
      </c>
      <c r="M471">
        <v>-8.2307999999999999E-3</v>
      </c>
      <c r="N471" s="29">
        <v>40268</v>
      </c>
      <c r="O471">
        <v>4</v>
      </c>
      <c r="P471">
        <v>6</v>
      </c>
      <c r="Q471">
        <v>0</v>
      </c>
      <c r="S471" s="1"/>
      <c r="T471" s="1"/>
    </row>
    <row r="472" spans="1:20">
      <c r="A472" t="s">
        <v>3</v>
      </c>
      <c r="B472" s="1">
        <v>41123</v>
      </c>
      <c r="C472">
        <v>15</v>
      </c>
      <c r="D472" t="str">
        <f t="shared" si="7"/>
        <v>Greater Bay Area4112315</v>
      </c>
      <c r="E472">
        <v>1.2570619999999999</v>
      </c>
      <c r="F472" s="21">
        <v>1.294365</v>
      </c>
      <c r="G472">
        <v>86.325680000000006</v>
      </c>
      <c r="H472">
        <v>-3.7303200000000002E-2</v>
      </c>
      <c r="I472">
        <v>-7.0086700000000002E-2</v>
      </c>
      <c r="J472">
        <v>-5.0717999999999999E-2</v>
      </c>
      <c r="K472">
        <v>-3.7303200000000002E-2</v>
      </c>
      <c r="L472">
        <v>-2.38885E-2</v>
      </c>
      <c r="M472">
        <v>-4.5196999999999998E-3</v>
      </c>
      <c r="N472" s="29">
        <v>40268</v>
      </c>
      <c r="O472">
        <v>4</v>
      </c>
      <c r="P472">
        <v>6</v>
      </c>
      <c r="Q472">
        <v>0</v>
      </c>
      <c r="S472" s="1"/>
      <c r="T472" s="1"/>
    </row>
    <row r="473" spans="1:20">
      <c r="A473" t="s">
        <v>3</v>
      </c>
      <c r="B473" s="1">
        <v>41123</v>
      </c>
      <c r="C473">
        <v>16</v>
      </c>
      <c r="D473" t="str">
        <f t="shared" si="7"/>
        <v>Greater Bay Area4112316</v>
      </c>
      <c r="E473">
        <v>1.500346</v>
      </c>
      <c r="F473" s="21">
        <v>1.5528219999999999</v>
      </c>
      <c r="G473">
        <v>88.793769999999995</v>
      </c>
      <c r="H473">
        <v>-5.2476000000000002E-2</v>
      </c>
      <c r="I473">
        <v>-9.0054099999999998E-2</v>
      </c>
      <c r="J473">
        <v>-6.7852700000000002E-2</v>
      </c>
      <c r="K473">
        <v>-5.2476000000000002E-2</v>
      </c>
      <c r="L473">
        <v>-3.7099399999999998E-2</v>
      </c>
      <c r="M473">
        <v>-1.4898E-2</v>
      </c>
      <c r="N473" s="29">
        <v>40268</v>
      </c>
      <c r="O473">
        <v>4</v>
      </c>
      <c r="P473">
        <v>6</v>
      </c>
      <c r="Q473">
        <v>0</v>
      </c>
      <c r="S473" s="1"/>
      <c r="T473" s="1"/>
    </row>
    <row r="474" spans="1:20">
      <c r="A474" t="s">
        <v>3</v>
      </c>
      <c r="B474" s="1">
        <v>41123</v>
      </c>
      <c r="C474">
        <v>17</v>
      </c>
      <c r="D474" t="str">
        <f t="shared" si="7"/>
        <v>Greater Bay Area4112317</v>
      </c>
      <c r="E474">
        <v>1.7556909999999999</v>
      </c>
      <c r="F474" s="21">
        <v>1.3316680000000001</v>
      </c>
      <c r="G474">
        <v>89.129490000000004</v>
      </c>
      <c r="H474">
        <v>0.42402269999999997</v>
      </c>
      <c r="I474">
        <v>0.39422760000000001</v>
      </c>
      <c r="J474">
        <v>0.4118308</v>
      </c>
      <c r="K474">
        <v>0.42402269999999997</v>
      </c>
      <c r="L474">
        <v>0.43621460000000001</v>
      </c>
      <c r="M474">
        <v>0.45381769999999999</v>
      </c>
      <c r="N474" s="29">
        <v>40268</v>
      </c>
      <c r="O474">
        <v>4</v>
      </c>
      <c r="P474">
        <v>6</v>
      </c>
      <c r="Q474">
        <v>1</v>
      </c>
      <c r="S474" s="1"/>
      <c r="T474" s="1"/>
    </row>
    <row r="475" spans="1:20">
      <c r="A475" t="s">
        <v>3</v>
      </c>
      <c r="B475" s="1">
        <v>41123</v>
      </c>
      <c r="C475">
        <v>18</v>
      </c>
      <c r="D475" t="str">
        <f t="shared" si="7"/>
        <v>Greater Bay Area4112318</v>
      </c>
      <c r="E475">
        <v>1.933632</v>
      </c>
      <c r="F475" s="21">
        <v>1.5961419999999999</v>
      </c>
      <c r="G475">
        <v>87.682689999999994</v>
      </c>
      <c r="H475">
        <v>0.33749000000000001</v>
      </c>
      <c r="I475">
        <v>0.30488130000000002</v>
      </c>
      <c r="J475">
        <v>0.32414670000000001</v>
      </c>
      <c r="K475">
        <v>0.33749000000000001</v>
      </c>
      <c r="L475">
        <v>0.35083320000000001</v>
      </c>
      <c r="M475">
        <v>0.3700987</v>
      </c>
      <c r="N475" s="29">
        <v>40268</v>
      </c>
      <c r="O475">
        <v>4</v>
      </c>
      <c r="P475">
        <v>6</v>
      </c>
      <c r="Q475">
        <v>1</v>
      </c>
      <c r="S475" s="1"/>
      <c r="T475" s="1"/>
    </row>
    <row r="476" spans="1:20">
      <c r="A476" t="s">
        <v>3</v>
      </c>
      <c r="B476" s="1">
        <v>41123</v>
      </c>
      <c r="C476">
        <v>19</v>
      </c>
      <c r="D476" t="str">
        <f t="shared" si="7"/>
        <v>Greater Bay Area4112319</v>
      </c>
      <c r="E476">
        <v>1.965705</v>
      </c>
      <c r="F476" s="21">
        <v>2.1604199999999998</v>
      </c>
      <c r="G476">
        <v>83.255849999999995</v>
      </c>
      <c r="H476">
        <v>-0.1947149</v>
      </c>
      <c r="I476">
        <v>-0.2382505</v>
      </c>
      <c r="J476">
        <v>-0.2125293</v>
      </c>
      <c r="K476">
        <v>-0.1947149</v>
      </c>
      <c r="L476">
        <v>-0.17690049999999999</v>
      </c>
      <c r="M476">
        <v>-0.15117929999999999</v>
      </c>
      <c r="N476" s="29">
        <v>40268</v>
      </c>
      <c r="O476">
        <v>4</v>
      </c>
      <c r="P476">
        <v>6</v>
      </c>
      <c r="Q476">
        <v>0</v>
      </c>
      <c r="S476" s="1"/>
      <c r="T476" s="1"/>
    </row>
    <row r="477" spans="1:20">
      <c r="A477" t="s">
        <v>3</v>
      </c>
      <c r="B477" s="1">
        <v>41123</v>
      </c>
      <c r="C477">
        <v>20</v>
      </c>
      <c r="D477" t="str">
        <f t="shared" si="7"/>
        <v>Greater Bay Area4112320</v>
      </c>
      <c r="E477">
        <v>1.770913</v>
      </c>
      <c r="F477" s="21">
        <v>1.9700949999999999</v>
      </c>
      <c r="G477">
        <v>77.579570000000004</v>
      </c>
      <c r="H477">
        <v>-0.1991822</v>
      </c>
      <c r="I477">
        <v>-0.23933860000000001</v>
      </c>
      <c r="J477">
        <v>-0.21561379999999999</v>
      </c>
      <c r="K477">
        <v>-0.1991822</v>
      </c>
      <c r="L477">
        <v>-0.18275050000000001</v>
      </c>
      <c r="M477">
        <v>-0.15902569999999999</v>
      </c>
      <c r="N477" s="29">
        <v>40268</v>
      </c>
      <c r="O477">
        <v>4</v>
      </c>
      <c r="P477">
        <v>6</v>
      </c>
      <c r="Q477">
        <v>0</v>
      </c>
      <c r="S477" s="1"/>
      <c r="T477" s="1"/>
    </row>
    <row r="478" spans="1:20">
      <c r="A478" t="s">
        <v>3</v>
      </c>
      <c r="B478" s="1">
        <v>41123</v>
      </c>
      <c r="C478">
        <v>21</v>
      </c>
      <c r="D478" t="str">
        <f t="shared" si="7"/>
        <v>Greater Bay Area4112321</v>
      </c>
      <c r="E478">
        <v>1.5737829999999999</v>
      </c>
      <c r="F478" s="21">
        <v>1.6907129999999999</v>
      </c>
      <c r="G478">
        <v>71.534279999999995</v>
      </c>
      <c r="H478">
        <v>-0.1169302</v>
      </c>
      <c r="I478">
        <v>-0.1505174</v>
      </c>
      <c r="J478">
        <v>-0.13067380000000001</v>
      </c>
      <c r="K478">
        <v>-0.1169302</v>
      </c>
      <c r="L478">
        <v>-0.10318670000000001</v>
      </c>
      <c r="M478">
        <v>-8.3343100000000003E-2</v>
      </c>
      <c r="N478" s="29">
        <v>40268</v>
      </c>
      <c r="O478">
        <v>4</v>
      </c>
      <c r="P478">
        <v>6</v>
      </c>
      <c r="Q478">
        <v>0</v>
      </c>
      <c r="S478" s="1"/>
      <c r="T478" s="1"/>
    </row>
    <row r="479" spans="1:20">
      <c r="A479" t="s">
        <v>3</v>
      </c>
      <c r="B479" s="1">
        <v>41123</v>
      </c>
      <c r="C479">
        <v>22</v>
      </c>
      <c r="D479" t="str">
        <f t="shared" si="7"/>
        <v>Greater Bay Area4112322</v>
      </c>
      <c r="E479">
        <v>1.4074880000000001</v>
      </c>
      <c r="F479" s="21">
        <v>1.450755</v>
      </c>
      <c r="G479">
        <v>67.454059999999998</v>
      </c>
      <c r="H479">
        <v>-4.3266300000000001E-2</v>
      </c>
      <c r="I479">
        <v>-7.1198999999999998E-2</v>
      </c>
      <c r="J479">
        <v>-5.4696099999999997E-2</v>
      </c>
      <c r="K479">
        <v>-4.3266300000000001E-2</v>
      </c>
      <c r="L479">
        <v>-3.1836499999999997E-2</v>
      </c>
      <c r="M479">
        <v>-1.5333599999999999E-2</v>
      </c>
      <c r="N479" s="29">
        <v>40268</v>
      </c>
      <c r="O479">
        <v>4</v>
      </c>
      <c r="P479">
        <v>6</v>
      </c>
      <c r="Q479">
        <v>0</v>
      </c>
      <c r="S479" s="1"/>
      <c r="T479" s="1"/>
    </row>
    <row r="480" spans="1:20">
      <c r="A480" t="s">
        <v>3</v>
      </c>
      <c r="B480" s="1">
        <v>41123</v>
      </c>
      <c r="C480">
        <v>23</v>
      </c>
      <c r="D480" t="str">
        <f t="shared" si="7"/>
        <v>Greater Bay Area4112323</v>
      </c>
      <c r="E480">
        <v>1.1565730000000001</v>
      </c>
      <c r="F480" s="21">
        <v>1.1844980000000001</v>
      </c>
      <c r="G480">
        <v>64.100639999999999</v>
      </c>
      <c r="H480">
        <v>-2.79253E-2</v>
      </c>
      <c r="I480">
        <v>-5.1577900000000003E-2</v>
      </c>
      <c r="J480">
        <v>-3.7603699999999997E-2</v>
      </c>
      <c r="K480">
        <v>-2.79253E-2</v>
      </c>
      <c r="L480">
        <v>-1.8246800000000001E-2</v>
      </c>
      <c r="M480">
        <v>-4.2725999999999997E-3</v>
      </c>
      <c r="N480" s="29">
        <v>40268</v>
      </c>
      <c r="O480">
        <v>4</v>
      </c>
      <c r="P480">
        <v>6</v>
      </c>
      <c r="Q480">
        <v>0</v>
      </c>
      <c r="S480" s="1"/>
      <c r="T480" s="1"/>
    </row>
    <row r="481" spans="1:20">
      <c r="A481" t="s">
        <v>3</v>
      </c>
      <c r="B481" s="1">
        <v>41123</v>
      </c>
      <c r="C481">
        <v>24</v>
      </c>
      <c r="D481" t="str">
        <f t="shared" si="7"/>
        <v>Greater Bay Area4112324</v>
      </c>
      <c r="E481">
        <v>0.90237809999999996</v>
      </c>
      <c r="F481" s="21">
        <v>0.9222996</v>
      </c>
      <c r="G481">
        <v>62.037889999999997</v>
      </c>
      <c r="H481">
        <v>-1.9921500000000002E-2</v>
      </c>
      <c r="I481">
        <v>-3.9454999999999997E-2</v>
      </c>
      <c r="J481">
        <v>-2.7914399999999999E-2</v>
      </c>
      <c r="K481">
        <v>-1.9921500000000002E-2</v>
      </c>
      <c r="L481">
        <v>-1.19285E-2</v>
      </c>
      <c r="M481">
        <v>-3.879E-4</v>
      </c>
      <c r="N481" s="29">
        <v>40268</v>
      </c>
      <c r="O481">
        <v>4</v>
      </c>
      <c r="P481">
        <v>6</v>
      </c>
      <c r="Q481">
        <v>0</v>
      </c>
      <c r="S481" s="1"/>
      <c r="T481" s="1"/>
    </row>
    <row r="482" spans="1:20">
      <c r="A482" t="s">
        <v>3</v>
      </c>
      <c r="B482" s="1">
        <v>41131</v>
      </c>
      <c r="C482">
        <v>1</v>
      </c>
      <c r="D482" t="str">
        <f t="shared" si="7"/>
        <v>Greater Bay Area411311</v>
      </c>
      <c r="E482">
        <v>0.7808349</v>
      </c>
      <c r="F482" s="21">
        <v>0.82632870000000003</v>
      </c>
      <c r="G482">
        <v>67.518100000000004</v>
      </c>
      <c r="H482">
        <v>-4.5493800000000001E-2</v>
      </c>
      <c r="I482">
        <v>-5.3812100000000002E-2</v>
      </c>
      <c r="J482">
        <v>-4.8897599999999999E-2</v>
      </c>
      <c r="K482">
        <v>-4.5493800000000001E-2</v>
      </c>
      <c r="L482">
        <v>-4.2090000000000002E-2</v>
      </c>
      <c r="M482">
        <v>-3.7175399999999997E-2</v>
      </c>
      <c r="N482" s="29">
        <v>40457</v>
      </c>
      <c r="O482">
        <v>4</v>
      </c>
      <c r="P482">
        <v>6</v>
      </c>
      <c r="Q482">
        <v>0</v>
      </c>
      <c r="S482" s="1"/>
      <c r="T482" s="1"/>
    </row>
    <row r="483" spans="1:20">
      <c r="A483" t="s">
        <v>3</v>
      </c>
      <c r="B483" s="1">
        <v>41131</v>
      </c>
      <c r="C483">
        <v>2</v>
      </c>
      <c r="D483" t="str">
        <f t="shared" si="7"/>
        <v>Greater Bay Area411312</v>
      </c>
      <c r="E483">
        <v>0.65565410000000002</v>
      </c>
      <c r="F483" s="21">
        <v>0.68182690000000001</v>
      </c>
      <c r="G483">
        <v>66.236559999999997</v>
      </c>
      <c r="H483">
        <v>-2.61728E-2</v>
      </c>
      <c r="I483">
        <v>-3.3076399999999999E-2</v>
      </c>
      <c r="J483">
        <v>-2.8997700000000001E-2</v>
      </c>
      <c r="K483">
        <v>-2.61728E-2</v>
      </c>
      <c r="L483">
        <v>-2.3347900000000001E-2</v>
      </c>
      <c r="M483">
        <v>-1.92693E-2</v>
      </c>
      <c r="N483" s="29">
        <v>40457</v>
      </c>
      <c r="O483">
        <v>4</v>
      </c>
      <c r="P483">
        <v>6</v>
      </c>
      <c r="Q483">
        <v>0</v>
      </c>
      <c r="S483" s="1"/>
      <c r="T483" s="1"/>
    </row>
    <row r="484" spans="1:20">
      <c r="A484" t="s">
        <v>3</v>
      </c>
      <c r="B484" s="1">
        <v>41131</v>
      </c>
      <c r="C484">
        <v>3</v>
      </c>
      <c r="D484" t="str">
        <f t="shared" si="7"/>
        <v>Greater Bay Area411313</v>
      </c>
      <c r="E484">
        <v>0.58303590000000005</v>
      </c>
      <c r="F484" s="21">
        <v>0.59882999999999997</v>
      </c>
      <c r="G484">
        <v>64.637630000000001</v>
      </c>
      <c r="H484">
        <v>-1.5794200000000001E-2</v>
      </c>
      <c r="I484">
        <v>-2.1679500000000001E-2</v>
      </c>
      <c r="J484">
        <v>-1.8202400000000001E-2</v>
      </c>
      <c r="K484">
        <v>-1.5794200000000001E-2</v>
      </c>
      <c r="L484">
        <v>-1.3385899999999999E-2</v>
      </c>
      <c r="M484">
        <v>-9.9088000000000006E-3</v>
      </c>
      <c r="N484" s="29">
        <v>40457</v>
      </c>
      <c r="O484">
        <v>4</v>
      </c>
      <c r="P484">
        <v>6</v>
      </c>
      <c r="Q484">
        <v>0</v>
      </c>
      <c r="S484" s="1"/>
      <c r="T484" s="1"/>
    </row>
    <row r="485" spans="1:20">
      <c r="A485" t="s">
        <v>3</v>
      </c>
      <c r="B485" s="1">
        <v>41131</v>
      </c>
      <c r="C485">
        <v>4</v>
      </c>
      <c r="D485" t="str">
        <f t="shared" si="7"/>
        <v>Greater Bay Area411314</v>
      </c>
      <c r="E485">
        <v>0.5392093</v>
      </c>
      <c r="F485" s="21">
        <v>0.55410060000000005</v>
      </c>
      <c r="G485">
        <v>63.411580000000001</v>
      </c>
      <c r="H485">
        <v>-1.48913E-2</v>
      </c>
      <c r="I485">
        <v>-2.0092700000000002E-2</v>
      </c>
      <c r="J485">
        <v>-1.7019699999999999E-2</v>
      </c>
      <c r="K485">
        <v>-1.48913E-2</v>
      </c>
      <c r="L485">
        <v>-1.2762900000000001E-2</v>
      </c>
      <c r="M485">
        <v>-9.6898999999999996E-3</v>
      </c>
      <c r="N485" s="29">
        <v>40457</v>
      </c>
      <c r="O485">
        <v>4</v>
      </c>
      <c r="P485">
        <v>6</v>
      </c>
      <c r="Q485">
        <v>0</v>
      </c>
      <c r="S485" s="1"/>
      <c r="T485" s="1"/>
    </row>
    <row r="486" spans="1:20">
      <c r="A486" t="s">
        <v>3</v>
      </c>
      <c r="B486" s="1">
        <v>41131</v>
      </c>
      <c r="C486">
        <v>5</v>
      </c>
      <c r="D486" t="str">
        <f t="shared" si="7"/>
        <v>Greater Bay Area411315</v>
      </c>
      <c r="E486">
        <v>0.52448059999999996</v>
      </c>
      <c r="F486" s="21">
        <v>0.53484359999999997</v>
      </c>
      <c r="G486">
        <v>62.590960000000003</v>
      </c>
      <c r="H486">
        <v>-1.03629E-2</v>
      </c>
      <c r="I486">
        <v>-1.51472E-2</v>
      </c>
      <c r="J486">
        <v>-1.2320599999999999E-2</v>
      </c>
      <c r="K486">
        <v>-1.03629E-2</v>
      </c>
      <c r="L486">
        <v>-8.4051999999999998E-3</v>
      </c>
      <c r="M486">
        <v>-5.5786999999999998E-3</v>
      </c>
      <c r="N486" s="29">
        <v>40457</v>
      </c>
      <c r="O486">
        <v>4</v>
      </c>
      <c r="P486">
        <v>6</v>
      </c>
      <c r="Q486">
        <v>0</v>
      </c>
      <c r="S486" s="1"/>
      <c r="T486" s="1"/>
    </row>
    <row r="487" spans="1:20">
      <c r="A487" t="s">
        <v>3</v>
      </c>
      <c r="B487" s="1">
        <v>41131</v>
      </c>
      <c r="C487">
        <v>6</v>
      </c>
      <c r="D487" t="str">
        <f t="shared" si="7"/>
        <v>Greater Bay Area411316</v>
      </c>
      <c r="E487">
        <v>0.54285240000000001</v>
      </c>
      <c r="F487" s="21">
        <v>0.55407169999999994</v>
      </c>
      <c r="G487">
        <v>62.2714</v>
      </c>
      <c r="H487">
        <v>-1.12193E-2</v>
      </c>
      <c r="I487">
        <v>-1.6048300000000001E-2</v>
      </c>
      <c r="J487">
        <v>-1.31953E-2</v>
      </c>
      <c r="K487">
        <v>-1.12193E-2</v>
      </c>
      <c r="L487">
        <v>-9.2432999999999994E-3</v>
      </c>
      <c r="M487">
        <v>-6.3902000000000004E-3</v>
      </c>
      <c r="N487" s="29">
        <v>40457</v>
      </c>
      <c r="O487">
        <v>4</v>
      </c>
      <c r="P487">
        <v>6</v>
      </c>
      <c r="Q487">
        <v>0</v>
      </c>
      <c r="S487" s="1"/>
      <c r="T487" s="1"/>
    </row>
    <row r="488" spans="1:20">
      <c r="A488" t="s">
        <v>3</v>
      </c>
      <c r="B488" s="1">
        <v>41131</v>
      </c>
      <c r="C488">
        <v>7</v>
      </c>
      <c r="D488" t="str">
        <f t="shared" si="7"/>
        <v>Greater Bay Area411317</v>
      </c>
      <c r="E488">
        <v>0.61460970000000004</v>
      </c>
      <c r="F488" s="21">
        <v>0.62637030000000005</v>
      </c>
      <c r="G488">
        <v>61.684669999999997</v>
      </c>
      <c r="H488">
        <v>-1.17606E-2</v>
      </c>
      <c r="I488">
        <v>-1.7250399999999999E-2</v>
      </c>
      <c r="J488">
        <v>-1.4007E-2</v>
      </c>
      <c r="K488">
        <v>-1.17606E-2</v>
      </c>
      <c r="L488">
        <v>-9.5142000000000004E-3</v>
      </c>
      <c r="M488">
        <v>-6.2708E-3</v>
      </c>
      <c r="N488" s="29">
        <v>40457</v>
      </c>
      <c r="O488">
        <v>4</v>
      </c>
      <c r="P488">
        <v>6</v>
      </c>
      <c r="Q488">
        <v>0</v>
      </c>
      <c r="S488" s="1"/>
      <c r="T488" s="1"/>
    </row>
    <row r="489" spans="1:20">
      <c r="A489" t="s">
        <v>3</v>
      </c>
      <c r="B489" s="1">
        <v>41131</v>
      </c>
      <c r="C489">
        <v>8</v>
      </c>
      <c r="D489" t="str">
        <f t="shared" si="7"/>
        <v>Greater Bay Area411318</v>
      </c>
      <c r="E489">
        <v>0.69194359999999999</v>
      </c>
      <c r="F489" s="21">
        <v>0.71383660000000004</v>
      </c>
      <c r="G489">
        <v>62.917549999999999</v>
      </c>
      <c r="H489">
        <v>-2.18929E-2</v>
      </c>
      <c r="I489">
        <v>-2.81677E-2</v>
      </c>
      <c r="J489">
        <v>-2.44605E-2</v>
      </c>
      <c r="K489">
        <v>-2.18929E-2</v>
      </c>
      <c r="L489">
        <v>-1.93253E-2</v>
      </c>
      <c r="M489">
        <v>-1.5618099999999999E-2</v>
      </c>
      <c r="N489" s="29">
        <v>40457</v>
      </c>
      <c r="O489">
        <v>4</v>
      </c>
      <c r="P489">
        <v>6</v>
      </c>
      <c r="Q489">
        <v>0</v>
      </c>
      <c r="S489" s="1"/>
      <c r="T489" s="1"/>
    </row>
    <row r="490" spans="1:20">
      <c r="A490" t="s">
        <v>3</v>
      </c>
      <c r="B490" s="1">
        <v>41131</v>
      </c>
      <c r="C490">
        <v>9</v>
      </c>
      <c r="D490" t="str">
        <f t="shared" si="7"/>
        <v>Greater Bay Area411319</v>
      </c>
      <c r="E490">
        <v>0.74882839999999995</v>
      </c>
      <c r="F490" s="21">
        <v>0.77903739999999999</v>
      </c>
      <c r="G490">
        <v>66.929990000000004</v>
      </c>
      <c r="H490">
        <v>-3.0209E-2</v>
      </c>
      <c r="I490">
        <v>-3.7386599999999999E-2</v>
      </c>
      <c r="J490">
        <v>-3.3146000000000002E-2</v>
      </c>
      <c r="K490">
        <v>-3.0209E-2</v>
      </c>
      <c r="L490">
        <v>-2.7272000000000001E-2</v>
      </c>
      <c r="M490">
        <v>-2.30314E-2</v>
      </c>
      <c r="N490" s="29">
        <v>40457</v>
      </c>
      <c r="O490">
        <v>4</v>
      </c>
      <c r="P490">
        <v>6</v>
      </c>
      <c r="Q490">
        <v>0</v>
      </c>
      <c r="S490" s="1"/>
      <c r="T490" s="1"/>
    </row>
    <row r="491" spans="1:20">
      <c r="A491" t="s">
        <v>3</v>
      </c>
      <c r="B491" s="1">
        <v>41131</v>
      </c>
      <c r="C491">
        <v>10</v>
      </c>
      <c r="D491" t="str">
        <f t="shared" si="7"/>
        <v>Greater Bay Area4113110</v>
      </c>
      <c r="E491">
        <v>0.80880600000000002</v>
      </c>
      <c r="F491" s="21">
        <v>0.83867080000000005</v>
      </c>
      <c r="G491">
        <v>71.941220000000001</v>
      </c>
      <c r="H491">
        <v>-2.98648E-2</v>
      </c>
      <c r="I491">
        <v>-3.81892E-2</v>
      </c>
      <c r="J491">
        <v>-3.3271099999999998E-2</v>
      </c>
      <c r="K491">
        <v>-2.98648E-2</v>
      </c>
      <c r="L491">
        <v>-2.6458599999999999E-2</v>
      </c>
      <c r="M491">
        <v>-2.1540500000000001E-2</v>
      </c>
      <c r="N491" s="29">
        <v>40457</v>
      </c>
      <c r="O491">
        <v>4</v>
      </c>
      <c r="P491">
        <v>6</v>
      </c>
      <c r="Q491">
        <v>0</v>
      </c>
      <c r="S491" s="1"/>
      <c r="T491" s="1"/>
    </row>
    <row r="492" spans="1:20">
      <c r="A492" t="s">
        <v>3</v>
      </c>
      <c r="B492" s="1">
        <v>41131</v>
      </c>
      <c r="C492">
        <v>11</v>
      </c>
      <c r="D492" t="str">
        <f t="shared" si="7"/>
        <v>Greater Bay Area4113111</v>
      </c>
      <c r="E492">
        <v>0.91311509999999996</v>
      </c>
      <c r="F492" s="21">
        <v>0.93556289999999998</v>
      </c>
      <c r="G492">
        <v>76.090540000000004</v>
      </c>
      <c r="H492">
        <v>-2.24478E-2</v>
      </c>
      <c r="I492">
        <v>-3.2391200000000002E-2</v>
      </c>
      <c r="J492">
        <v>-2.6516600000000001E-2</v>
      </c>
      <c r="K492">
        <v>-2.24478E-2</v>
      </c>
      <c r="L492">
        <v>-1.8379099999999999E-2</v>
      </c>
      <c r="M492">
        <v>-1.25045E-2</v>
      </c>
      <c r="N492" s="29">
        <v>40457</v>
      </c>
      <c r="O492">
        <v>4</v>
      </c>
      <c r="P492">
        <v>6</v>
      </c>
      <c r="Q492">
        <v>0</v>
      </c>
      <c r="S492" s="1"/>
      <c r="T492" s="1"/>
    </row>
    <row r="493" spans="1:20">
      <c r="A493" t="s">
        <v>3</v>
      </c>
      <c r="B493" s="1">
        <v>41131</v>
      </c>
      <c r="C493">
        <v>12</v>
      </c>
      <c r="D493" t="str">
        <f t="shared" si="7"/>
        <v>Greater Bay Area4113112</v>
      </c>
      <c r="E493">
        <v>1.0550040000000001</v>
      </c>
      <c r="F493" s="21">
        <v>1.0700160000000001</v>
      </c>
      <c r="G493">
        <v>80.660510000000002</v>
      </c>
      <c r="H493">
        <v>-1.5011999999999999E-2</v>
      </c>
      <c r="I493">
        <v>-2.6702300000000002E-2</v>
      </c>
      <c r="J493">
        <v>-1.97956E-2</v>
      </c>
      <c r="K493">
        <v>-1.5011999999999999E-2</v>
      </c>
      <c r="L493">
        <v>-1.02285E-2</v>
      </c>
      <c r="M493">
        <v>-3.3216999999999999E-3</v>
      </c>
      <c r="N493" s="29">
        <v>40457</v>
      </c>
      <c r="O493">
        <v>4</v>
      </c>
      <c r="P493">
        <v>6</v>
      </c>
      <c r="Q493">
        <v>0</v>
      </c>
      <c r="S493" s="1"/>
      <c r="T493" s="1"/>
    </row>
    <row r="494" spans="1:20">
      <c r="A494" t="s">
        <v>3</v>
      </c>
      <c r="B494" s="1">
        <v>41131</v>
      </c>
      <c r="C494">
        <v>13</v>
      </c>
      <c r="D494" t="str">
        <f t="shared" si="7"/>
        <v>Greater Bay Area4113113</v>
      </c>
      <c r="E494">
        <v>1.24346</v>
      </c>
      <c r="F494" s="21">
        <v>1.2482139999999999</v>
      </c>
      <c r="G494">
        <v>84.975970000000004</v>
      </c>
      <c r="H494">
        <v>-4.7539000000000001E-3</v>
      </c>
      <c r="I494">
        <v>-1.8423200000000001E-2</v>
      </c>
      <c r="J494">
        <v>-1.03473E-2</v>
      </c>
      <c r="K494">
        <v>-4.7539000000000001E-3</v>
      </c>
      <c r="L494">
        <v>8.3940000000000002E-4</v>
      </c>
      <c r="M494">
        <v>8.9152999999999993E-3</v>
      </c>
      <c r="N494" s="29">
        <v>40457</v>
      </c>
      <c r="O494">
        <v>4</v>
      </c>
      <c r="P494">
        <v>6</v>
      </c>
      <c r="Q494">
        <v>0</v>
      </c>
      <c r="S494" s="1"/>
      <c r="T494" s="1"/>
    </row>
    <row r="495" spans="1:20">
      <c r="A495" t="s">
        <v>3</v>
      </c>
      <c r="B495" s="1">
        <v>41131</v>
      </c>
      <c r="C495">
        <v>14</v>
      </c>
      <c r="D495" t="str">
        <f t="shared" si="7"/>
        <v>Greater Bay Area4113114</v>
      </c>
      <c r="E495">
        <v>1.4741770000000001</v>
      </c>
      <c r="F495" s="21">
        <v>1.469384</v>
      </c>
      <c r="G495">
        <v>88.710610000000003</v>
      </c>
      <c r="H495">
        <v>4.7924999999999999E-3</v>
      </c>
      <c r="I495">
        <v>-1.1069499999999999E-2</v>
      </c>
      <c r="J495">
        <v>-1.6980999999999999E-3</v>
      </c>
      <c r="K495">
        <v>4.7924999999999999E-3</v>
      </c>
      <c r="L495">
        <v>1.1283E-2</v>
      </c>
      <c r="M495">
        <v>2.06544E-2</v>
      </c>
      <c r="N495" s="29">
        <v>40457</v>
      </c>
      <c r="O495">
        <v>4</v>
      </c>
      <c r="P495">
        <v>6</v>
      </c>
      <c r="Q495">
        <v>0</v>
      </c>
      <c r="S495" s="1"/>
      <c r="T495" s="1"/>
    </row>
    <row r="496" spans="1:20">
      <c r="A496" t="s">
        <v>3</v>
      </c>
      <c r="B496" s="1">
        <v>41131</v>
      </c>
      <c r="C496">
        <v>15</v>
      </c>
      <c r="D496" t="str">
        <f t="shared" si="7"/>
        <v>Greater Bay Area4113115</v>
      </c>
      <c r="E496">
        <v>1.74231</v>
      </c>
      <c r="F496" s="21">
        <v>1.740667</v>
      </c>
      <c r="G496">
        <v>89.69905</v>
      </c>
      <c r="H496">
        <v>1.6433000000000001E-3</v>
      </c>
      <c r="I496">
        <v>-1.63594E-2</v>
      </c>
      <c r="J496">
        <v>-5.7232999999999997E-3</v>
      </c>
      <c r="K496">
        <v>1.6433000000000001E-3</v>
      </c>
      <c r="L496">
        <v>9.0098999999999995E-3</v>
      </c>
      <c r="M496">
        <v>1.9646E-2</v>
      </c>
      <c r="N496" s="29">
        <v>40457</v>
      </c>
      <c r="O496">
        <v>4</v>
      </c>
      <c r="P496">
        <v>6</v>
      </c>
      <c r="Q496">
        <v>0</v>
      </c>
      <c r="S496" s="1"/>
      <c r="T496" s="1"/>
    </row>
    <row r="497" spans="1:20">
      <c r="A497" t="s">
        <v>3</v>
      </c>
      <c r="B497" s="1">
        <v>41131</v>
      </c>
      <c r="C497">
        <v>16</v>
      </c>
      <c r="D497" t="str">
        <f t="shared" si="7"/>
        <v>Greater Bay Area4113116</v>
      </c>
      <c r="E497">
        <v>2.0272480000000002</v>
      </c>
      <c r="F497" s="21">
        <v>2.023031</v>
      </c>
      <c r="G497">
        <v>91.180239999999998</v>
      </c>
      <c r="H497">
        <v>4.2169E-3</v>
      </c>
      <c r="I497">
        <v>-1.54593E-2</v>
      </c>
      <c r="J497">
        <v>-3.8344999999999998E-3</v>
      </c>
      <c r="K497">
        <v>4.2169E-3</v>
      </c>
      <c r="L497">
        <v>1.2268299999999999E-2</v>
      </c>
      <c r="M497">
        <v>2.38932E-2</v>
      </c>
      <c r="N497" s="29">
        <v>40457</v>
      </c>
      <c r="O497">
        <v>4</v>
      </c>
      <c r="P497">
        <v>6</v>
      </c>
      <c r="Q497">
        <v>0</v>
      </c>
      <c r="S497" s="1"/>
      <c r="T497" s="1"/>
    </row>
    <row r="498" spans="1:20">
      <c r="A498" t="s">
        <v>3</v>
      </c>
      <c r="B498" s="1">
        <v>41131</v>
      </c>
      <c r="C498">
        <v>17</v>
      </c>
      <c r="D498" t="str">
        <f t="shared" si="7"/>
        <v>Greater Bay Area4113117</v>
      </c>
      <c r="E498">
        <v>2.2789670000000002</v>
      </c>
      <c r="F498" s="21">
        <v>1.837575</v>
      </c>
      <c r="G498">
        <v>92.3232</v>
      </c>
      <c r="H498">
        <v>0.4413916</v>
      </c>
      <c r="I498">
        <v>0.42264010000000002</v>
      </c>
      <c r="J498">
        <v>0.43371870000000001</v>
      </c>
      <c r="K498">
        <v>0.4413916</v>
      </c>
      <c r="L498">
        <v>0.44906449999999998</v>
      </c>
      <c r="M498">
        <v>0.46014300000000002</v>
      </c>
      <c r="N498" s="29">
        <v>40457</v>
      </c>
      <c r="O498">
        <v>4</v>
      </c>
      <c r="P498">
        <v>6</v>
      </c>
      <c r="Q498">
        <v>1</v>
      </c>
      <c r="S498" s="1"/>
      <c r="T498" s="1"/>
    </row>
    <row r="499" spans="1:20">
      <c r="A499" t="s">
        <v>3</v>
      </c>
      <c r="B499" s="1">
        <v>41131</v>
      </c>
      <c r="C499">
        <v>18</v>
      </c>
      <c r="D499" t="str">
        <f t="shared" si="7"/>
        <v>Greater Bay Area4113118</v>
      </c>
      <c r="E499">
        <v>2.4538929999999999</v>
      </c>
      <c r="F499" s="21">
        <v>1.8519209999999999</v>
      </c>
      <c r="G499">
        <v>89.806460000000001</v>
      </c>
      <c r="H499">
        <v>0.60197160000000005</v>
      </c>
      <c r="I499">
        <v>0.58357749999999997</v>
      </c>
      <c r="J499">
        <v>0.59444490000000005</v>
      </c>
      <c r="K499">
        <v>0.60197160000000005</v>
      </c>
      <c r="L499">
        <v>0.6094984</v>
      </c>
      <c r="M499">
        <v>0.62036579999999997</v>
      </c>
      <c r="N499" s="29">
        <v>40457</v>
      </c>
      <c r="O499">
        <v>4</v>
      </c>
      <c r="P499">
        <v>6</v>
      </c>
      <c r="Q499">
        <v>1</v>
      </c>
      <c r="S499" s="1"/>
      <c r="T499" s="1"/>
    </row>
    <row r="500" spans="1:20">
      <c r="A500" t="s">
        <v>3</v>
      </c>
      <c r="B500" s="1">
        <v>41131</v>
      </c>
      <c r="C500">
        <v>19</v>
      </c>
      <c r="D500" t="str">
        <f t="shared" si="7"/>
        <v>Greater Bay Area4113119</v>
      </c>
      <c r="E500">
        <v>2.4778349999999998</v>
      </c>
      <c r="F500" s="21">
        <v>2.525712</v>
      </c>
      <c r="G500">
        <v>87.028310000000005</v>
      </c>
      <c r="H500">
        <v>-4.7877299999999998E-2</v>
      </c>
      <c r="I500">
        <v>-6.8342600000000003E-2</v>
      </c>
      <c r="J500">
        <v>-5.6251599999999999E-2</v>
      </c>
      <c r="K500">
        <v>-4.7877299999999998E-2</v>
      </c>
      <c r="L500">
        <v>-3.9503099999999999E-2</v>
      </c>
      <c r="M500">
        <v>-2.7411999999999999E-2</v>
      </c>
      <c r="N500" s="29">
        <v>40457</v>
      </c>
      <c r="O500">
        <v>4</v>
      </c>
      <c r="P500">
        <v>6</v>
      </c>
      <c r="Q500">
        <v>0</v>
      </c>
      <c r="S500" s="1"/>
      <c r="T500" s="1"/>
    </row>
    <row r="501" spans="1:20">
      <c r="A501" t="s">
        <v>3</v>
      </c>
      <c r="B501" s="1">
        <v>41131</v>
      </c>
      <c r="C501">
        <v>20</v>
      </c>
      <c r="D501" t="str">
        <f t="shared" si="7"/>
        <v>Greater Bay Area4113120</v>
      </c>
      <c r="E501">
        <v>2.2690079999999999</v>
      </c>
      <c r="F501" s="21">
        <v>2.3356499999999998</v>
      </c>
      <c r="G501">
        <v>80.989270000000005</v>
      </c>
      <c r="H501">
        <v>-6.6641300000000001E-2</v>
      </c>
      <c r="I501">
        <v>-8.6009500000000003E-2</v>
      </c>
      <c r="J501">
        <v>-7.4566599999999997E-2</v>
      </c>
      <c r="K501">
        <v>-6.6641300000000001E-2</v>
      </c>
      <c r="L501">
        <v>-5.8715999999999997E-2</v>
      </c>
      <c r="M501">
        <v>-4.7273200000000001E-2</v>
      </c>
      <c r="N501" s="29">
        <v>40457</v>
      </c>
      <c r="O501">
        <v>4</v>
      </c>
      <c r="P501">
        <v>6</v>
      </c>
      <c r="Q501">
        <v>0</v>
      </c>
      <c r="S501" s="1"/>
      <c r="T501" s="1"/>
    </row>
    <row r="502" spans="1:20">
      <c r="A502" t="s">
        <v>3</v>
      </c>
      <c r="B502" s="1">
        <v>41131</v>
      </c>
      <c r="C502">
        <v>21</v>
      </c>
      <c r="D502" t="str">
        <f t="shared" si="7"/>
        <v>Greater Bay Area4113121</v>
      </c>
      <c r="E502">
        <v>2.0296409999999998</v>
      </c>
      <c r="F502" s="21">
        <v>1.964256</v>
      </c>
      <c r="G502">
        <v>75.315830000000005</v>
      </c>
      <c r="H502">
        <v>6.5384999999999999E-2</v>
      </c>
      <c r="I502">
        <v>4.8268699999999998E-2</v>
      </c>
      <c r="J502">
        <v>5.8381200000000001E-2</v>
      </c>
      <c r="K502">
        <v>6.5384999999999999E-2</v>
      </c>
      <c r="L502">
        <v>7.2388800000000003E-2</v>
      </c>
      <c r="M502">
        <v>8.2501199999999997E-2</v>
      </c>
      <c r="N502" s="29">
        <v>40457</v>
      </c>
      <c r="O502">
        <v>4</v>
      </c>
      <c r="P502">
        <v>6</v>
      </c>
      <c r="Q502">
        <v>0</v>
      </c>
      <c r="S502" s="1"/>
      <c r="T502" s="1"/>
    </row>
    <row r="503" spans="1:20">
      <c r="A503" t="s">
        <v>3</v>
      </c>
      <c r="B503" s="1">
        <v>41131</v>
      </c>
      <c r="C503">
        <v>22</v>
      </c>
      <c r="D503" t="str">
        <f t="shared" si="7"/>
        <v>Greater Bay Area4113122</v>
      </c>
      <c r="E503">
        <v>1.7839799999999999</v>
      </c>
      <c r="F503" s="21">
        <v>1.66879</v>
      </c>
      <c r="G503">
        <v>71.534989999999993</v>
      </c>
      <c r="H503">
        <v>0.11518929999999999</v>
      </c>
      <c r="I503">
        <v>0.1000076</v>
      </c>
      <c r="J503">
        <v>0.10897709999999999</v>
      </c>
      <c r="K503">
        <v>0.11518929999999999</v>
      </c>
      <c r="L503">
        <v>0.1214016</v>
      </c>
      <c r="M503">
        <v>0.13037109999999999</v>
      </c>
      <c r="N503" s="29">
        <v>40457</v>
      </c>
      <c r="O503">
        <v>4</v>
      </c>
      <c r="P503">
        <v>6</v>
      </c>
      <c r="Q503">
        <v>0</v>
      </c>
      <c r="S503" s="1"/>
      <c r="T503" s="1"/>
    </row>
    <row r="504" spans="1:20">
      <c r="A504" t="s">
        <v>3</v>
      </c>
      <c r="B504" s="1">
        <v>41131</v>
      </c>
      <c r="C504">
        <v>23</v>
      </c>
      <c r="D504" t="str">
        <f t="shared" si="7"/>
        <v>Greater Bay Area4113123</v>
      </c>
      <c r="E504">
        <v>1.4149099999999999</v>
      </c>
      <c r="F504" s="21">
        <v>1.338775</v>
      </c>
      <c r="G504">
        <v>68.019679999999994</v>
      </c>
      <c r="H504">
        <v>7.61352E-2</v>
      </c>
      <c r="I504">
        <v>6.3326800000000003E-2</v>
      </c>
      <c r="J504">
        <v>7.0894100000000002E-2</v>
      </c>
      <c r="K504">
        <v>7.61352E-2</v>
      </c>
      <c r="L504">
        <v>8.1376199999999996E-2</v>
      </c>
      <c r="M504">
        <v>8.8943499999999995E-2</v>
      </c>
      <c r="N504" s="29">
        <v>40457</v>
      </c>
      <c r="O504">
        <v>4</v>
      </c>
      <c r="P504">
        <v>6</v>
      </c>
      <c r="Q504">
        <v>0</v>
      </c>
      <c r="S504" s="1"/>
      <c r="T504" s="1"/>
    </row>
    <row r="505" spans="1:20">
      <c r="A505" t="s">
        <v>3</v>
      </c>
      <c r="B505" s="1">
        <v>41131</v>
      </c>
      <c r="C505">
        <v>24</v>
      </c>
      <c r="D505" t="str">
        <f t="shared" si="7"/>
        <v>Greater Bay Area4113124</v>
      </c>
      <c r="E505">
        <v>1.0786100000000001</v>
      </c>
      <c r="F505" s="21">
        <v>1.0416810000000001</v>
      </c>
      <c r="G505">
        <v>63.980730000000001</v>
      </c>
      <c r="H505">
        <v>3.6929499999999997E-2</v>
      </c>
      <c r="I505">
        <v>2.6315100000000001E-2</v>
      </c>
      <c r="J505">
        <v>3.2586200000000003E-2</v>
      </c>
      <c r="K505">
        <v>3.6929499999999997E-2</v>
      </c>
      <c r="L505">
        <v>4.1272799999999998E-2</v>
      </c>
      <c r="M505">
        <v>4.7543799999999997E-2</v>
      </c>
      <c r="N505" s="29">
        <v>40457</v>
      </c>
      <c r="O505">
        <v>4</v>
      </c>
      <c r="P505">
        <v>6</v>
      </c>
      <c r="Q505">
        <v>0</v>
      </c>
      <c r="S505" s="1"/>
      <c r="T505" s="1"/>
    </row>
    <row r="506" spans="1:20">
      <c r="A506" t="s">
        <v>3</v>
      </c>
      <c r="B506" s="1">
        <v>41134</v>
      </c>
      <c r="C506">
        <v>1</v>
      </c>
      <c r="D506" t="str">
        <f t="shared" si="7"/>
        <v>Greater Bay Area411341</v>
      </c>
      <c r="E506">
        <v>0.80893689999999996</v>
      </c>
      <c r="F506" s="21">
        <v>0.82523740000000001</v>
      </c>
      <c r="G506">
        <v>67.921239999999997</v>
      </c>
      <c r="H506">
        <v>-1.6300499999999999E-2</v>
      </c>
      <c r="I506">
        <v>-3.5248300000000003E-2</v>
      </c>
      <c r="J506">
        <v>-2.40538E-2</v>
      </c>
      <c r="K506">
        <v>-1.6300499999999999E-2</v>
      </c>
      <c r="L506">
        <v>-8.5471999999999996E-3</v>
      </c>
      <c r="M506">
        <v>2.6473E-3</v>
      </c>
      <c r="N506" s="29">
        <v>40458</v>
      </c>
      <c r="O506">
        <v>3</v>
      </c>
      <c r="P506">
        <v>6</v>
      </c>
      <c r="Q506">
        <v>0</v>
      </c>
      <c r="S506" s="1"/>
      <c r="T506" s="1"/>
    </row>
    <row r="507" spans="1:20">
      <c r="A507" t="s">
        <v>3</v>
      </c>
      <c r="B507" s="1">
        <v>41134</v>
      </c>
      <c r="C507">
        <v>2</v>
      </c>
      <c r="D507" t="str">
        <f t="shared" si="7"/>
        <v>Greater Bay Area411342</v>
      </c>
      <c r="E507">
        <v>0.67925089999999999</v>
      </c>
      <c r="F507" s="21">
        <v>0.6785525</v>
      </c>
      <c r="G507">
        <v>66.476070000000007</v>
      </c>
      <c r="H507">
        <v>6.9839999999999995E-4</v>
      </c>
      <c r="I507">
        <v>-1.44881E-2</v>
      </c>
      <c r="J507">
        <v>-5.5158000000000004E-3</v>
      </c>
      <c r="K507">
        <v>6.9839999999999995E-4</v>
      </c>
      <c r="L507">
        <v>6.9125999999999996E-3</v>
      </c>
      <c r="M507">
        <v>1.58849E-2</v>
      </c>
      <c r="N507" s="29">
        <v>40458</v>
      </c>
      <c r="O507">
        <v>3</v>
      </c>
      <c r="P507">
        <v>6</v>
      </c>
      <c r="Q507">
        <v>0</v>
      </c>
      <c r="S507" s="1"/>
      <c r="T507" s="1"/>
    </row>
    <row r="508" spans="1:20">
      <c r="A508" t="s">
        <v>3</v>
      </c>
      <c r="B508" s="1">
        <v>41134</v>
      </c>
      <c r="C508">
        <v>3</v>
      </c>
      <c r="D508" t="str">
        <f t="shared" si="7"/>
        <v>Greater Bay Area411343</v>
      </c>
      <c r="E508">
        <v>0.60401910000000003</v>
      </c>
      <c r="F508" s="21">
        <v>0.60017929999999997</v>
      </c>
      <c r="G508">
        <v>64.895420000000001</v>
      </c>
      <c r="H508">
        <v>3.8398E-3</v>
      </c>
      <c r="I508">
        <v>-9.0212999999999995E-3</v>
      </c>
      <c r="J508">
        <v>-1.4228999999999999E-3</v>
      </c>
      <c r="K508">
        <v>3.8398E-3</v>
      </c>
      <c r="L508">
        <v>9.1024999999999995E-3</v>
      </c>
      <c r="M508">
        <v>1.6700900000000001E-2</v>
      </c>
      <c r="N508" s="29">
        <v>40458</v>
      </c>
      <c r="O508">
        <v>3</v>
      </c>
      <c r="P508">
        <v>6</v>
      </c>
      <c r="Q508">
        <v>0</v>
      </c>
      <c r="S508" s="1"/>
      <c r="T508" s="1"/>
    </row>
    <row r="509" spans="1:20">
      <c r="A509" t="s">
        <v>3</v>
      </c>
      <c r="B509" s="1">
        <v>41134</v>
      </c>
      <c r="C509">
        <v>4</v>
      </c>
      <c r="D509" t="str">
        <f t="shared" si="7"/>
        <v>Greater Bay Area411344</v>
      </c>
      <c r="E509">
        <v>0.55861530000000004</v>
      </c>
      <c r="F509" s="21">
        <v>0.55956799999999995</v>
      </c>
      <c r="G509">
        <v>63.813000000000002</v>
      </c>
      <c r="H509">
        <v>-9.5279999999999996E-4</v>
      </c>
      <c r="I509">
        <v>-1.26085E-2</v>
      </c>
      <c r="J509">
        <v>-5.7222000000000002E-3</v>
      </c>
      <c r="K509">
        <v>-9.5279999999999996E-4</v>
      </c>
      <c r="L509">
        <v>3.8167000000000001E-3</v>
      </c>
      <c r="M509">
        <v>1.0703000000000001E-2</v>
      </c>
      <c r="N509" s="29">
        <v>40458</v>
      </c>
      <c r="O509">
        <v>3</v>
      </c>
      <c r="P509">
        <v>6</v>
      </c>
      <c r="Q509">
        <v>0</v>
      </c>
      <c r="S509" s="1"/>
      <c r="T509" s="1"/>
    </row>
    <row r="510" spans="1:20">
      <c r="A510" t="s">
        <v>3</v>
      </c>
      <c r="B510" s="1">
        <v>41134</v>
      </c>
      <c r="C510">
        <v>5</v>
      </c>
      <c r="D510" t="str">
        <f t="shared" si="7"/>
        <v>Greater Bay Area411345</v>
      </c>
      <c r="E510">
        <v>0.54335650000000002</v>
      </c>
      <c r="F510" s="21">
        <v>0.54519289999999998</v>
      </c>
      <c r="G510">
        <v>62.899389999999997</v>
      </c>
      <c r="H510">
        <v>-1.8364E-3</v>
      </c>
      <c r="I510">
        <v>-1.2734799999999999E-2</v>
      </c>
      <c r="J510">
        <v>-6.2960000000000004E-3</v>
      </c>
      <c r="K510">
        <v>-1.8364E-3</v>
      </c>
      <c r="L510">
        <v>2.6231000000000002E-3</v>
      </c>
      <c r="M510">
        <v>9.0620000000000006E-3</v>
      </c>
      <c r="N510" s="29">
        <v>40458</v>
      </c>
      <c r="O510">
        <v>3</v>
      </c>
      <c r="P510">
        <v>6</v>
      </c>
      <c r="Q510">
        <v>0</v>
      </c>
      <c r="S510" s="1"/>
      <c r="T510" s="1"/>
    </row>
    <row r="511" spans="1:20">
      <c r="A511" t="s">
        <v>3</v>
      </c>
      <c r="B511" s="1">
        <v>41134</v>
      </c>
      <c r="C511">
        <v>6</v>
      </c>
      <c r="D511" t="str">
        <f t="shared" si="7"/>
        <v>Greater Bay Area411346</v>
      </c>
      <c r="E511">
        <v>0.56238940000000004</v>
      </c>
      <c r="F511" s="21">
        <v>0.56806250000000003</v>
      </c>
      <c r="G511">
        <v>62.749099999999999</v>
      </c>
      <c r="H511">
        <v>-5.6731000000000004E-3</v>
      </c>
      <c r="I511">
        <v>-1.7016E-2</v>
      </c>
      <c r="J511">
        <v>-1.0314500000000001E-2</v>
      </c>
      <c r="K511">
        <v>-5.6731000000000004E-3</v>
      </c>
      <c r="L511">
        <v>-1.0317E-3</v>
      </c>
      <c r="M511">
        <v>5.6698E-3</v>
      </c>
      <c r="N511" s="29">
        <v>40458</v>
      </c>
      <c r="O511">
        <v>3</v>
      </c>
      <c r="P511">
        <v>6</v>
      </c>
      <c r="Q511">
        <v>0</v>
      </c>
      <c r="S511" s="1"/>
      <c r="T511" s="1"/>
    </row>
    <row r="512" spans="1:20">
      <c r="A512" t="s">
        <v>3</v>
      </c>
      <c r="B512" s="1">
        <v>41134</v>
      </c>
      <c r="C512">
        <v>7</v>
      </c>
      <c r="D512" t="str">
        <f t="shared" si="7"/>
        <v>Greater Bay Area411347</v>
      </c>
      <c r="E512">
        <v>0.6367292</v>
      </c>
      <c r="F512" s="21">
        <v>0.63910940000000005</v>
      </c>
      <c r="G512">
        <v>62.130710000000001</v>
      </c>
      <c r="H512">
        <v>-2.3801E-3</v>
      </c>
      <c r="I512">
        <v>-1.4942799999999999E-2</v>
      </c>
      <c r="J512">
        <v>-7.5207E-3</v>
      </c>
      <c r="K512">
        <v>-2.3801E-3</v>
      </c>
      <c r="L512">
        <v>2.7604000000000001E-3</v>
      </c>
      <c r="M512">
        <v>1.0182500000000001E-2</v>
      </c>
      <c r="N512" s="29">
        <v>40458</v>
      </c>
      <c r="O512">
        <v>3</v>
      </c>
      <c r="P512">
        <v>6</v>
      </c>
      <c r="Q512">
        <v>0</v>
      </c>
      <c r="S512" s="1"/>
      <c r="T512" s="1"/>
    </row>
    <row r="513" spans="1:20">
      <c r="A513" t="s">
        <v>3</v>
      </c>
      <c r="B513" s="1">
        <v>41134</v>
      </c>
      <c r="C513">
        <v>8</v>
      </c>
      <c r="D513" t="str">
        <f t="shared" si="7"/>
        <v>Greater Bay Area411348</v>
      </c>
      <c r="E513">
        <v>0.71684639999999999</v>
      </c>
      <c r="F513" s="21">
        <v>0.70650659999999998</v>
      </c>
      <c r="G513">
        <v>62.796559999999999</v>
      </c>
      <c r="H513">
        <v>1.03398E-2</v>
      </c>
      <c r="I513">
        <v>-3.2296999999999998E-3</v>
      </c>
      <c r="J513">
        <v>4.7872000000000001E-3</v>
      </c>
      <c r="K513">
        <v>1.03398E-2</v>
      </c>
      <c r="L513">
        <v>1.5892300000000002E-2</v>
      </c>
      <c r="M513">
        <v>2.3909300000000001E-2</v>
      </c>
      <c r="N513" s="29">
        <v>40458</v>
      </c>
      <c r="O513">
        <v>3</v>
      </c>
      <c r="P513">
        <v>6</v>
      </c>
      <c r="Q513">
        <v>0</v>
      </c>
      <c r="S513" s="1"/>
      <c r="T513" s="1"/>
    </row>
    <row r="514" spans="1:20">
      <c r="A514" t="s">
        <v>3</v>
      </c>
      <c r="B514" s="1">
        <v>41134</v>
      </c>
      <c r="C514">
        <v>9</v>
      </c>
      <c r="D514" t="str">
        <f t="shared" ref="D514:D577" si="8">CONCATENATE(A514,B514,C514)</f>
        <v>Greater Bay Area411349</v>
      </c>
      <c r="E514">
        <v>0.77577850000000004</v>
      </c>
      <c r="F514" s="21">
        <v>0.7741962</v>
      </c>
      <c r="G514">
        <v>66.392200000000003</v>
      </c>
      <c r="H514">
        <v>1.5823E-3</v>
      </c>
      <c r="I514">
        <v>-1.45492E-2</v>
      </c>
      <c r="J514">
        <v>-5.0185999999999998E-3</v>
      </c>
      <c r="K514">
        <v>1.5823E-3</v>
      </c>
      <c r="L514">
        <v>8.1831000000000004E-3</v>
      </c>
      <c r="M514">
        <v>1.7713699999999999E-2</v>
      </c>
      <c r="N514" s="29">
        <v>40458</v>
      </c>
      <c r="O514">
        <v>3</v>
      </c>
      <c r="P514">
        <v>6</v>
      </c>
      <c r="Q514">
        <v>0</v>
      </c>
      <c r="S514" s="1"/>
      <c r="T514" s="1"/>
    </row>
    <row r="515" spans="1:20">
      <c r="A515" t="s">
        <v>3</v>
      </c>
      <c r="B515" s="1">
        <v>41134</v>
      </c>
      <c r="C515">
        <v>10</v>
      </c>
      <c r="D515" t="str">
        <f t="shared" si="8"/>
        <v>Greater Bay Area4113410</v>
      </c>
      <c r="E515">
        <v>0.83791459999999995</v>
      </c>
      <c r="F515" s="21">
        <v>0.82917220000000003</v>
      </c>
      <c r="G515">
        <v>70.724130000000002</v>
      </c>
      <c r="H515">
        <v>8.7425000000000003E-3</v>
      </c>
      <c r="I515">
        <v>-9.9585999999999997E-3</v>
      </c>
      <c r="J515">
        <v>1.0901000000000001E-3</v>
      </c>
      <c r="K515">
        <v>8.7425000000000003E-3</v>
      </c>
      <c r="L515">
        <v>1.6394800000000001E-2</v>
      </c>
      <c r="M515">
        <v>2.7443499999999999E-2</v>
      </c>
      <c r="N515" s="29">
        <v>40458</v>
      </c>
      <c r="O515">
        <v>3</v>
      </c>
      <c r="P515">
        <v>6</v>
      </c>
      <c r="Q515">
        <v>0</v>
      </c>
      <c r="S515" s="1"/>
      <c r="T515" s="1"/>
    </row>
    <row r="516" spans="1:20">
      <c r="A516" t="s">
        <v>3</v>
      </c>
      <c r="B516" s="1">
        <v>41134</v>
      </c>
      <c r="C516">
        <v>11</v>
      </c>
      <c r="D516" t="str">
        <f t="shared" si="8"/>
        <v>Greater Bay Area4113411</v>
      </c>
      <c r="E516">
        <v>0.94597770000000003</v>
      </c>
      <c r="F516" s="21">
        <v>0.93735109999999999</v>
      </c>
      <c r="G516">
        <v>74.78819</v>
      </c>
      <c r="H516">
        <v>8.6265999999999999E-3</v>
      </c>
      <c r="I516">
        <v>-1.3918099999999999E-2</v>
      </c>
      <c r="J516">
        <v>-5.9849999999999997E-4</v>
      </c>
      <c r="K516">
        <v>8.6265999999999999E-3</v>
      </c>
      <c r="L516">
        <v>1.7851800000000001E-2</v>
      </c>
      <c r="M516">
        <v>3.1171399999999998E-2</v>
      </c>
      <c r="N516" s="29">
        <v>40458</v>
      </c>
      <c r="O516">
        <v>3</v>
      </c>
      <c r="P516">
        <v>6</v>
      </c>
      <c r="Q516">
        <v>0</v>
      </c>
      <c r="S516" s="1"/>
      <c r="T516" s="1"/>
    </row>
    <row r="517" spans="1:20">
      <c r="A517" t="s">
        <v>3</v>
      </c>
      <c r="B517" s="1">
        <v>41134</v>
      </c>
      <c r="C517">
        <v>12</v>
      </c>
      <c r="D517" t="str">
        <f t="shared" si="8"/>
        <v>Greater Bay Area4113412</v>
      </c>
      <c r="E517">
        <v>1.092973</v>
      </c>
      <c r="F517" s="21">
        <v>1.09535</v>
      </c>
      <c r="G517">
        <v>79.003240000000005</v>
      </c>
      <c r="H517">
        <v>-2.3763999999999999E-3</v>
      </c>
      <c r="I517">
        <v>-2.9319399999999999E-2</v>
      </c>
      <c r="J517">
        <v>-1.34013E-2</v>
      </c>
      <c r="K517">
        <v>-2.3763999999999999E-3</v>
      </c>
      <c r="L517">
        <v>8.6484000000000005E-3</v>
      </c>
      <c r="M517">
        <v>2.4566500000000002E-2</v>
      </c>
      <c r="N517" s="29">
        <v>40458</v>
      </c>
      <c r="O517">
        <v>3</v>
      </c>
      <c r="P517">
        <v>6</v>
      </c>
      <c r="Q517">
        <v>0</v>
      </c>
      <c r="S517" s="1"/>
      <c r="T517" s="1"/>
    </row>
    <row r="518" spans="1:20">
      <c r="A518" t="s">
        <v>3</v>
      </c>
      <c r="B518" s="1">
        <v>41134</v>
      </c>
      <c r="C518">
        <v>13</v>
      </c>
      <c r="D518" t="str">
        <f t="shared" si="8"/>
        <v>Greater Bay Area4113413</v>
      </c>
      <c r="E518">
        <v>1.2882119999999999</v>
      </c>
      <c r="F518" s="21">
        <v>1.3045199999999999</v>
      </c>
      <c r="G518">
        <v>83.015879999999996</v>
      </c>
      <c r="H518">
        <v>-1.6307599999999998E-2</v>
      </c>
      <c r="I518">
        <v>-4.8159300000000002E-2</v>
      </c>
      <c r="J518">
        <v>-2.9341099999999998E-2</v>
      </c>
      <c r="K518">
        <v>-1.6307599999999998E-2</v>
      </c>
      <c r="L518">
        <v>-3.2740999999999998E-3</v>
      </c>
      <c r="M518">
        <v>1.55441E-2</v>
      </c>
      <c r="N518" s="29">
        <v>40458</v>
      </c>
      <c r="O518">
        <v>3</v>
      </c>
      <c r="P518">
        <v>6</v>
      </c>
      <c r="Q518">
        <v>0</v>
      </c>
      <c r="S518" s="1"/>
      <c r="T518" s="1"/>
    </row>
    <row r="519" spans="1:20">
      <c r="A519" t="s">
        <v>3</v>
      </c>
      <c r="B519" s="1">
        <v>41134</v>
      </c>
      <c r="C519">
        <v>14</v>
      </c>
      <c r="D519" t="str">
        <f t="shared" si="8"/>
        <v>Greater Bay Area4113414</v>
      </c>
      <c r="E519">
        <v>1.5272319999999999</v>
      </c>
      <c r="F519" s="21">
        <v>1.5491250000000001</v>
      </c>
      <c r="G519">
        <v>86.707970000000003</v>
      </c>
      <c r="H519">
        <v>-2.1893900000000001E-2</v>
      </c>
      <c r="I519">
        <v>-5.89989E-2</v>
      </c>
      <c r="J519">
        <v>-3.7076900000000003E-2</v>
      </c>
      <c r="K519">
        <v>-2.1893900000000001E-2</v>
      </c>
      <c r="L519">
        <v>-6.7108000000000003E-3</v>
      </c>
      <c r="M519">
        <v>1.52111E-2</v>
      </c>
      <c r="N519" s="29">
        <v>40458</v>
      </c>
      <c r="O519">
        <v>3</v>
      </c>
      <c r="P519">
        <v>6</v>
      </c>
      <c r="Q519">
        <v>0</v>
      </c>
      <c r="S519" s="1"/>
      <c r="T519" s="1"/>
    </row>
    <row r="520" spans="1:20">
      <c r="A520" t="s">
        <v>3</v>
      </c>
      <c r="B520" s="1">
        <v>41134</v>
      </c>
      <c r="C520">
        <v>15</v>
      </c>
      <c r="D520" t="str">
        <f t="shared" si="8"/>
        <v>Greater Bay Area4113415</v>
      </c>
      <c r="E520">
        <v>1.805015</v>
      </c>
      <c r="F520" s="21">
        <v>1.8119590000000001</v>
      </c>
      <c r="G520">
        <v>89.542730000000006</v>
      </c>
      <c r="H520">
        <v>-6.9432000000000001E-3</v>
      </c>
      <c r="I520">
        <v>-4.8484699999999999E-2</v>
      </c>
      <c r="J520">
        <v>-2.39417E-2</v>
      </c>
      <c r="K520">
        <v>-6.9432000000000001E-3</v>
      </c>
      <c r="L520">
        <v>1.00552E-2</v>
      </c>
      <c r="M520">
        <v>3.4598200000000003E-2</v>
      </c>
      <c r="N520" s="29">
        <v>40458</v>
      </c>
      <c r="O520">
        <v>3</v>
      </c>
      <c r="P520">
        <v>6</v>
      </c>
      <c r="Q520">
        <v>0</v>
      </c>
      <c r="S520" s="1"/>
      <c r="T520" s="1"/>
    </row>
    <row r="521" spans="1:20">
      <c r="A521" t="s">
        <v>3</v>
      </c>
      <c r="B521" s="1">
        <v>41134</v>
      </c>
      <c r="C521">
        <v>16</v>
      </c>
      <c r="D521" t="str">
        <f t="shared" si="8"/>
        <v>Greater Bay Area4113416</v>
      </c>
      <c r="E521">
        <v>2.1002079999999999</v>
      </c>
      <c r="F521" s="21">
        <v>1.5586869999999999</v>
      </c>
      <c r="G521">
        <v>91.313730000000007</v>
      </c>
      <c r="H521">
        <v>0.54152040000000001</v>
      </c>
      <c r="I521">
        <v>0.50744889999999998</v>
      </c>
      <c r="J521">
        <v>0.52757860000000001</v>
      </c>
      <c r="K521">
        <v>0.54152040000000001</v>
      </c>
      <c r="L521">
        <v>0.55546209999999996</v>
      </c>
      <c r="M521">
        <v>0.57559190000000005</v>
      </c>
      <c r="N521" s="29">
        <v>40458</v>
      </c>
      <c r="O521">
        <v>3</v>
      </c>
      <c r="P521">
        <v>6</v>
      </c>
      <c r="Q521">
        <v>1</v>
      </c>
      <c r="S521" s="1"/>
      <c r="T521" s="1"/>
    </row>
    <row r="522" spans="1:20">
      <c r="A522" t="s">
        <v>3</v>
      </c>
      <c r="B522" s="1">
        <v>41134</v>
      </c>
      <c r="C522">
        <v>17</v>
      </c>
      <c r="D522" t="str">
        <f t="shared" si="8"/>
        <v>Greater Bay Area4113417</v>
      </c>
      <c r="E522">
        <v>2.360986</v>
      </c>
      <c r="F522" s="21">
        <v>1.8349819999999999</v>
      </c>
      <c r="G522">
        <v>93.790999999999997</v>
      </c>
      <c r="H522">
        <v>0.52600400000000003</v>
      </c>
      <c r="I522">
        <v>0.48987930000000002</v>
      </c>
      <c r="J522">
        <v>0.51122199999999995</v>
      </c>
      <c r="K522">
        <v>0.52600400000000003</v>
      </c>
      <c r="L522">
        <v>0.54078590000000004</v>
      </c>
      <c r="M522">
        <v>0.56212870000000004</v>
      </c>
      <c r="N522" s="29">
        <v>40458</v>
      </c>
      <c r="O522">
        <v>3</v>
      </c>
      <c r="P522">
        <v>6</v>
      </c>
      <c r="Q522">
        <v>1</v>
      </c>
      <c r="S522" s="1"/>
      <c r="T522" s="1"/>
    </row>
    <row r="523" spans="1:20">
      <c r="A523" t="s">
        <v>3</v>
      </c>
      <c r="B523" s="1">
        <v>41134</v>
      </c>
      <c r="C523">
        <v>18</v>
      </c>
      <c r="D523" t="str">
        <f t="shared" si="8"/>
        <v>Greater Bay Area4113418</v>
      </c>
      <c r="E523">
        <v>2.5422069999999999</v>
      </c>
      <c r="F523" s="21">
        <v>1.9780489999999999</v>
      </c>
      <c r="G523">
        <v>92.699789999999993</v>
      </c>
      <c r="H523">
        <v>0.56415879999999996</v>
      </c>
      <c r="I523">
        <v>0.52765499999999999</v>
      </c>
      <c r="J523">
        <v>0.54922179999999998</v>
      </c>
      <c r="K523">
        <v>0.56415879999999996</v>
      </c>
      <c r="L523">
        <v>0.57909580000000005</v>
      </c>
      <c r="M523">
        <v>0.60066260000000005</v>
      </c>
      <c r="N523" s="29">
        <v>40458</v>
      </c>
      <c r="O523">
        <v>3</v>
      </c>
      <c r="P523">
        <v>6</v>
      </c>
      <c r="Q523">
        <v>1</v>
      </c>
      <c r="S523" s="1"/>
      <c r="T523" s="1"/>
    </row>
    <row r="524" spans="1:20">
      <c r="A524" t="s">
        <v>3</v>
      </c>
      <c r="B524" s="1">
        <v>41134</v>
      </c>
      <c r="C524">
        <v>19</v>
      </c>
      <c r="D524" t="str">
        <f t="shared" si="8"/>
        <v>Greater Bay Area4113419</v>
      </c>
      <c r="E524">
        <v>2.5670120000000001</v>
      </c>
      <c r="F524" s="21">
        <v>2.7734930000000002</v>
      </c>
      <c r="G524">
        <v>89.369770000000003</v>
      </c>
      <c r="H524">
        <v>-0.2064812</v>
      </c>
      <c r="I524">
        <v>-0.25389109999999998</v>
      </c>
      <c r="J524">
        <v>-0.225881</v>
      </c>
      <c r="K524">
        <v>-0.2064812</v>
      </c>
      <c r="L524">
        <v>-0.18708150000000001</v>
      </c>
      <c r="M524">
        <v>-0.1590714</v>
      </c>
      <c r="N524" s="29">
        <v>40458</v>
      </c>
      <c r="O524">
        <v>3</v>
      </c>
      <c r="P524">
        <v>6</v>
      </c>
      <c r="Q524">
        <v>0</v>
      </c>
      <c r="S524" s="1"/>
      <c r="T524" s="1"/>
    </row>
    <row r="525" spans="1:20">
      <c r="A525" t="s">
        <v>3</v>
      </c>
      <c r="B525" s="1">
        <v>41134</v>
      </c>
      <c r="C525">
        <v>20</v>
      </c>
      <c r="D525" t="str">
        <f t="shared" si="8"/>
        <v>Greater Bay Area4113420</v>
      </c>
      <c r="E525">
        <v>2.3506689999999999</v>
      </c>
      <c r="F525" s="21">
        <v>2.6220370000000002</v>
      </c>
      <c r="G525">
        <v>84.110110000000006</v>
      </c>
      <c r="H525">
        <v>-0.27136779999999999</v>
      </c>
      <c r="I525">
        <v>-0.31770999999999999</v>
      </c>
      <c r="J525">
        <v>-0.29033059999999999</v>
      </c>
      <c r="K525">
        <v>-0.27136779999999999</v>
      </c>
      <c r="L525">
        <v>-0.25240489999999999</v>
      </c>
      <c r="M525">
        <v>-0.22502559999999999</v>
      </c>
      <c r="N525" s="29">
        <v>40458</v>
      </c>
      <c r="O525">
        <v>3</v>
      </c>
      <c r="P525">
        <v>6</v>
      </c>
      <c r="Q525">
        <v>0</v>
      </c>
      <c r="S525" s="1"/>
      <c r="T525" s="1"/>
    </row>
    <row r="526" spans="1:20">
      <c r="A526" t="s">
        <v>3</v>
      </c>
      <c r="B526" s="1">
        <v>41134</v>
      </c>
      <c r="C526">
        <v>21</v>
      </c>
      <c r="D526" t="str">
        <f t="shared" si="8"/>
        <v>Greater Bay Area4113421</v>
      </c>
      <c r="E526">
        <v>2.102687</v>
      </c>
      <c r="F526" s="21">
        <v>2.2730630000000001</v>
      </c>
      <c r="G526">
        <v>79.129589999999993</v>
      </c>
      <c r="H526">
        <v>-0.1703761</v>
      </c>
      <c r="I526">
        <v>-0.21179149999999999</v>
      </c>
      <c r="J526">
        <v>-0.18732289999999999</v>
      </c>
      <c r="K526">
        <v>-0.1703761</v>
      </c>
      <c r="L526">
        <v>-0.15342919999999999</v>
      </c>
      <c r="M526">
        <v>-0.12896060000000001</v>
      </c>
      <c r="N526" s="29">
        <v>40458</v>
      </c>
      <c r="O526">
        <v>3</v>
      </c>
      <c r="P526">
        <v>6</v>
      </c>
      <c r="Q526">
        <v>0</v>
      </c>
      <c r="S526" s="1"/>
      <c r="T526" s="1"/>
    </row>
    <row r="527" spans="1:20">
      <c r="A527" t="s">
        <v>3</v>
      </c>
      <c r="B527" s="1">
        <v>41134</v>
      </c>
      <c r="C527">
        <v>22</v>
      </c>
      <c r="D527" t="str">
        <f t="shared" si="8"/>
        <v>Greater Bay Area4113422</v>
      </c>
      <c r="E527">
        <v>1.848184</v>
      </c>
      <c r="F527" s="21">
        <v>1.9608490000000001</v>
      </c>
      <c r="G527">
        <v>76.204470000000001</v>
      </c>
      <c r="H527">
        <v>-0.1126649</v>
      </c>
      <c r="I527">
        <v>-0.1497182</v>
      </c>
      <c r="J527">
        <v>-0.12782679999999999</v>
      </c>
      <c r="K527">
        <v>-0.1126649</v>
      </c>
      <c r="L527">
        <v>-9.7503000000000006E-2</v>
      </c>
      <c r="M527">
        <v>-7.5611700000000004E-2</v>
      </c>
      <c r="N527" s="29">
        <v>40458</v>
      </c>
      <c r="O527">
        <v>3</v>
      </c>
      <c r="P527">
        <v>6</v>
      </c>
      <c r="Q527">
        <v>0</v>
      </c>
      <c r="S527" s="1"/>
      <c r="T527" s="1"/>
    </row>
    <row r="528" spans="1:20">
      <c r="A528" t="s">
        <v>3</v>
      </c>
      <c r="B528" s="1">
        <v>41134</v>
      </c>
      <c r="C528">
        <v>23</v>
      </c>
      <c r="D528" t="str">
        <f t="shared" si="8"/>
        <v>Greater Bay Area4113423</v>
      </c>
      <c r="E528">
        <v>1.465832</v>
      </c>
      <c r="F528" s="21">
        <v>1.556624</v>
      </c>
      <c r="G528">
        <v>74.742940000000004</v>
      </c>
      <c r="H528">
        <v>-9.07916E-2</v>
      </c>
      <c r="I528">
        <v>-0.1228568</v>
      </c>
      <c r="J528">
        <v>-0.1039124</v>
      </c>
      <c r="K528">
        <v>-9.07916E-2</v>
      </c>
      <c r="L528">
        <v>-7.7670699999999995E-2</v>
      </c>
      <c r="M528">
        <v>-5.8726300000000002E-2</v>
      </c>
      <c r="N528" s="29">
        <v>40458</v>
      </c>
      <c r="O528">
        <v>3</v>
      </c>
      <c r="P528">
        <v>6</v>
      </c>
      <c r="Q528">
        <v>0</v>
      </c>
      <c r="S528" s="1"/>
      <c r="T528" s="1"/>
    </row>
    <row r="529" spans="1:20">
      <c r="A529" s="1" t="s">
        <v>3</v>
      </c>
      <c r="B529" s="1">
        <v>41134</v>
      </c>
      <c r="C529">
        <v>24</v>
      </c>
      <c r="D529" t="str">
        <f t="shared" si="8"/>
        <v>Greater Bay Area4113424</v>
      </c>
      <c r="E529">
        <v>1.117429</v>
      </c>
      <c r="F529" s="21">
        <v>1.1837819999999999</v>
      </c>
      <c r="G529">
        <v>73.342010000000002</v>
      </c>
      <c r="H529">
        <v>-6.6352800000000003E-2</v>
      </c>
      <c r="I529">
        <v>-9.2656299999999997E-2</v>
      </c>
      <c r="J529">
        <v>-7.7116000000000004E-2</v>
      </c>
      <c r="K529">
        <v>-6.6352800000000003E-2</v>
      </c>
      <c r="L529">
        <v>-5.5589699999999999E-2</v>
      </c>
      <c r="M529" s="1">
        <v>-4.0049399999999999E-2</v>
      </c>
      <c r="N529" s="29">
        <v>40458</v>
      </c>
      <c r="O529">
        <v>3</v>
      </c>
      <c r="P529">
        <v>6</v>
      </c>
      <c r="Q529">
        <v>0</v>
      </c>
      <c r="S529" s="1"/>
      <c r="T529" s="1"/>
    </row>
    <row r="530" spans="1:20">
      <c r="A530" s="1" t="s">
        <v>3</v>
      </c>
      <c r="B530" s="1">
        <v>41165</v>
      </c>
      <c r="C530">
        <v>1</v>
      </c>
      <c r="D530" t="str">
        <f t="shared" si="8"/>
        <v>Greater Bay Area411651</v>
      </c>
      <c r="E530">
        <v>0.59206179999999997</v>
      </c>
      <c r="F530" s="21">
        <v>0.58755250000000003</v>
      </c>
      <c r="G530">
        <v>64.039379999999994</v>
      </c>
      <c r="H530">
        <v>4.5092999999999999E-3</v>
      </c>
      <c r="I530">
        <v>-7.3550000000000004E-3</v>
      </c>
      <c r="J530">
        <v>-3.455E-4</v>
      </c>
      <c r="K530">
        <v>4.5092999999999999E-3</v>
      </c>
      <c r="L530">
        <v>9.3641000000000002E-3</v>
      </c>
      <c r="M530" s="1">
        <v>1.6373599999999999E-2</v>
      </c>
      <c r="N530" s="29">
        <v>40872</v>
      </c>
      <c r="O530">
        <v>4</v>
      </c>
      <c r="P530">
        <v>6</v>
      </c>
      <c r="Q530">
        <v>0</v>
      </c>
      <c r="S530" s="1"/>
      <c r="T530" s="1"/>
    </row>
    <row r="531" spans="1:20">
      <c r="A531" s="1" t="s">
        <v>3</v>
      </c>
      <c r="B531" s="1">
        <v>41165</v>
      </c>
      <c r="C531">
        <v>2</v>
      </c>
      <c r="D531" t="str">
        <f t="shared" si="8"/>
        <v>Greater Bay Area411652</v>
      </c>
      <c r="E531">
        <v>0.52265200000000001</v>
      </c>
      <c r="F531" s="21">
        <v>0.51859809999999995</v>
      </c>
      <c r="G531">
        <v>63.296120000000002</v>
      </c>
      <c r="H531">
        <v>4.0539E-3</v>
      </c>
      <c r="I531">
        <v>-6.2195999999999996E-3</v>
      </c>
      <c r="J531">
        <v>-1.4990000000000001E-4</v>
      </c>
      <c r="K531">
        <v>4.0539E-3</v>
      </c>
      <c r="L531">
        <v>8.2576999999999998E-3</v>
      </c>
      <c r="M531" s="1">
        <v>1.4327400000000001E-2</v>
      </c>
      <c r="N531" s="29">
        <v>40872</v>
      </c>
      <c r="O531">
        <v>4</v>
      </c>
      <c r="P531">
        <v>6</v>
      </c>
      <c r="Q531">
        <v>0</v>
      </c>
      <c r="S531" s="1"/>
      <c r="T531" s="1"/>
    </row>
    <row r="532" spans="1:20">
      <c r="A532" s="1" t="s">
        <v>3</v>
      </c>
      <c r="B532" s="1">
        <v>41165</v>
      </c>
      <c r="C532">
        <v>3</v>
      </c>
      <c r="D532" t="str">
        <f t="shared" si="8"/>
        <v>Greater Bay Area411653</v>
      </c>
      <c r="E532">
        <v>0.48546600000000001</v>
      </c>
      <c r="F532" s="21">
        <v>0.48496909999999999</v>
      </c>
      <c r="G532">
        <v>62.298050000000003</v>
      </c>
      <c r="H532">
        <v>4.9689999999999999E-4</v>
      </c>
      <c r="I532">
        <v>-8.9789999999999991E-3</v>
      </c>
      <c r="J532">
        <v>-3.3806000000000001E-3</v>
      </c>
      <c r="K532">
        <v>4.9689999999999999E-4</v>
      </c>
      <c r="L532">
        <v>4.3743000000000002E-3</v>
      </c>
      <c r="M532" s="1">
        <v>9.9728000000000004E-3</v>
      </c>
      <c r="N532" s="29">
        <v>40872</v>
      </c>
      <c r="O532">
        <v>4</v>
      </c>
      <c r="P532">
        <v>6</v>
      </c>
      <c r="Q532">
        <v>0</v>
      </c>
      <c r="S532" s="1"/>
      <c r="T532" s="1"/>
    </row>
    <row r="533" spans="1:20">
      <c r="A533" s="1" t="s">
        <v>3</v>
      </c>
      <c r="B533" s="1">
        <v>41165</v>
      </c>
      <c r="C533">
        <v>4</v>
      </c>
      <c r="D533" t="str">
        <f t="shared" si="8"/>
        <v>Greater Bay Area411654</v>
      </c>
      <c r="E533">
        <v>0.46779730000000003</v>
      </c>
      <c r="F533" s="21">
        <v>0.47232859999999999</v>
      </c>
      <c r="G533">
        <v>61.426250000000003</v>
      </c>
      <c r="H533">
        <v>-4.5313000000000003E-3</v>
      </c>
      <c r="I533">
        <v>-1.37486E-2</v>
      </c>
      <c r="J533">
        <v>-8.3029000000000002E-3</v>
      </c>
      <c r="K533">
        <v>-4.5313000000000003E-3</v>
      </c>
      <c r="L533">
        <v>-7.5960000000000003E-4</v>
      </c>
      <c r="M533" s="1">
        <v>4.6860000000000001E-3</v>
      </c>
      <c r="N533" s="29">
        <v>40872</v>
      </c>
      <c r="O533">
        <v>4</v>
      </c>
      <c r="P533">
        <v>6</v>
      </c>
      <c r="Q533">
        <v>0</v>
      </c>
      <c r="S533" s="1"/>
      <c r="T533" s="1"/>
    </row>
    <row r="534" spans="1:20">
      <c r="A534" s="1" t="s">
        <v>3</v>
      </c>
      <c r="B534" s="1">
        <v>41165</v>
      </c>
      <c r="C534">
        <v>5</v>
      </c>
      <c r="D534" t="str">
        <f t="shared" si="8"/>
        <v>Greater Bay Area411655</v>
      </c>
      <c r="E534">
        <v>0.46669729999999998</v>
      </c>
      <c r="F534" s="21">
        <v>0.47054550000000001</v>
      </c>
      <c r="G534">
        <v>60.631689999999999</v>
      </c>
      <c r="H534">
        <v>-3.8482E-3</v>
      </c>
      <c r="I534">
        <v>-1.2815E-2</v>
      </c>
      <c r="J534">
        <v>-7.5173000000000002E-3</v>
      </c>
      <c r="K534">
        <v>-3.8482E-3</v>
      </c>
      <c r="L534">
        <v>-1.7899999999999999E-4</v>
      </c>
      <c r="M534" s="1">
        <v>5.1186000000000001E-3</v>
      </c>
      <c r="N534" s="29">
        <v>40872</v>
      </c>
      <c r="O534">
        <v>4</v>
      </c>
      <c r="P534">
        <v>6</v>
      </c>
      <c r="Q534">
        <v>0</v>
      </c>
      <c r="S534" s="1"/>
      <c r="T534" s="1"/>
    </row>
    <row r="535" spans="1:20">
      <c r="A535" s="1" t="s">
        <v>3</v>
      </c>
      <c r="B535" s="1">
        <v>41165</v>
      </c>
      <c r="C535">
        <v>6</v>
      </c>
      <c r="D535" t="str">
        <f t="shared" si="8"/>
        <v>Greater Bay Area411656</v>
      </c>
      <c r="E535">
        <v>0.50559189999999998</v>
      </c>
      <c r="F535" s="21">
        <v>0.507073</v>
      </c>
      <c r="G535">
        <v>60.140830000000001</v>
      </c>
      <c r="H535">
        <v>-1.4811E-3</v>
      </c>
      <c r="I535">
        <v>-1.1028700000000001E-2</v>
      </c>
      <c r="J535">
        <v>-5.3879000000000002E-3</v>
      </c>
      <c r="K535">
        <v>-1.4811E-3</v>
      </c>
      <c r="L535">
        <v>2.4256999999999998E-3</v>
      </c>
      <c r="M535" s="1">
        <v>8.0665000000000008E-3</v>
      </c>
      <c r="N535" s="29">
        <v>40872</v>
      </c>
      <c r="O535">
        <v>4</v>
      </c>
      <c r="P535">
        <v>6</v>
      </c>
      <c r="Q535">
        <v>0</v>
      </c>
      <c r="S535" s="1"/>
      <c r="T535" s="1"/>
    </row>
    <row r="536" spans="1:20">
      <c r="A536" s="1" t="s">
        <v>3</v>
      </c>
      <c r="B536" s="1">
        <v>41165</v>
      </c>
      <c r="C536">
        <v>7</v>
      </c>
      <c r="D536" t="str">
        <f t="shared" si="8"/>
        <v>Greater Bay Area411657</v>
      </c>
      <c r="E536">
        <v>0.63327120000000003</v>
      </c>
      <c r="F536" s="21">
        <v>0.63094260000000002</v>
      </c>
      <c r="G536">
        <v>60.228319999999997</v>
      </c>
      <c r="H536">
        <v>2.3286000000000001E-3</v>
      </c>
      <c r="I536">
        <v>-9.4265000000000009E-3</v>
      </c>
      <c r="J536">
        <v>-2.4815000000000002E-3</v>
      </c>
      <c r="K536">
        <v>2.3286000000000001E-3</v>
      </c>
      <c r="L536">
        <v>7.1387999999999998E-3</v>
      </c>
      <c r="M536" s="1">
        <v>1.40838E-2</v>
      </c>
      <c r="N536" s="29">
        <v>40872</v>
      </c>
      <c r="O536">
        <v>4</v>
      </c>
      <c r="P536">
        <v>6</v>
      </c>
      <c r="Q536">
        <v>0</v>
      </c>
      <c r="S536" s="1"/>
      <c r="T536" s="1"/>
    </row>
    <row r="537" spans="1:20">
      <c r="A537" s="1" t="s">
        <v>3</v>
      </c>
      <c r="B537" s="1">
        <v>41165</v>
      </c>
      <c r="C537">
        <v>8</v>
      </c>
      <c r="D537" t="str">
        <f t="shared" si="8"/>
        <v>Greater Bay Area411658</v>
      </c>
      <c r="E537">
        <v>0.73593350000000002</v>
      </c>
      <c r="F537" s="21">
        <v>0.71429209999999999</v>
      </c>
      <c r="G537">
        <v>60.520530000000001</v>
      </c>
      <c r="H537">
        <v>2.1641400000000002E-2</v>
      </c>
      <c r="I537">
        <v>8.3619000000000002E-3</v>
      </c>
      <c r="J537">
        <v>1.62075E-2</v>
      </c>
      <c r="K537">
        <v>2.1641400000000002E-2</v>
      </c>
      <c r="L537">
        <v>2.7075200000000001E-2</v>
      </c>
      <c r="M537" s="1">
        <v>3.4920800000000002E-2</v>
      </c>
      <c r="N537" s="29">
        <v>40872</v>
      </c>
      <c r="O537">
        <v>4</v>
      </c>
      <c r="P537">
        <v>6</v>
      </c>
      <c r="Q537">
        <v>0</v>
      </c>
      <c r="S537" s="1"/>
      <c r="T537" s="1"/>
    </row>
    <row r="538" spans="1:20">
      <c r="A538" s="1" t="s">
        <v>3</v>
      </c>
      <c r="B538" s="1">
        <v>41165</v>
      </c>
      <c r="C538">
        <v>9</v>
      </c>
      <c r="D538" t="str">
        <f t="shared" si="8"/>
        <v>Greater Bay Area411659</v>
      </c>
      <c r="E538">
        <v>0.70375540000000003</v>
      </c>
      <c r="F538" s="21">
        <v>0.68060589999999999</v>
      </c>
      <c r="G538">
        <v>62.871029999999998</v>
      </c>
      <c r="H538">
        <v>2.31495E-2</v>
      </c>
      <c r="I538">
        <v>9.2948000000000006E-3</v>
      </c>
      <c r="J538">
        <v>1.7480200000000001E-2</v>
      </c>
      <c r="K538">
        <v>2.31495E-2</v>
      </c>
      <c r="L538">
        <v>2.8818699999999999E-2</v>
      </c>
      <c r="M538" s="1">
        <v>3.7004200000000001E-2</v>
      </c>
      <c r="N538" s="29">
        <v>40872</v>
      </c>
      <c r="O538">
        <v>4</v>
      </c>
      <c r="P538">
        <v>6</v>
      </c>
      <c r="Q538">
        <v>0</v>
      </c>
      <c r="S538" s="1"/>
      <c r="T538" s="1"/>
    </row>
    <row r="539" spans="1:20">
      <c r="A539" s="1" t="s">
        <v>3</v>
      </c>
      <c r="B539" s="1">
        <v>41165</v>
      </c>
      <c r="C539">
        <v>10</v>
      </c>
      <c r="D539" t="str">
        <f t="shared" si="8"/>
        <v>Greater Bay Area4116510</v>
      </c>
      <c r="E539">
        <v>0.71318159999999997</v>
      </c>
      <c r="F539" s="21">
        <v>0.68678799999999995</v>
      </c>
      <c r="G539">
        <v>67.165229999999994</v>
      </c>
      <c r="H539">
        <v>2.6393699999999999E-2</v>
      </c>
      <c r="I539">
        <v>1.1002400000000001E-2</v>
      </c>
      <c r="J539">
        <v>2.0095700000000001E-2</v>
      </c>
      <c r="K539">
        <v>2.6393699999999999E-2</v>
      </c>
      <c r="L539">
        <v>3.2691600000000001E-2</v>
      </c>
      <c r="M539" s="1">
        <v>4.17849E-2</v>
      </c>
      <c r="N539" s="29">
        <v>40872</v>
      </c>
      <c r="O539">
        <v>4</v>
      </c>
      <c r="P539">
        <v>6</v>
      </c>
      <c r="Q539">
        <v>0</v>
      </c>
      <c r="S539" s="1"/>
      <c r="T539" s="1"/>
    </row>
    <row r="540" spans="1:20">
      <c r="A540" s="1" t="s">
        <v>3</v>
      </c>
      <c r="B540" s="1">
        <v>41165</v>
      </c>
      <c r="C540">
        <v>11</v>
      </c>
      <c r="D540" t="str">
        <f t="shared" si="8"/>
        <v>Greater Bay Area4116511</v>
      </c>
      <c r="E540">
        <v>0.72371419999999997</v>
      </c>
      <c r="F540" s="21">
        <v>0.71635910000000003</v>
      </c>
      <c r="G540">
        <v>71.497399999999999</v>
      </c>
      <c r="H540">
        <v>7.3550999999999998E-3</v>
      </c>
      <c r="I540">
        <v>-9.5712000000000002E-3</v>
      </c>
      <c r="J540">
        <v>4.2900000000000002E-4</v>
      </c>
      <c r="K540">
        <v>7.3550999999999998E-3</v>
      </c>
      <c r="L540">
        <v>1.4281200000000001E-2</v>
      </c>
      <c r="M540" s="1">
        <v>2.4281400000000002E-2</v>
      </c>
      <c r="N540" s="29">
        <v>40872</v>
      </c>
      <c r="O540">
        <v>4</v>
      </c>
      <c r="P540">
        <v>6</v>
      </c>
      <c r="Q540">
        <v>0</v>
      </c>
      <c r="S540" s="1"/>
      <c r="T540" s="1"/>
    </row>
    <row r="541" spans="1:20">
      <c r="A541" s="1" t="s">
        <v>3</v>
      </c>
      <c r="B541" s="1">
        <v>41165</v>
      </c>
      <c r="C541">
        <v>12</v>
      </c>
      <c r="D541" t="str">
        <f t="shared" si="8"/>
        <v>Greater Bay Area4116512</v>
      </c>
      <c r="E541">
        <v>0.76095520000000005</v>
      </c>
      <c r="F541" s="21">
        <v>0.76906030000000003</v>
      </c>
      <c r="G541">
        <v>74.202479999999994</v>
      </c>
      <c r="H541">
        <v>-8.1051000000000005E-3</v>
      </c>
      <c r="I541">
        <v>-2.6764400000000001E-2</v>
      </c>
      <c r="J541">
        <v>-1.5740299999999999E-2</v>
      </c>
      <c r="K541">
        <v>-8.1051000000000005E-3</v>
      </c>
      <c r="L541">
        <v>-4.6989999999999998E-4</v>
      </c>
      <c r="M541" s="1">
        <v>1.05542E-2</v>
      </c>
      <c r="N541" s="29">
        <v>40872</v>
      </c>
      <c r="O541">
        <v>4</v>
      </c>
      <c r="P541">
        <v>6</v>
      </c>
      <c r="Q541">
        <v>0</v>
      </c>
      <c r="S541" s="1"/>
      <c r="T541" s="1"/>
    </row>
    <row r="542" spans="1:20">
      <c r="A542" s="1" t="s">
        <v>3</v>
      </c>
      <c r="B542" s="1">
        <v>41165</v>
      </c>
      <c r="C542">
        <v>13</v>
      </c>
      <c r="D542" t="str">
        <f t="shared" si="8"/>
        <v>Greater Bay Area4116513</v>
      </c>
      <c r="E542">
        <v>0.81846949999999996</v>
      </c>
      <c r="F542" s="21">
        <v>0.81393939999999998</v>
      </c>
      <c r="G542">
        <v>78.216650000000001</v>
      </c>
      <c r="H542">
        <v>4.5300999999999996E-3</v>
      </c>
      <c r="I542">
        <v>-1.5751299999999999E-2</v>
      </c>
      <c r="J542">
        <v>-3.7688999999999999E-3</v>
      </c>
      <c r="K542">
        <v>4.5300999999999996E-3</v>
      </c>
      <c r="L542">
        <v>1.28291E-2</v>
      </c>
      <c r="M542" s="1">
        <v>2.48116E-2</v>
      </c>
      <c r="N542" s="29">
        <v>40872</v>
      </c>
      <c r="O542">
        <v>4</v>
      </c>
      <c r="P542">
        <v>6</v>
      </c>
      <c r="Q542">
        <v>0</v>
      </c>
      <c r="S542" s="1"/>
      <c r="T542" s="1"/>
    </row>
    <row r="543" spans="1:20">
      <c r="A543" s="1" t="s">
        <v>3</v>
      </c>
      <c r="B543" s="1">
        <v>41165</v>
      </c>
      <c r="C543">
        <v>14</v>
      </c>
      <c r="D543" t="str">
        <f t="shared" si="8"/>
        <v>Greater Bay Area4116514</v>
      </c>
      <c r="E543">
        <v>0.89189770000000002</v>
      </c>
      <c r="F543" s="21">
        <v>0.87265740000000003</v>
      </c>
      <c r="G543">
        <v>81.141840000000002</v>
      </c>
      <c r="H543">
        <v>1.9240400000000001E-2</v>
      </c>
      <c r="I543">
        <v>-3.1319999999999998E-3</v>
      </c>
      <c r="J543">
        <v>1.0085800000000001E-2</v>
      </c>
      <c r="K543">
        <v>1.9240400000000001E-2</v>
      </c>
      <c r="L543">
        <v>2.8395E-2</v>
      </c>
      <c r="M543" s="1">
        <v>4.1612700000000002E-2</v>
      </c>
      <c r="N543" s="29">
        <v>40872</v>
      </c>
      <c r="O543">
        <v>4</v>
      </c>
      <c r="P543">
        <v>6</v>
      </c>
      <c r="Q543">
        <v>0</v>
      </c>
      <c r="S543" s="1"/>
      <c r="T543" s="1"/>
    </row>
    <row r="544" spans="1:20">
      <c r="A544" s="1" t="s">
        <v>3</v>
      </c>
      <c r="B544" s="1">
        <v>41165</v>
      </c>
      <c r="C544">
        <v>15</v>
      </c>
      <c r="D544" t="str">
        <f t="shared" si="8"/>
        <v>Greater Bay Area4116515</v>
      </c>
      <c r="E544">
        <v>1.006154</v>
      </c>
      <c r="F544" s="21">
        <v>0.98914619999999998</v>
      </c>
      <c r="G544">
        <v>84.057199999999995</v>
      </c>
      <c r="H544">
        <v>1.7007899999999999E-2</v>
      </c>
      <c r="I544">
        <v>-9.1149000000000004E-3</v>
      </c>
      <c r="J544">
        <v>6.3187E-3</v>
      </c>
      <c r="K544">
        <v>1.7007899999999999E-2</v>
      </c>
      <c r="L544">
        <v>2.7697200000000002E-2</v>
      </c>
      <c r="M544" s="1">
        <v>4.3130799999999997E-2</v>
      </c>
      <c r="N544" s="29">
        <v>40872</v>
      </c>
      <c r="O544">
        <v>4</v>
      </c>
      <c r="P544">
        <v>6</v>
      </c>
      <c r="Q544">
        <v>0</v>
      </c>
      <c r="S544" s="1"/>
      <c r="T544" s="1"/>
    </row>
    <row r="545" spans="1:20">
      <c r="A545" s="1" t="s">
        <v>3</v>
      </c>
      <c r="B545" s="1">
        <v>41165</v>
      </c>
      <c r="C545">
        <v>16</v>
      </c>
      <c r="D545" t="str">
        <f t="shared" si="8"/>
        <v>Greater Bay Area4116516</v>
      </c>
      <c r="E545">
        <v>1.1641550000000001</v>
      </c>
      <c r="F545" s="21">
        <v>1.153367</v>
      </c>
      <c r="G545">
        <v>85.462620000000001</v>
      </c>
      <c r="H545">
        <v>1.07875E-2</v>
      </c>
      <c r="I545">
        <v>-1.93143E-2</v>
      </c>
      <c r="J545">
        <v>-1.5299000000000001E-3</v>
      </c>
      <c r="K545">
        <v>1.07875E-2</v>
      </c>
      <c r="L545">
        <v>2.3104900000000001E-2</v>
      </c>
      <c r="M545" s="1">
        <v>4.0889200000000001E-2</v>
      </c>
      <c r="N545" s="29">
        <v>40872</v>
      </c>
      <c r="O545">
        <v>4</v>
      </c>
      <c r="P545">
        <v>6</v>
      </c>
      <c r="Q545">
        <v>0</v>
      </c>
      <c r="S545" s="1"/>
      <c r="T545" s="1"/>
    </row>
    <row r="546" spans="1:20">
      <c r="A546" s="1" t="s">
        <v>3</v>
      </c>
      <c r="B546" s="1">
        <v>41165</v>
      </c>
      <c r="C546">
        <v>17</v>
      </c>
      <c r="D546" t="str">
        <f t="shared" si="8"/>
        <v>Greater Bay Area4116517</v>
      </c>
      <c r="E546">
        <v>1.3368709999999999</v>
      </c>
      <c r="F546" s="21">
        <v>1.0890150000000001</v>
      </c>
      <c r="G546">
        <v>84.762240000000006</v>
      </c>
      <c r="H546">
        <v>0.24785660000000001</v>
      </c>
      <c r="I546">
        <v>0.2222741</v>
      </c>
      <c r="J546">
        <v>0.2373885</v>
      </c>
      <c r="K546">
        <v>0.24785660000000001</v>
      </c>
      <c r="L546">
        <v>0.25832480000000002</v>
      </c>
      <c r="M546" s="1">
        <v>0.27343909999999999</v>
      </c>
      <c r="N546" s="29">
        <v>40872</v>
      </c>
      <c r="O546">
        <v>4</v>
      </c>
      <c r="P546">
        <v>6</v>
      </c>
      <c r="Q546">
        <v>1</v>
      </c>
      <c r="S546" s="1"/>
      <c r="T546" s="1"/>
    </row>
    <row r="547" spans="1:20">
      <c r="A547" s="1" t="s">
        <v>3</v>
      </c>
      <c r="B547" s="1">
        <v>41165</v>
      </c>
      <c r="C547">
        <v>18</v>
      </c>
      <c r="D547" t="str">
        <f t="shared" si="8"/>
        <v>Greater Bay Area4116518</v>
      </c>
      <c r="E547">
        <v>1.442923</v>
      </c>
      <c r="F547" s="21">
        <v>1.267738</v>
      </c>
      <c r="G547">
        <v>82.296109999999999</v>
      </c>
      <c r="H547">
        <v>0.1751847</v>
      </c>
      <c r="I547">
        <v>0.1475399</v>
      </c>
      <c r="J547">
        <v>0.16387270000000001</v>
      </c>
      <c r="K547">
        <v>0.1751847</v>
      </c>
      <c r="L547">
        <v>0.18649669999999999</v>
      </c>
      <c r="M547" s="1">
        <v>0.2028295</v>
      </c>
      <c r="N547" s="29">
        <v>40872</v>
      </c>
      <c r="O547">
        <v>4</v>
      </c>
      <c r="P547">
        <v>6</v>
      </c>
      <c r="Q547">
        <v>1</v>
      </c>
      <c r="S547" s="1"/>
      <c r="T547" s="1"/>
    </row>
    <row r="548" spans="1:20">
      <c r="A548" s="1" t="s">
        <v>3</v>
      </c>
      <c r="B548" s="1">
        <v>41165</v>
      </c>
      <c r="C548">
        <v>19</v>
      </c>
      <c r="D548" t="str">
        <f t="shared" si="8"/>
        <v>Greater Bay Area4116519</v>
      </c>
      <c r="E548">
        <v>1.4287639999999999</v>
      </c>
      <c r="F548" s="21">
        <v>1.547415</v>
      </c>
      <c r="G548">
        <v>78.168180000000007</v>
      </c>
      <c r="H548">
        <v>-0.1186509</v>
      </c>
      <c r="I548">
        <v>-0.153061</v>
      </c>
      <c r="J548">
        <v>-0.13273119999999999</v>
      </c>
      <c r="K548">
        <v>-0.1186509</v>
      </c>
      <c r="L548">
        <v>-0.1045706</v>
      </c>
      <c r="M548" s="1">
        <v>-8.4240899999999994E-2</v>
      </c>
      <c r="N548" s="29">
        <v>40872</v>
      </c>
      <c r="O548">
        <v>4</v>
      </c>
      <c r="P548">
        <v>6</v>
      </c>
      <c r="Q548">
        <v>0</v>
      </c>
      <c r="S548" s="1"/>
      <c r="T548" s="1"/>
    </row>
    <row r="549" spans="1:20">
      <c r="A549" s="1" t="s">
        <v>3</v>
      </c>
      <c r="B549" s="1">
        <v>41165</v>
      </c>
      <c r="C549">
        <v>20</v>
      </c>
      <c r="D549" t="str">
        <f t="shared" si="8"/>
        <v>Greater Bay Area4116520</v>
      </c>
      <c r="E549">
        <v>1.3833089999999999</v>
      </c>
      <c r="F549" s="21">
        <v>1.486418</v>
      </c>
      <c r="G549">
        <v>73.28989</v>
      </c>
      <c r="H549">
        <v>-0.1031088</v>
      </c>
      <c r="I549">
        <v>-0.1338712</v>
      </c>
      <c r="J549">
        <v>-0.11569649999999999</v>
      </c>
      <c r="K549">
        <v>-0.1031088</v>
      </c>
      <c r="L549">
        <v>-9.0521000000000004E-2</v>
      </c>
      <c r="M549" s="1">
        <v>-7.2346300000000002E-2</v>
      </c>
      <c r="N549" s="29">
        <v>40872</v>
      </c>
      <c r="O549">
        <v>4</v>
      </c>
      <c r="P549">
        <v>6</v>
      </c>
      <c r="Q549">
        <v>0</v>
      </c>
      <c r="S549" s="1"/>
      <c r="T549" s="1"/>
    </row>
    <row r="550" spans="1:20">
      <c r="A550" s="1" t="s">
        <v>3</v>
      </c>
      <c r="B550" s="1">
        <v>41165</v>
      </c>
      <c r="C550">
        <v>21</v>
      </c>
      <c r="D550" t="str">
        <f t="shared" si="8"/>
        <v>Greater Bay Area4116521</v>
      </c>
      <c r="E550">
        <v>1.3580920000000001</v>
      </c>
      <c r="F550" s="21">
        <v>1.407832</v>
      </c>
      <c r="G550">
        <v>69.318340000000006</v>
      </c>
      <c r="H550">
        <v>-4.9739999999999999E-2</v>
      </c>
      <c r="I550">
        <v>-7.6899200000000001E-2</v>
      </c>
      <c r="J550">
        <v>-6.0853299999999999E-2</v>
      </c>
      <c r="K550">
        <v>-4.9739999999999999E-2</v>
      </c>
      <c r="L550">
        <v>-3.8626599999999997E-2</v>
      </c>
      <c r="M550" s="1">
        <v>-2.2580699999999999E-2</v>
      </c>
      <c r="N550" s="29">
        <v>40872</v>
      </c>
      <c r="O550">
        <v>4</v>
      </c>
      <c r="P550">
        <v>6</v>
      </c>
      <c r="Q550">
        <v>0</v>
      </c>
      <c r="S550" s="1"/>
      <c r="T550" s="1"/>
    </row>
    <row r="551" spans="1:20">
      <c r="A551" s="1" t="s">
        <v>3</v>
      </c>
      <c r="B551" s="1">
        <v>41165</v>
      </c>
      <c r="C551">
        <v>22</v>
      </c>
      <c r="D551" t="str">
        <f t="shared" si="8"/>
        <v>Greater Bay Area4116522</v>
      </c>
      <c r="E551">
        <v>1.2171749999999999</v>
      </c>
      <c r="F551" s="21">
        <v>1.238157</v>
      </c>
      <c r="G551">
        <v>67.071780000000004</v>
      </c>
      <c r="H551">
        <v>-2.0981699999999999E-2</v>
      </c>
      <c r="I551">
        <v>-4.4692299999999997E-2</v>
      </c>
      <c r="J551">
        <v>-3.06839E-2</v>
      </c>
      <c r="K551">
        <v>-2.0981699999999999E-2</v>
      </c>
      <c r="L551">
        <v>-1.12795E-2</v>
      </c>
      <c r="M551" s="1">
        <v>2.7290000000000001E-3</v>
      </c>
      <c r="N551" s="29">
        <v>40872</v>
      </c>
      <c r="O551">
        <v>4</v>
      </c>
      <c r="P551">
        <v>6</v>
      </c>
      <c r="Q551">
        <v>0</v>
      </c>
      <c r="S551" s="1"/>
      <c r="T551" s="1"/>
    </row>
    <row r="552" spans="1:20">
      <c r="A552" s="1" t="s">
        <v>3</v>
      </c>
      <c r="B552" s="1">
        <v>41165</v>
      </c>
      <c r="C552">
        <v>23</v>
      </c>
      <c r="D552" t="str">
        <f t="shared" si="8"/>
        <v>Greater Bay Area4116523</v>
      </c>
      <c r="E552">
        <v>0.99755249999999995</v>
      </c>
      <c r="F552" s="21">
        <v>1.014059</v>
      </c>
      <c r="G552">
        <v>65.848079999999996</v>
      </c>
      <c r="H552">
        <v>-1.6506400000000001E-2</v>
      </c>
      <c r="I552">
        <v>-3.7263200000000003E-2</v>
      </c>
      <c r="J552">
        <v>-2.4999899999999999E-2</v>
      </c>
      <c r="K552">
        <v>-1.6506400000000001E-2</v>
      </c>
      <c r="L552">
        <v>-8.0128999999999999E-3</v>
      </c>
      <c r="M552" s="1">
        <v>4.2503000000000003E-3</v>
      </c>
      <c r="N552" s="29">
        <v>40872</v>
      </c>
      <c r="O552">
        <v>4</v>
      </c>
      <c r="P552">
        <v>6</v>
      </c>
      <c r="Q552">
        <v>0</v>
      </c>
      <c r="S552" s="1"/>
      <c r="T552" s="1"/>
    </row>
    <row r="553" spans="1:20">
      <c r="A553" s="1" t="s">
        <v>3</v>
      </c>
      <c r="B553" s="1">
        <v>41165</v>
      </c>
      <c r="C553">
        <v>24</v>
      </c>
      <c r="D553" t="str">
        <f t="shared" si="8"/>
        <v>Greater Bay Area4116524</v>
      </c>
      <c r="E553">
        <v>0.776007</v>
      </c>
      <c r="F553" s="21">
        <v>0.78718699999999997</v>
      </c>
      <c r="G553">
        <v>63.865569999999998</v>
      </c>
      <c r="H553">
        <v>-1.1180000000000001E-2</v>
      </c>
      <c r="I553">
        <v>-2.8121799999999999E-2</v>
      </c>
      <c r="J553">
        <v>-1.8112400000000001E-2</v>
      </c>
      <c r="K553">
        <v>-1.1180000000000001E-2</v>
      </c>
      <c r="L553">
        <v>-4.2475000000000004E-3</v>
      </c>
      <c r="M553" s="1">
        <v>5.7619000000000004E-3</v>
      </c>
      <c r="N553" s="29">
        <v>40872</v>
      </c>
      <c r="O553">
        <v>4</v>
      </c>
      <c r="P553">
        <v>6</v>
      </c>
      <c r="Q553">
        <v>0</v>
      </c>
      <c r="S553" s="1"/>
      <c r="T553" s="1"/>
    </row>
    <row r="554" spans="1:20">
      <c r="A554" s="1" t="s">
        <v>3</v>
      </c>
      <c r="B554" s="1">
        <v>41166</v>
      </c>
      <c r="C554">
        <v>1</v>
      </c>
      <c r="D554" t="str">
        <f t="shared" si="8"/>
        <v>Greater Bay Area411661</v>
      </c>
      <c r="E554">
        <v>0.62187619999999999</v>
      </c>
      <c r="F554" s="21">
        <v>0.62365570000000004</v>
      </c>
      <c r="G554">
        <v>63.006019999999999</v>
      </c>
      <c r="H554">
        <v>-1.7795E-3</v>
      </c>
      <c r="I554">
        <v>-1.4893099999999999E-2</v>
      </c>
      <c r="J554">
        <v>-7.1454999999999999E-3</v>
      </c>
      <c r="K554">
        <v>-1.7795E-3</v>
      </c>
      <c r="L554">
        <v>3.5864999999999998E-3</v>
      </c>
      <c r="M554" s="1">
        <v>1.13341E-2</v>
      </c>
      <c r="N554" s="29">
        <v>40872</v>
      </c>
      <c r="O554">
        <v>3</v>
      </c>
      <c r="P554">
        <v>5</v>
      </c>
      <c r="Q554">
        <v>0</v>
      </c>
      <c r="S554" s="1"/>
      <c r="T554" s="1"/>
    </row>
    <row r="555" spans="1:20">
      <c r="A555" s="1" t="s">
        <v>3</v>
      </c>
      <c r="B555" s="1">
        <v>41166</v>
      </c>
      <c r="C555">
        <v>2</v>
      </c>
      <c r="D555" t="str">
        <f t="shared" si="8"/>
        <v>Greater Bay Area411662</v>
      </c>
      <c r="E555">
        <v>0.53960229999999998</v>
      </c>
      <c r="F555" s="21">
        <v>0.53425769999999995</v>
      </c>
      <c r="G555">
        <v>62.790930000000003</v>
      </c>
      <c r="H555">
        <v>5.3445999999999997E-3</v>
      </c>
      <c r="I555">
        <v>-5.4779E-3</v>
      </c>
      <c r="J555">
        <v>9.1620000000000004E-4</v>
      </c>
      <c r="K555">
        <v>5.3445999999999997E-3</v>
      </c>
      <c r="L555">
        <v>9.7730999999999998E-3</v>
      </c>
      <c r="M555" s="1">
        <v>1.61671E-2</v>
      </c>
      <c r="N555" s="29">
        <v>40872</v>
      </c>
      <c r="O555">
        <v>3</v>
      </c>
      <c r="P555">
        <v>5</v>
      </c>
      <c r="Q555">
        <v>0</v>
      </c>
      <c r="S555" s="1"/>
      <c r="T555" s="1"/>
    </row>
    <row r="556" spans="1:20">
      <c r="A556" s="1" t="s">
        <v>3</v>
      </c>
      <c r="B556" s="1">
        <v>41166</v>
      </c>
      <c r="C556">
        <v>3</v>
      </c>
      <c r="D556" t="str">
        <f t="shared" si="8"/>
        <v>Greater Bay Area411663</v>
      </c>
      <c r="E556">
        <v>0.49921720000000003</v>
      </c>
      <c r="F556" s="21">
        <v>0.48626609999999998</v>
      </c>
      <c r="G556">
        <v>61.263739999999999</v>
      </c>
      <c r="H556">
        <v>1.2951000000000001E-2</v>
      </c>
      <c r="I556">
        <v>3.7415E-3</v>
      </c>
      <c r="J556">
        <v>9.1826000000000008E-3</v>
      </c>
      <c r="K556">
        <v>1.2951000000000001E-2</v>
      </c>
      <c r="L556">
        <v>1.6719500000000002E-2</v>
      </c>
      <c r="M556" s="1">
        <v>2.21605E-2</v>
      </c>
      <c r="N556" s="29">
        <v>40872</v>
      </c>
      <c r="O556">
        <v>3</v>
      </c>
      <c r="P556">
        <v>5</v>
      </c>
      <c r="Q556">
        <v>0</v>
      </c>
      <c r="S556" s="1"/>
      <c r="T556" s="1"/>
    </row>
    <row r="557" spans="1:20">
      <c r="A557" s="1" t="s">
        <v>3</v>
      </c>
      <c r="B557" s="1">
        <v>41166</v>
      </c>
      <c r="C557">
        <v>4</v>
      </c>
      <c r="D557" t="str">
        <f t="shared" si="8"/>
        <v>Greater Bay Area411664</v>
      </c>
      <c r="E557">
        <v>0.47817700000000002</v>
      </c>
      <c r="F557" s="21">
        <v>0.46632279999999998</v>
      </c>
      <c r="G557">
        <v>60.332299999999996</v>
      </c>
      <c r="H557">
        <v>1.1854200000000001E-2</v>
      </c>
      <c r="I557">
        <v>3.3013999999999999E-3</v>
      </c>
      <c r="J557">
        <v>8.3545000000000008E-3</v>
      </c>
      <c r="K557">
        <v>1.1854200000000001E-2</v>
      </c>
      <c r="L557">
        <v>1.53539E-2</v>
      </c>
      <c r="M557" s="1">
        <v>2.0406899999999999E-2</v>
      </c>
      <c r="N557" s="29">
        <v>40872</v>
      </c>
      <c r="O557">
        <v>3</v>
      </c>
      <c r="P557">
        <v>5</v>
      </c>
      <c r="Q557">
        <v>0</v>
      </c>
      <c r="S557" s="1"/>
      <c r="T557" s="1"/>
    </row>
    <row r="558" spans="1:20">
      <c r="A558" s="1" t="s">
        <v>3</v>
      </c>
      <c r="B558" s="1">
        <v>41166</v>
      </c>
      <c r="C558">
        <v>5</v>
      </c>
      <c r="D558" t="str">
        <f t="shared" si="8"/>
        <v>Greater Bay Area411665</v>
      </c>
      <c r="E558">
        <v>0.47605350000000002</v>
      </c>
      <c r="F558" s="21">
        <v>0.46639459999999999</v>
      </c>
      <c r="G558">
        <v>58.934240000000003</v>
      </c>
      <c r="H558">
        <v>9.6588000000000004E-3</v>
      </c>
      <c r="I558">
        <v>1.3553E-3</v>
      </c>
      <c r="J558">
        <v>6.2611000000000003E-3</v>
      </c>
      <c r="K558">
        <v>9.6588000000000004E-3</v>
      </c>
      <c r="L558">
        <v>1.30566E-2</v>
      </c>
      <c r="M558" s="1">
        <v>1.79624E-2</v>
      </c>
      <c r="N558" s="29">
        <v>40872</v>
      </c>
      <c r="O558">
        <v>3</v>
      </c>
      <c r="P558">
        <v>5</v>
      </c>
      <c r="Q558">
        <v>0</v>
      </c>
      <c r="S558" s="1"/>
      <c r="T558" s="1"/>
    </row>
    <row r="559" spans="1:20">
      <c r="A559" s="1" t="s">
        <v>3</v>
      </c>
      <c r="B559" s="1">
        <v>41166</v>
      </c>
      <c r="C559">
        <v>6</v>
      </c>
      <c r="D559" t="str">
        <f t="shared" si="8"/>
        <v>Greater Bay Area411666</v>
      </c>
      <c r="E559">
        <v>0.51324159999999996</v>
      </c>
      <c r="F559" s="21">
        <v>0.4942569</v>
      </c>
      <c r="G559">
        <v>58.251240000000003</v>
      </c>
      <c r="H559">
        <v>1.8984600000000001E-2</v>
      </c>
      <c r="I559">
        <v>1.00401E-2</v>
      </c>
      <c r="J559">
        <v>1.5324600000000001E-2</v>
      </c>
      <c r="K559">
        <v>1.8984600000000001E-2</v>
      </c>
      <c r="L559">
        <v>2.26447E-2</v>
      </c>
      <c r="M559" s="1">
        <v>2.7929200000000001E-2</v>
      </c>
      <c r="N559" s="29">
        <v>40872</v>
      </c>
      <c r="O559">
        <v>3</v>
      </c>
      <c r="P559">
        <v>5</v>
      </c>
      <c r="Q559">
        <v>0</v>
      </c>
      <c r="S559" s="1"/>
      <c r="T559" s="1"/>
    </row>
    <row r="560" spans="1:20">
      <c r="A560" s="1" t="s">
        <v>3</v>
      </c>
      <c r="B560" s="1">
        <v>41166</v>
      </c>
      <c r="C560">
        <v>7</v>
      </c>
      <c r="D560" t="str">
        <f t="shared" si="8"/>
        <v>Greater Bay Area411667</v>
      </c>
      <c r="E560">
        <v>0.63175700000000001</v>
      </c>
      <c r="F560" s="21">
        <v>0.61483540000000003</v>
      </c>
      <c r="G560">
        <v>58.066929999999999</v>
      </c>
      <c r="H560">
        <v>1.6921499999999999E-2</v>
      </c>
      <c r="I560">
        <v>5.6533E-3</v>
      </c>
      <c r="J560">
        <v>1.2310700000000001E-2</v>
      </c>
      <c r="K560">
        <v>1.6921499999999999E-2</v>
      </c>
      <c r="L560">
        <v>2.15324E-2</v>
      </c>
      <c r="M560" s="1">
        <v>2.8189700000000002E-2</v>
      </c>
      <c r="N560" s="29">
        <v>40872</v>
      </c>
      <c r="O560">
        <v>3</v>
      </c>
      <c r="P560">
        <v>5</v>
      </c>
      <c r="Q560">
        <v>0</v>
      </c>
      <c r="S560" s="1"/>
      <c r="T560" s="1"/>
    </row>
    <row r="561" spans="1:20">
      <c r="A561" s="1" t="s">
        <v>3</v>
      </c>
      <c r="B561" s="1">
        <v>41166</v>
      </c>
      <c r="C561">
        <v>8</v>
      </c>
      <c r="D561" t="str">
        <f t="shared" si="8"/>
        <v>Greater Bay Area411668</v>
      </c>
      <c r="E561">
        <v>0.73559549999999996</v>
      </c>
      <c r="F561" s="21">
        <v>0.73503909999999995</v>
      </c>
      <c r="G561">
        <v>58.101140000000001</v>
      </c>
      <c r="H561">
        <v>5.5650000000000003E-4</v>
      </c>
      <c r="I561">
        <v>-1.30075E-2</v>
      </c>
      <c r="J561">
        <v>-4.9937999999999996E-3</v>
      </c>
      <c r="K561">
        <v>5.5650000000000003E-4</v>
      </c>
      <c r="L561">
        <v>6.1066999999999996E-3</v>
      </c>
      <c r="M561" s="1">
        <v>1.41204E-2</v>
      </c>
      <c r="N561" s="29">
        <v>40872</v>
      </c>
      <c r="O561">
        <v>3</v>
      </c>
      <c r="P561">
        <v>5</v>
      </c>
      <c r="Q561">
        <v>0</v>
      </c>
      <c r="S561" s="1"/>
      <c r="T561" s="1"/>
    </row>
    <row r="562" spans="1:20">
      <c r="A562" s="1" t="s">
        <v>3</v>
      </c>
      <c r="B562" s="1">
        <v>41166</v>
      </c>
      <c r="C562">
        <v>9</v>
      </c>
      <c r="D562" t="str">
        <f t="shared" si="8"/>
        <v>Greater Bay Area411669</v>
      </c>
      <c r="E562">
        <v>0.71915130000000005</v>
      </c>
      <c r="F562" s="21">
        <v>0.72515130000000005</v>
      </c>
      <c r="G562">
        <v>59.680869999999999</v>
      </c>
      <c r="H562">
        <v>-6.0000000000000001E-3</v>
      </c>
      <c r="I562">
        <v>-2.1072199999999999E-2</v>
      </c>
      <c r="J562">
        <v>-1.2167499999999999E-2</v>
      </c>
      <c r="K562">
        <v>-6.0000000000000001E-3</v>
      </c>
      <c r="L562">
        <v>1.674E-4</v>
      </c>
      <c r="M562" s="1">
        <v>9.0722000000000007E-3</v>
      </c>
      <c r="N562" s="29">
        <v>40872</v>
      </c>
      <c r="O562">
        <v>3</v>
      </c>
      <c r="P562">
        <v>5</v>
      </c>
      <c r="Q562">
        <v>0</v>
      </c>
      <c r="S562" s="1"/>
      <c r="T562" s="1"/>
    </row>
    <row r="563" spans="1:20">
      <c r="A563" s="1" t="s">
        <v>3</v>
      </c>
      <c r="B563" s="1">
        <v>41166</v>
      </c>
      <c r="C563">
        <v>10</v>
      </c>
      <c r="D563" t="str">
        <f t="shared" si="8"/>
        <v>Greater Bay Area4116610</v>
      </c>
      <c r="E563">
        <v>0.72509659999999998</v>
      </c>
      <c r="F563" s="21">
        <v>0.72734639999999995</v>
      </c>
      <c r="G563">
        <v>62.283119999999997</v>
      </c>
      <c r="H563">
        <v>-2.2498000000000002E-3</v>
      </c>
      <c r="I563">
        <v>-1.8330099999999998E-2</v>
      </c>
      <c r="J563">
        <v>-8.8296999999999994E-3</v>
      </c>
      <c r="K563">
        <v>-2.2498000000000002E-3</v>
      </c>
      <c r="L563">
        <v>4.3300999999999999E-3</v>
      </c>
      <c r="M563" s="1">
        <v>1.3830500000000001E-2</v>
      </c>
      <c r="N563" s="29">
        <v>40872</v>
      </c>
      <c r="O563">
        <v>3</v>
      </c>
      <c r="P563">
        <v>5</v>
      </c>
      <c r="Q563">
        <v>0</v>
      </c>
      <c r="S563" s="1"/>
      <c r="T563" s="1"/>
    </row>
    <row r="564" spans="1:20">
      <c r="A564" s="1" t="s">
        <v>3</v>
      </c>
      <c r="B564" s="1">
        <v>41166</v>
      </c>
      <c r="C564">
        <v>11</v>
      </c>
      <c r="D564" t="str">
        <f t="shared" si="8"/>
        <v>Greater Bay Area4116611</v>
      </c>
      <c r="E564">
        <v>0.73808680000000004</v>
      </c>
      <c r="F564" s="21">
        <v>0.73812089999999997</v>
      </c>
      <c r="G564">
        <v>65.845339999999993</v>
      </c>
      <c r="H564">
        <v>-3.4199999999999998E-5</v>
      </c>
      <c r="I564">
        <v>-1.70055E-2</v>
      </c>
      <c r="J564">
        <v>-6.9787E-3</v>
      </c>
      <c r="K564">
        <v>-3.4199999999999998E-5</v>
      </c>
      <c r="L564">
        <v>6.9103999999999997E-3</v>
      </c>
      <c r="M564" s="1">
        <v>1.6937199999999999E-2</v>
      </c>
      <c r="N564" s="29">
        <v>40872</v>
      </c>
      <c r="O564">
        <v>3</v>
      </c>
      <c r="P564">
        <v>5</v>
      </c>
      <c r="Q564">
        <v>0</v>
      </c>
      <c r="S564" s="1"/>
      <c r="T564" s="1"/>
    </row>
    <row r="565" spans="1:20">
      <c r="A565" s="1" t="s">
        <v>3</v>
      </c>
      <c r="B565" s="1">
        <v>41166</v>
      </c>
      <c r="C565">
        <v>12</v>
      </c>
      <c r="D565" t="str">
        <f t="shared" si="8"/>
        <v>Greater Bay Area4116612</v>
      </c>
      <c r="E565">
        <v>0.76164220000000005</v>
      </c>
      <c r="F565" s="21">
        <v>0.76495769999999996</v>
      </c>
      <c r="G565">
        <v>70.264880000000005</v>
      </c>
      <c r="H565">
        <v>-3.3154999999999999E-3</v>
      </c>
      <c r="I565">
        <v>-2.15598E-2</v>
      </c>
      <c r="J565">
        <v>-1.07809E-2</v>
      </c>
      <c r="K565">
        <v>-3.3154999999999999E-3</v>
      </c>
      <c r="L565">
        <v>4.1498999999999998E-3</v>
      </c>
      <c r="M565" s="1">
        <v>1.4928800000000001E-2</v>
      </c>
      <c r="N565" s="29">
        <v>40872</v>
      </c>
      <c r="O565">
        <v>3</v>
      </c>
      <c r="P565">
        <v>5</v>
      </c>
      <c r="Q565">
        <v>0</v>
      </c>
      <c r="S565" s="1"/>
      <c r="T565" s="1"/>
    </row>
    <row r="566" spans="1:20">
      <c r="A566" s="1" t="s">
        <v>3</v>
      </c>
      <c r="B566" s="1">
        <v>41166</v>
      </c>
      <c r="C566">
        <v>13</v>
      </c>
      <c r="D566" t="str">
        <f t="shared" si="8"/>
        <v>Greater Bay Area4116613</v>
      </c>
      <c r="E566">
        <v>0.8047957</v>
      </c>
      <c r="F566" s="21">
        <v>0.80153909999999995</v>
      </c>
      <c r="G566">
        <v>73.76961</v>
      </c>
      <c r="H566">
        <v>3.2566000000000001E-3</v>
      </c>
      <c r="I566">
        <v>-1.6215899999999998E-2</v>
      </c>
      <c r="J566">
        <v>-4.7114000000000001E-3</v>
      </c>
      <c r="K566">
        <v>3.2566000000000001E-3</v>
      </c>
      <c r="L566">
        <v>1.12246E-2</v>
      </c>
      <c r="M566" s="1">
        <v>2.2729099999999999E-2</v>
      </c>
      <c r="N566" s="29">
        <v>40872</v>
      </c>
      <c r="O566">
        <v>3</v>
      </c>
      <c r="P566">
        <v>5</v>
      </c>
      <c r="Q566">
        <v>0</v>
      </c>
      <c r="S566" s="1"/>
      <c r="T566" s="1"/>
    </row>
    <row r="567" spans="1:20">
      <c r="A567" s="1" t="s">
        <v>3</v>
      </c>
      <c r="B567" s="1">
        <v>41166</v>
      </c>
      <c r="C567">
        <v>14</v>
      </c>
      <c r="D567" t="str">
        <f t="shared" si="8"/>
        <v>Greater Bay Area4116614</v>
      </c>
      <c r="E567">
        <v>0.84885350000000004</v>
      </c>
      <c r="F567" s="21">
        <v>0.852661</v>
      </c>
      <c r="G567">
        <v>76.062510000000003</v>
      </c>
      <c r="H567">
        <v>-3.8075000000000001E-3</v>
      </c>
      <c r="I567">
        <v>-2.4904599999999999E-2</v>
      </c>
      <c r="J567">
        <v>-1.24403E-2</v>
      </c>
      <c r="K567">
        <v>-3.8075000000000001E-3</v>
      </c>
      <c r="L567">
        <v>4.8253000000000002E-3</v>
      </c>
      <c r="M567" s="1">
        <v>1.7289599999999999E-2</v>
      </c>
      <c r="N567" s="29">
        <v>40872</v>
      </c>
      <c r="O567">
        <v>3</v>
      </c>
      <c r="P567">
        <v>5</v>
      </c>
      <c r="Q567">
        <v>0</v>
      </c>
      <c r="S567" s="1"/>
      <c r="T567" s="1"/>
    </row>
    <row r="568" spans="1:20">
      <c r="A568" s="1" t="s">
        <v>3</v>
      </c>
      <c r="B568" s="1">
        <v>41166</v>
      </c>
      <c r="C568">
        <v>15</v>
      </c>
      <c r="D568" t="str">
        <f t="shared" si="8"/>
        <v>Greater Bay Area4116615</v>
      </c>
      <c r="E568">
        <v>0.91560929999999996</v>
      </c>
      <c r="F568" s="21">
        <v>0.92662739999999999</v>
      </c>
      <c r="G568">
        <v>79.467380000000006</v>
      </c>
      <c r="H568">
        <v>-1.1018099999999999E-2</v>
      </c>
      <c r="I568">
        <v>-3.4892899999999998E-2</v>
      </c>
      <c r="J568">
        <v>-2.07875E-2</v>
      </c>
      <c r="K568">
        <v>-1.1018099999999999E-2</v>
      </c>
      <c r="L568">
        <v>-1.2486999999999999E-3</v>
      </c>
      <c r="M568" s="1">
        <v>1.28568E-2</v>
      </c>
      <c r="N568" s="29">
        <v>40872</v>
      </c>
      <c r="O568">
        <v>3</v>
      </c>
      <c r="P568">
        <v>5</v>
      </c>
      <c r="Q568">
        <v>0</v>
      </c>
      <c r="S568" s="1"/>
      <c r="T568" s="1"/>
    </row>
    <row r="569" spans="1:20">
      <c r="A569" s="1" t="s">
        <v>3</v>
      </c>
      <c r="B569" s="1">
        <v>41166</v>
      </c>
      <c r="C569">
        <v>16</v>
      </c>
      <c r="D569" t="str">
        <f t="shared" si="8"/>
        <v>Greater Bay Area4116616</v>
      </c>
      <c r="E569">
        <v>1.031712</v>
      </c>
      <c r="F569" s="21">
        <v>0.88073840000000003</v>
      </c>
      <c r="G569">
        <v>81.021270000000001</v>
      </c>
      <c r="H569">
        <v>0.1509733</v>
      </c>
      <c r="I569">
        <v>0.13052510000000001</v>
      </c>
      <c r="J569">
        <v>0.14260600000000001</v>
      </c>
      <c r="K569">
        <v>0.1509733</v>
      </c>
      <c r="L569">
        <v>0.1593405</v>
      </c>
      <c r="M569" s="1">
        <v>0.1714214</v>
      </c>
      <c r="N569" s="29">
        <v>40872</v>
      </c>
      <c r="O569">
        <v>3</v>
      </c>
      <c r="P569">
        <v>5</v>
      </c>
      <c r="Q569">
        <v>1</v>
      </c>
      <c r="S569" s="1"/>
      <c r="T569" s="1"/>
    </row>
    <row r="570" spans="1:20">
      <c r="A570" s="1" t="s">
        <v>3</v>
      </c>
      <c r="B570" s="1">
        <v>41166</v>
      </c>
      <c r="C570">
        <v>17</v>
      </c>
      <c r="D570" t="str">
        <f t="shared" si="8"/>
        <v>Greater Bay Area4116617</v>
      </c>
      <c r="E570">
        <v>1.155176</v>
      </c>
      <c r="F570" s="21">
        <v>1.022038</v>
      </c>
      <c r="G570">
        <v>81.110569999999996</v>
      </c>
      <c r="H570">
        <v>0.1331387</v>
      </c>
      <c r="I570">
        <v>0.1098909</v>
      </c>
      <c r="J570">
        <v>0.1236259</v>
      </c>
      <c r="K570">
        <v>0.1331387</v>
      </c>
      <c r="L570">
        <v>0.14265149999999999</v>
      </c>
      <c r="M570" s="1">
        <v>0.15638640000000001</v>
      </c>
      <c r="N570" s="29">
        <v>40872</v>
      </c>
      <c r="O570">
        <v>3</v>
      </c>
      <c r="P570">
        <v>5</v>
      </c>
      <c r="Q570">
        <v>1</v>
      </c>
      <c r="S570" s="1"/>
      <c r="T570" s="1"/>
    </row>
    <row r="571" spans="1:20">
      <c r="A571" s="1" t="s">
        <v>3</v>
      </c>
      <c r="B571" s="1">
        <v>41166</v>
      </c>
      <c r="C571">
        <v>18</v>
      </c>
      <c r="D571" t="str">
        <f t="shared" si="8"/>
        <v>Greater Bay Area4116618</v>
      </c>
      <c r="E571">
        <v>1.232502</v>
      </c>
      <c r="F571" s="21">
        <v>1.299404</v>
      </c>
      <c r="G571">
        <v>79.431989999999999</v>
      </c>
      <c r="H571">
        <v>-6.6902600000000007E-2</v>
      </c>
      <c r="I571">
        <v>-9.7605499999999998E-2</v>
      </c>
      <c r="J571">
        <v>-7.9465999999999995E-2</v>
      </c>
      <c r="K571">
        <v>-6.6902600000000007E-2</v>
      </c>
      <c r="L571">
        <v>-5.43393E-2</v>
      </c>
      <c r="M571" s="1">
        <v>-3.6199799999999997E-2</v>
      </c>
      <c r="N571" s="29">
        <v>40872</v>
      </c>
      <c r="O571">
        <v>3</v>
      </c>
      <c r="P571">
        <v>5</v>
      </c>
      <c r="Q571">
        <v>0</v>
      </c>
      <c r="S571" s="1"/>
      <c r="T571" s="1"/>
    </row>
    <row r="572" spans="1:20">
      <c r="A572" s="1" t="s">
        <v>3</v>
      </c>
      <c r="B572" s="1">
        <v>41166</v>
      </c>
      <c r="C572">
        <v>19</v>
      </c>
      <c r="D572" t="str">
        <f t="shared" si="8"/>
        <v>Greater Bay Area4116619</v>
      </c>
      <c r="E572">
        <v>1.2174309999999999</v>
      </c>
      <c r="F572" s="21">
        <v>1.2537290000000001</v>
      </c>
      <c r="G572">
        <v>75.058070000000001</v>
      </c>
      <c r="H572">
        <v>-3.6297900000000001E-2</v>
      </c>
      <c r="I572">
        <v>-6.4007599999999998E-2</v>
      </c>
      <c r="J572">
        <v>-4.7636499999999998E-2</v>
      </c>
      <c r="K572">
        <v>-3.6297900000000001E-2</v>
      </c>
      <c r="L572">
        <v>-2.49593E-2</v>
      </c>
      <c r="M572" s="1">
        <v>-8.5882000000000007E-3</v>
      </c>
      <c r="N572" s="29">
        <v>40872</v>
      </c>
      <c r="O572">
        <v>3</v>
      </c>
      <c r="P572">
        <v>5</v>
      </c>
      <c r="Q572">
        <v>0</v>
      </c>
      <c r="S572" s="1"/>
      <c r="T572" s="1"/>
    </row>
    <row r="573" spans="1:20">
      <c r="A573" s="1" t="s">
        <v>3</v>
      </c>
      <c r="B573" s="1">
        <v>41166</v>
      </c>
      <c r="C573">
        <v>20</v>
      </c>
      <c r="D573" t="str">
        <f t="shared" si="8"/>
        <v>Greater Bay Area4116620</v>
      </c>
      <c r="E573">
        <v>1.195827</v>
      </c>
      <c r="F573" s="21">
        <v>1.194159</v>
      </c>
      <c r="G573">
        <v>69.766869999999997</v>
      </c>
      <c r="H573">
        <v>1.6682000000000001E-3</v>
      </c>
      <c r="I573">
        <v>-2.2786000000000001E-2</v>
      </c>
      <c r="J573">
        <v>-8.3382999999999999E-3</v>
      </c>
      <c r="K573">
        <v>1.6682000000000001E-3</v>
      </c>
      <c r="L573">
        <v>1.16747E-2</v>
      </c>
      <c r="M573" s="1">
        <v>2.61224E-2</v>
      </c>
      <c r="N573" s="29">
        <v>40872</v>
      </c>
      <c r="O573">
        <v>3</v>
      </c>
      <c r="P573">
        <v>5</v>
      </c>
      <c r="Q573">
        <v>0</v>
      </c>
      <c r="S573" s="1"/>
      <c r="T573" s="1"/>
    </row>
    <row r="574" spans="1:20">
      <c r="A574" s="1" t="s">
        <v>3</v>
      </c>
      <c r="B574" s="1">
        <v>41166</v>
      </c>
      <c r="C574">
        <v>21</v>
      </c>
      <c r="D574" t="str">
        <f t="shared" si="8"/>
        <v>Greater Bay Area4116621</v>
      </c>
      <c r="E574">
        <v>1.1735949999999999</v>
      </c>
      <c r="F574" s="21">
        <v>1.1753530000000001</v>
      </c>
      <c r="G574">
        <v>67.287109999999998</v>
      </c>
      <c r="H574">
        <v>-1.758E-3</v>
      </c>
      <c r="I574">
        <v>-2.45592E-2</v>
      </c>
      <c r="J574">
        <v>-1.10881E-2</v>
      </c>
      <c r="K574">
        <v>-1.758E-3</v>
      </c>
      <c r="L574">
        <v>7.5721E-3</v>
      </c>
      <c r="M574" s="1">
        <v>2.1043300000000001E-2</v>
      </c>
      <c r="N574" s="29">
        <v>40872</v>
      </c>
      <c r="O574">
        <v>3</v>
      </c>
      <c r="P574">
        <v>5</v>
      </c>
      <c r="Q574">
        <v>0</v>
      </c>
      <c r="S574" s="1"/>
      <c r="T574" s="1"/>
    </row>
    <row r="575" spans="1:20">
      <c r="A575" s="1" t="s">
        <v>3</v>
      </c>
      <c r="B575" s="1">
        <v>41166</v>
      </c>
      <c r="C575">
        <v>22</v>
      </c>
      <c r="D575" t="str">
        <f t="shared" si="8"/>
        <v>Greater Bay Area4116622</v>
      </c>
      <c r="E575">
        <v>1.0886659999999999</v>
      </c>
      <c r="F575" s="21">
        <v>1.081019</v>
      </c>
      <c r="G575">
        <v>65.043819999999997</v>
      </c>
      <c r="H575">
        <v>7.6471999999999998E-3</v>
      </c>
      <c r="I575">
        <v>-1.27645E-2</v>
      </c>
      <c r="J575">
        <v>-7.0509999999999995E-4</v>
      </c>
      <c r="K575">
        <v>7.6471999999999998E-3</v>
      </c>
      <c r="L575">
        <v>1.59994E-2</v>
      </c>
      <c r="M575" s="1">
        <v>2.8058799999999998E-2</v>
      </c>
      <c r="N575" s="29">
        <v>40872</v>
      </c>
      <c r="O575">
        <v>3</v>
      </c>
      <c r="P575">
        <v>5</v>
      </c>
      <c r="Q575">
        <v>0</v>
      </c>
      <c r="S575" s="1"/>
      <c r="T575" s="1"/>
    </row>
    <row r="576" spans="1:20">
      <c r="A576" s="1" t="s">
        <v>3</v>
      </c>
      <c r="B576" s="1">
        <v>41166</v>
      </c>
      <c r="C576">
        <v>23</v>
      </c>
      <c r="D576" t="str">
        <f t="shared" si="8"/>
        <v>Greater Bay Area4116623</v>
      </c>
      <c r="E576">
        <v>0.94340230000000003</v>
      </c>
      <c r="F576" s="21">
        <v>0.94341169999999996</v>
      </c>
      <c r="G576">
        <v>63.111820000000002</v>
      </c>
      <c r="H576" s="25">
        <v>-9.3600000000000002E-6</v>
      </c>
      <c r="I576">
        <v>-1.8076800000000001E-2</v>
      </c>
      <c r="J576">
        <v>-7.4024E-3</v>
      </c>
      <c r="K576" s="25">
        <v>-9.3600000000000002E-6</v>
      </c>
      <c r="L576">
        <v>7.3837E-3</v>
      </c>
      <c r="M576" s="1">
        <v>1.8058100000000001E-2</v>
      </c>
      <c r="N576" s="29">
        <v>40872</v>
      </c>
      <c r="O576">
        <v>3</v>
      </c>
      <c r="P576">
        <v>5</v>
      </c>
      <c r="Q576">
        <v>0</v>
      </c>
      <c r="S576" s="1"/>
      <c r="T576" s="1"/>
    </row>
    <row r="577" spans="1:20">
      <c r="A577" s="1" t="s">
        <v>3</v>
      </c>
      <c r="B577" s="1">
        <v>41166</v>
      </c>
      <c r="C577">
        <v>24</v>
      </c>
      <c r="D577" t="str">
        <f t="shared" si="8"/>
        <v>Greater Bay Area4116624</v>
      </c>
      <c r="E577">
        <v>0.75701019999999997</v>
      </c>
      <c r="F577" s="21">
        <v>0.75812429999999997</v>
      </c>
      <c r="G577">
        <v>61.193010000000001</v>
      </c>
      <c r="H577">
        <v>-1.1141E-3</v>
      </c>
      <c r="I577">
        <v>-1.6121199999999999E-2</v>
      </c>
      <c r="J577">
        <v>-7.2548999999999999E-3</v>
      </c>
      <c r="K577">
        <v>-1.1141E-3</v>
      </c>
      <c r="L577">
        <v>5.0266E-3</v>
      </c>
      <c r="M577" s="1">
        <v>1.38929E-2</v>
      </c>
      <c r="N577" s="29">
        <v>40872</v>
      </c>
      <c r="O577">
        <v>3</v>
      </c>
      <c r="P577">
        <v>5</v>
      </c>
      <c r="Q577">
        <v>0</v>
      </c>
      <c r="S577" s="1"/>
      <c r="T577" s="1"/>
    </row>
    <row r="578" spans="1:20">
      <c r="A578" s="1" t="s">
        <v>3</v>
      </c>
      <c r="B578" s="1" t="s">
        <v>54</v>
      </c>
      <c r="C578">
        <v>1</v>
      </c>
      <c r="D578" t="str">
        <f t="shared" ref="D578:D641" si="9">CONCATENATE(A578,B578,C578)</f>
        <v>Greater Bay Area10/1/2012 Group 81</v>
      </c>
      <c r="E578">
        <v>0.6510842</v>
      </c>
      <c r="F578" s="21">
        <v>0.62851319999999999</v>
      </c>
      <c r="H578">
        <v>2.2571000000000001E-2</v>
      </c>
      <c r="I578">
        <v>8.9882E-3</v>
      </c>
      <c r="J578">
        <v>1.7013E-2</v>
      </c>
      <c r="K578">
        <v>2.2571000000000001E-2</v>
      </c>
      <c r="L578">
        <v>2.8129000000000001E-2</v>
      </c>
      <c r="M578" s="1">
        <v>3.6153900000000003E-2</v>
      </c>
      <c r="N578" s="29">
        <v>40872</v>
      </c>
      <c r="O578">
        <v>2</v>
      </c>
      <c r="P578">
        <v>5</v>
      </c>
      <c r="Q578">
        <v>0</v>
      </c>
      <c r="S578" s="1"/>
    </row>
    <row r="579" spans="1:20">
      <c r="A579" s="1" t="s">
        <v>3</v>
      </c>
      <c r="B579" s="1" t="s">
        <v>53</v>
      </c>
      <c r="C579">
        <v>1</v>
      </c>
      <c r="D579" t="str">
        <f t="shared" si="9"/>
        <v>Greater Bay Area10/1/2012 Group 91</v>
      </c>
      <c r="E579">
        <v>0.6510842</v>
      </c>
      <c r="F579" s="21">
        <v>0.64752620000000005</v>
      </c>
      <c r="H579">
        <v>3.558E-3</v>
      </c>
      <c r="I579">
        <v>-1.0319699999999999E-2</v>
      </c>
      <c r="J579">
        <v>-2.1207000000000001E-3</v>
      </c>
      <c r="K579">
        <v>3.558E-3</v>
      </c>
      <c r="L579">
        <v>9.2365999999999993E-3</v>
      </c>
      <c r="M579" s="1">
        <v>1.7435699999999998E-2</v>
      </c>
      <c r="N579" s="29">
        <v>40872</v>
      </c>
      <c r="O579">
        <v>4</v>
      </c>
      <c r="P579">
        <v>6</v>
      </c>
      <c r="Q579">
        <v>0</v>
      </c>
      <c r="S579" s="1"/>
    </row>
    <row r="580" spans="1:20">
      <c r="A580" s="1" t="s">
        <v>3</v>
      </c>
      <c r="B580" s="1" t="s">
        <v>54</v>
      </c>
      <c r="C580">
        <v>2</v>
      </c>
      <c r="D580" t="str">
        <f t="shared" si="9"/>
        <v>Greater Bay Area10/1/2012 Group 82</v>
      </c>
      <c r="E580">
        <v>0.55775330000000001</v>
      </c>
      <c r="F580" s="21">
        <v>0.54434729999999998</v>
      </c>
      <c r="G580">
        <v>66.896270000000001</v>
      </c>
      <c r="H580">
        <v>1.3406E-2</v>
      </c>
      <c r="I580">
        <v>2.0111E-3</v>
      </c>
      <c r="J580">
        <v>8.7433000000000007E-3</v>
      </c>
      <c r="K580">
        <v>1.3406E-2</v>
      </c>
      <c r="L580">
        <v>1.80687E-2</v>
      </c>
      <c r="M580" s="1">
        <v>2.4800900000000001E-2</v>
      </c>
      <c r="N580" s="29">
        <v>40872</v>
      </c>
      <c r="O580">
        <v>2</v>
      </c>
      <c r="P580">
        <v>5</v>
      </c>
      <c r="Q580">
        <v>0</v>
      </c>
      <c r="S580" s="1"/>
    </row>
    <row r="581" spans="1:20">
      <c r="A581" s="1" t="s">
        <v>3</v>
      </c>
      <c r="B581" s="1" t="s">
        <v>53</v>
      </c>
      <c r="C581">
        <v>2</v>
      </c>
      <c r="D581" t="str">
        <f t="shared" si="9"/>
        <v>Greater Bay Area10/1/2012 Group 92</v>
      </c>
      <c r="E581">
        <v>0.55775330000000001</v>
      </c>
      <c r="F581" s="21">
        <v>0.55814520000000001</v>
      </c>
      <c r="G581">
        <v>66.896270000000001</v>
      </c>
      <c r="H581">
        <v>-3.9179999999999998E-4</v>
      </c>
      <c r="I581">
        <v>-1.1609599999999999E-2</v>
      </c>
      <c r="J581">
        <v>-4.9820999999999997E-3</v>
      </c>
      <c r="K581">
        <v>-3.9179999999999998E-4</v>
      </c>
      <c r="L581">
        <v>4.1983999999999997E-3</v>
      </c>
      <c r="M581" s="1">
        <v>1.0825899999999999E-2</v>
      </c>
      <c r="N581" s="29">
        <v>40872</v>
      </c>
      <c r="O581">
        <v>4</v>
      </c>
      <c r="P581">
        <v>6</v>
      </c>
      <c r="Q581">
        <v>0</v>
      </c>
      <c r="S581" s="1"/>
    </row>
    <row r="582" spans="1:20">
      <c r="A582" s="1" t="s">
        <v>3</v>
      </c>
      <c r="B582" s="1" t="s">
        <v>53</v>
      </c>
      <c r="C582">
        <v>3</v>
      </c>
      <c r="D582" t="str">
        <f t="shared" si="9"/>
        <v>Greater Bay Area10/1/2012 Group 93</v>
      </c>
      <c r="E582">
        <v>0.51160760000000005</v>
      </c>
      <c r="F582" s="21">
        <v>0.51025469999999995</v>
      </c>
      <c r="G582">
        <v>64.638279999999995</v>
      </c>
      <c r="H582">
        <v>1.3529E-3</v>
      </c>
      <c r="I582">
        <v>-8.3973999999999993E-3</v>
      </c>
      <c r="J582">
        <v>-2.6367999999999999E-3</v>
      </c>
      <c r="K582">
        <v>1.3529E-3</v>
      </c>
      <c r="L582">
        <v>5.3426999999999997E-3</v>
      </c>
      <c r="M582" s="1">
        <v>1.1103200000000001E-2</v>
      </c>
      <c r="N582" s="29">
        <v>40872</v>
      </c>
      <c r="O582">
        <v>4</v>
      </c>
      <c r="P582">
        <v>6</v>
      </c>
      <c r="Q582">
        <v>0</v>
      </c>
      <c r="S582" s="1"/>
    </row>
    <row r="583" spans="1:20">
      <c r="A583" s="1" t="s">
        <v>3</v>
      </c>
      <c r="B583" s="1" t="s">
        <v>54</v>
      </c>
      <c r="C583">
        <v>3</v>
      </c>
      <c r="D583" t="str">
        <f t="shared" si="9"/>
        <v>Greater Bay Area10/1/2012 Group 83</v>
      </c>
      <c r="E583">
        <v>0.51160760000000005</v>
      </c>
      <c r="F583" s="21">
        <v>0.51081560000000004</v>
      </c>
      <c r="G583">
        <v>64.638279999999995</v>
      </c>
      <c r="H583">
        <v>7.9199999999999995E-4</v>
      </c>
      <c r="I583">
        <v>-9.8746000000000007E-3</v>
      </c>
      <c r="J583">
        <v>-3.5726999999999998E-3</v>
      </c>
      <c r="K583">
        <v>7.9199999999999995E-4</v>
      </c>
      <c r="L583">
        <v>5.1565999999999999E-3</v>
      </c>
      <c r="M583" s="1">
        <v>1.14585E-2</v>
      </c>
      <c r="N583" s="29">
        <v>40872</v>
      </c>
      <c r="O583">
        <v>2</v>
      </c>
      <c r="P583">
        <v>5</v>
      </c>
      <c r="Q583">
        <v>0</v>
      </c>
      <c r="S583" s="1"/>
    </row>
    <row r="584" spans="1:20">
      <c r="A584" s="1" t="s">
        <v>3</v>
      </c>
      <c r="B584" s="1" t="s">
        <v>54</v>
      </c>
      <c r="C584">
        <v>4</v>
      </c>
      <c r="D584" t="str">
        <f t="shared" si="9"/>
        <v>Greater Bay Area10/1/2012 Group 84</v>
      </c>
      <c r="E584">
        <v>0.48681730000000001</v>
      </c>
      <c r="F584" s="21">
        <v>0.48448180000000002</v>
      </c>
      <c r="G584">
        <v>63.283839999999998</v>
      </c>
      <c r="H584">
        <v>2.3356000000000002E-3</v>
      </c>
      <c r="I584">
        <v>-7.3578000000000003E-3</v>
      </c>
      <c r="J584">
        <v>-1.6309E-3</v>
      </c>
      <c r="K584">
        <v>2.3356000000000002E-3</v>
      </c>
      <c r="L584">
        <v>6.3020000000000003E-3</v>
      </c>
      <c r="M584" s="1">
        <v>1.20289E-2</v>
      </c>
      <c r="N584" s="29">
        <v>40872</v>
      </c>
      <c r="O584">
        <v>2</v>
      </c>
      <c r="P584">
        <v>5</v>
      </c>
      <c r="Q584">
        <v>0</v>
      </c>
      <c r="S584" s="1"/>
    </row>
    <row r="585" spans="1:20">
      <c r="A585" s="1" t="s">
        <v>3</v>
      </c>
      <c r="B585" s="1" t="s">
        <v>53</v>
      </c>
      <c r="C585">
        <v>4</v>
      </c>
      <c r="D585" t="str">
        <f t="shared" si="9"/>
        <v>Greater Bay Area10/1/2012 Group 94</v>
      </c>
      <c r="E585">
        <v>0.48681730000000001</v>
      </c>
      <c r="F585" s="21">
        <v>0.48334860000000002</v>
      </c>
      <c r="G585">
        <v>63.283839999999998</v>
      </c>
      <c r="H585">
        <v>3.4686999999999999E-3</v>
      </c>
      <c r="I585">
        <v>-5.2522000000000003E-3</v>
      </c>
      <c r="J585">
        <v>-9.98E-5</v>
      </c>
      <c r="K585">
        <v>3.4686999999999999E-3</v>
      </c>
      <c r="L585">
        <v>7.0372999999999998E-3</v>
      </c>
      <c r="M585" s="1">
        <v>1.2189699999999999E-2</v>
      </c>
      <c r="N585" s="29">
        <v>40872</v>
      </c>
      <c r="O585">
        <v>4</v>
      </c>
      <c r="P585">
        <v>6</v>
      </c>
      <c r="Q585">
        <v>0</v>
      </c>
      <c r="S585" s="1"/>
    </row>
    <row r="586" spans="1:20">
      <c r="A586" s="1" t="s">
        <v>3</v>
      </c>
      <c r="B586" s="1" t="s">
        <v>54</v>
      </c>
      <c r="C586">
        <v>5</v>
      </c>
      <c r="D586" t="str">
        <f t="shared" si="9"/>
        <v>Greater Bay Area10/1/2012 Group 85</v>
      </c>
      <c r="E586">
        <v>0.48329319999999998</v>
      </c>
      <c r="F586" s="21">
        <v>0.48351139999999998</v>
      </c>
      <c r="G586">
        <v>62.024850000000001</v>
      </c>
      <c r="H586">
        <v>-2.1819999999999999E-4</v>
      </c>
      <c r="I586">
        <v>-9.6846999999999992E-3</v>
      </c>
      <c r="J586">
        <v>-4.0917999999999996E-3</v>
      </c>
      <c r="K586">
        <v>-2.1819999999999999E-4</v>
      </c>
      <c r="L586">
        <v>3.6554000000000001E-3</v>
      </c>
      <c r="M586" s="1">
        <v>9.2482999999999992E-3</v>
      </c>
      <c r="N586" s="29">
        <v>40872</v>
      </c>
      <c r="O586">
        <v>2</v>
      </c>
      <c r="P586">
        <v>5</v>
      </c>
      <c r="Q586">
        <v>0</v>
      </c>
      <c r="S586" s="1"/>
    </row>
    <row r="587" spans="1:20">
      <c r="A587" s="1" t="s">
        <v>3</v>
      </c>
      <c r="B587" s="1" t="s">
        <v>53</v>
      </c>
      <c r="C587">
        <v>5</v>
      </c>
      <c r="D587" t="str">
        <f t="shared" si="9"/>
        <v>Greater Bay Area10/1/2012 Group 95</v>
      </c>
      <c r="E587">
        <v>0.48329319999999998</v>
      </c>
      <c r="F587" s="21">
        <v>0.4802265</v>
      </c>
      <c r="G587">
        <v>62.024850000000001</v>
      </c>
      <c r="H587">
        <v>3.0666999999999999E-3</v>
      </c>
      <c r="I587">
        <v>-5.4919000000000001E-3</v>
      </c>
      <c r="J587">
        <v>-4.3540000000000001E-4</v>
      </c>
      <c r="K587">
        <v>3.0666999999999999E-3</v>
      </c>
      <c r="L587">
        <v>6.5688999999999999E-3</v>
      </c>
      <c r="M587" s="1">
        <v>1.1625399999999999E-2</v>
      </c>
      <c r="N587" s="29">
        <v>40872</v>
      </c>
      <c r="O587">
        <v>4</v>
      </c>
      <c r="P587">
        <v>6</v>
      </c>
      <c r="Q587">
        <v>0</v>
      </c>
      <c r="S587" s="1"/>
    </row>
    <row r="588" spans="1:20">
      <c r="A588" s="1" t="s">
        <v>3</v>
      </c>
      <c r="B588" s="1" t="s">
        <v>54</v>
      </c>
      <c r="C588">
        <v>6</v>
      </c>
      <c r="D588" t="str">
        <f t="shared" si="9"/>
        <v>Greater Bay Area10/1/2012 Group 86</v>
      </c>
      <c r="E588">
        <v>0.52183360000000001</v>
      </c>
      <c r="F588" s="21">
        <v>0.52209220000000001</v>
      </c>
      <c r="G588">
        <v>61.298499999999997</v>
      </c>
      <c r="H588">
        <v>-2.586E-4</v>
      </c>
      <c r="I588">
        <v>-1.0521900000000001E-2</v>
      </c>
      <c r="J588">
        <v>-4.4583000000000001E-3</v>
      </c>
      <c r="K588">
        <v>-2.586E-4</v>
      </c>
      <c r="L588">
        <v>3.9410000000000001E-3</v>
      </c>
      <c r="M588" s="1">
        <v>1.00047E-2</v>
      </c>
      <c r="N588" s="29">
        <v>40872</v>
      </c>
      <c r="O588">
        <v>2</v>
      </c>
      <c r="P588">
        <v>5</v>
      </c>
      <c r="Q588">
        <v>0</v>
      </c>
      <c r="S588" s="1"/>
    </row>
    <row r="589" spans="1:20">
      <c r="A589" s="1" t="s">
        <v>3</v>
      </c>
      <c r="B589" s="1" t="s">
        <v>53</v>
      </c>
      <c r="C589">
        <v>6</v>
      </c>
      <c r="D589" t="str">
        <f t="shared" si="9"/>
        <v>Greater Bay Area10/1/2012 Group 96</v>
      </c>
      <c r="E589">
        <v>0.52183360000000001</v>
      </c>
      <c r="F589" s="21">
        <v>0.52789370000000002</v>
      </c>
      <c r="G589">
        <v>61.298499999999997</v>
      </c>
      <c r="H589">
        <v>-6.0600999999999997E-3</v>
      </c>
      <c r="I589">
        <v>-1.5961099999999999E-2</v>
      </c>
      <c r="J589">
        <v>-1.0111500000000001E-2</v>
      </c>
      <c r="K589">
        <v>-6.0600999999999997E-3</v>
      </c>
      <c r="L589">
        <v>-2.0087E-3</v>
      </c>
      <c r="M589" s="1">
        <v>3.8409E-3</v>
      </c>
      <c r="N589" s="29">
        <v>40872</v>
      </c>
      <c r="O589">
        <v>4</v>
      </c>
      <c r="P589">
        <v>6</v>
      </c>
      <c r="Q589">
        <v>0</v>
      </c>
      <c r="S589" s="1"/>
    </row>
    <row r="590" spans="1:20">
      <c r="A590" s="1" t="s">
        <v>3</v>
      </c>
      <c r="B590" s="1" t="s">
        <v>53</v>
      </c>
      <c r="C590">
        <v>7</v>
      </c>
      <c r="D590" t="str">
        <f t="shared" si="9"/>
        <v>Greater Bay Area10/1/2012 Group 97</v>
      </c>
      <c r="E590">
        <v>0.64250280000000004</v>
      </c>
      <c r="F590" s="21">
        <v>0.6453527</v>
      </c>
      <c r="G590">
        <v>60.374029999999998</v>
      </c>
      <c r="H590">
        <v>-2.8498E-3</v>
      </c>
      <c r="I590">
        <v>-1.49964E-2</v>
      </c>
      <c r="J590">
        <v>-7.8201E-3</v>
      </c>
      <c r="K590">
        <v>-2.8498E-3</v>
      </c>
      <c r="L590">
        <v>2.1205E-3</v>
      </c>
      <c r="M590" s="1">
        <v>9.2967999999999992E-3</v>
      </c>
      <c r="N590" s="29">
        <v>40872</v>
      </c>
      <c r="O590">
        <v>4</v>
      </c>
      <c r="P590">
        <v>6</v>
      </c>
      <c r="Q590">
        <v>0</v>
      </c>
      <c r="S590" s="1"/>
    </row>
    <row r="591" spans="1:20">
      <c r="A591" s="1" t="s">
        <v>3</v>
      </c>
      <c r="B591" s="1" t="s">
        <v>54</v>
      </c>
      <c r="C591">
        <v>7</v>
      </c>
      <c r="D591" t="str">
        <f t="shared" si="9"/>
        <v>Greater Bay Area10/1/2012 Group 87</v>
      </c>
      <c r="E591">
        <v>0.64250280000000004</v>
      </c>
      <c r="F591" s="21">
        <v>0.63239330000000005</v>
      </c>
      <c r="G591">
        <v>60.374029999999998</v>
      </c>
      <c r="H591">
        <v>1.01095E-2</v>
      </c>
      <c r="I591">
        <v>-2.3381999999999999E-3</v>
      </c>
      <c r="J591">
        <v>5.0159999999999996E-3</v>
      </c>
      <c r="K591">
        <v>1.01095E-2</v>
      </c>
      <c r="L591">
        <v>1.5203100000000001E-2</v>
      </c>
      <c r="M591" s="1">
        <v>2.2557299999999999E-2</v>
      </c>
      <c r="N591" s="29">
        <v>40872</v>
      </c>
      <c r="O591">
        <v>2</v>
      </c>
      <c r="P591">
        <v>5</v>
      </c>
      <c r="Q591">
        <v>0</v>
      </c>
      <c r="S591" s="1"/>
    </row>
    <row r="592" spans="1:20">
      <c r="A592" s="1" t="s">
        <v>3</v>
      </c>
      <c r="B592" s="1" t="s">
        <v>53</v>
      </c>
      <c r="C592">
        <v>8</v>
      </c>
      <c r="D592" t="str">
        <f t="shared" si="9"/>
        <v>Greater Bay Area10/1/2012 Group 98</v>
      </c>
      <c r="E592">
        <v>0.74556080000000002</v>
      </c>
      <c r="F592" s="21">
        <v>0.74634460000000002</v>
      </c>
      <c r="G592">
        <v>59.78416</v>
      </c>
      <c r="H592">
        <v>-7.8379999999999997E-4</v>
      </c>
      <c r="I592">
        <v>-1.51466E-2</v>
      </c>
      <c r="J592">
        <v>-6.6609E-3</v>
      </c>
      <c r="K592">
        <v>-7.8379999999999997E-4</v>
      </c>
      <c r="L592">
        <v>5.0933000000000003E-3</v>
      </c>
      <c r="M592" s="1">
        <v>1.3579000000000001E-2</v>
      </c>
      <c r="N592" s="29">
        <v>40872</v>
      </c>
      <c r="O592">
        <v>4</v>
      </c>
      <c r="P592">
        <v>6</v>
      </c>
      <c r="Q592">
        <v>0</v>
      </c>
      <c r="S592" s="1"/>
    </row>
    <row r="593" spans="1:19">
      <c r="A593" s="1" t="s">
        <v>3</v>
      </c>
      <c r="B593" s="1" t="s">
        <v>54</v>
      </c>
      <c r="C593">
        <v>8</v>
      </c>
      <c r="D593" t="str">
        <f t="shared" si="9"/>
        <v>Greater Bay Area10/1/2012 Group 88</v>
      </c>
      <c r="E593">
        <v>0.74556080000000002</v>
      </c>
      <c r="F593" s="21">
        <v>0.73235700000000004</v>
      </c>
      <c r="G593">
        <v>59.78416</v>
      </c>
      <c r="H593">
        <v>1.32038E-2</v>
      </c>
      <c r="I593">
        <v>-9.856000000000001E-4</v>
      </c>
      <c r="J593">
        <v>7.3975999999999998E-3</v>
      </c>
      <c r="K593">
        <v>1.32038E-2</v>
      </c>
      <c r="L593">
        <v>1.9009999999999999E-2</v>
      </c>
      <c r="M593" s="1">
        <v>2.7393199999999999E-2</v>
      </c>
      <c r="N593" s="29">
        <v>40872</v>
      </c>
      <c r="O593">
        <v>2</v>
      </c>
      <c r="P593">
        <v>5</v>
      </c>
      <c r="Q593">
        <v>0</v>
      </c>
      <c r="S593" s="1"/>
    </row>
    <row r="594" spans="1:19">
      <c r="A594" s="1" t="s">
        <v>3</v>
      </c>
      <c r="B594" s="1" t="s">
        <v>53</v>
      </c>
      <c r="C594">
        <v>9</v>
      </c>
      <c r="D594" t="str">
        <f t="shared" si="9"/>
        <v>Greater Bay Area10/1/2012 Group 99</v>
      </c>
      <c r="E594">
        <v>0.72151149999999997</v>
      </c>
      <c r="F594" s="21">
        <v>0.7105958</v>
      </c>
      <c r="G594">
        <v>61.383879999999998</v>
      </c>
      <c r="H594">
        <v>1.0915599999999999E-2</v>
      </c>
      <c r="I594">
        <v>-3.2659E-3</v>
      </c>
      <c r="J594">
        <v>5.1127000000000004E-3</v>
      </c>
      <c r="K594">
        <v>1.0915599999999999E-2</v>
      </c>
      <c r="L594">
        <v>1.67186E-2</v>
      </c>
      <c r="M594" s="1">
        <v>2.5097100000000001E-2</v>
      </c>
      <c r="N594" s="29">
        <v>40872</v>
      </c>
      <c r="O594">
        <v>4</v>
      </c>
      <c r="P594">
        <v>6</v>
      </c>
      <c r="Q594">
        <v>0</v>
      </c>
      <c r="S594" s="1"/>
    </row>
    <row r="595" spans="1:19">
      <c r="A595" s="1" t="s">
        <v>3</v>
      </c>
      <c r="B595" s="1" t="s">
        <v>54</v>
      </c>
      <c r="C595">
        <v>9</v>
      </c>
      <c r="D595" t="str">
        <f t="shared" si="9"/>
        <v>Greater Bay Area10/1/2012 Group 89</v>
      </c>
      <c r="E595">
        <v>0.72151149999999997</v>
      </c>
      <c r="F595" s="21">
        <v>0.71373070000000005</v>
      </c>
      <c r="G595">
        <v>61.383879999999998</v>
      </c>
      <c r="H595">
        <v>7.7808E-3</v>
      </c>
      <c r="I595">
        <v>-7.0413000000000003E-3</v>
      </c>
      <c r="J595">
        <v>1.7156999999999999E-3</v>
      </c>
      <c r="K595">
        <v>7.7808E-3</v>
      </c>
      <c r="L595">
        <v>1.38459E-2</v>
      </c>
      <c r="M595" s="1">
        <v>2.2602899999999999E-2</v>
      </c>
      <c r="N595" s="29">
        <v>40872</v>
      </c>
      <c r="O595">
        <v>2</v>
      </c>
      <c r="P595">
        <v>5</v>
      </c>
      <c r="Q595">
        <v>0</v>
      </c>
      <c r="S595" s="1"/>
    </row>
    <row r="596" spans="1:19">
      <c r="A596" s="1" t="s">
        <v>3</v>
      </c>
      <c r="B596" s="1" t="s">
        <v>54</v>
      </c>
      <c r="C596">
        <v>10</v>
      </c>
      <c r="D596" t="str">
        <f t="shared" si="9"/>
        <v>Greater Bay Area10/1/2012 Group 810</v>
      </c>
      <c r="E596">
        <v>0.73430300000000004</v>
      </c>
      <c r="F596" s="21">
        <v>0.72965380000000002</v>
      </c>
      <c r="G596">
        <v>67.352720000000005</v>
      </c>
      <c r="H596">
        <v>4.6492E-3</v>
      </c>
      <c r="I596">
        <v>-1.1794199999999999E-2</v>
      </c>
      <c r="J596">
        <v>-2.0793000000000001E-3</v>
      </c>
      <c r="K596">
        <v>4.6492E-3</v>
      </c>
      <c r="L596">
        <v>1.1377699999999999E-2</v>
      </c>
      <c r="M596" s="1">
        <v>2.1092699999999999E-2</v>
      </c>
      <c r="N596" s="29">
        <v>40872</v>
      </c>
      <c r="O596">
        <v>2</v>
      </c>
      <c r="P596">
        <v>5</v>
      </c>
      <c r="Q596">
        <v>0</v>
      </c>
      <c r="S596" s="1"/>
    </row>
    <row r="597" spans="1:19">
      <c r="A597" s="1" t="s">
        <v>3</v>
      </c>
      <c r="B597" s="1" t="s">
        <v>53</v>
      </c>
      <c r="C597">
        <v>10</v>
      </c>
      <c r="D597" t="str">
        <f t="shared" si="9"/>
        <v>Greater Bay Area10/1/2012 Group 910</v>
      </c>
      <c r="E597">
        <v>0.73430300000000004</v>
      </c>
      <c r="F597" s="21">
        <v>0.71481700000000004</v>
      </c>
      <c r="G597">
        <v>67.352720000000005</v>
      </c>
      <c r="H597">
        <v>1.9486E-2</v>
      </c>
      <c r="I597">
        <v>3.6543000000000001E-3</v>
      </c>
      <c r="J597">
        <v>1.30078E-2</v>
      </c>
      <c r="K597">
        <v>1.9486E-2</v>
      </c>
      <c r="L597">
        <v>2.59641E-2</v>
      </c>
      <c r="M597" s="1">
        <v>3.5317599999999998E-2</v>
      </c>
      <c r="N597" s="29">
        <v>40872</v>
      </c>
      <c r="O597">
        <v>4</v>
      </c>
      <c r="P597">
        <v>6</v>
      </c>
      <c r="Q597">
        <v>0</v>
      </c>
      <c r="S597" s="1"/>
    </row>
    <row r="598" spans="1:19">
      <c r="A598" s="1" t="s">
        <v>3</v>
      </c>
      <c r="B598" s="1" t="s">
        <v>53</v>
      </c>
      <c r="C598">
        <v>11</v>
      </c>
      <c r="D598" t="str">
        <f t="shared" si="9"/>
        <v>Greater Bay Area10/1/2012 Group 911</v>
      </c>
      <c r="E598">
        <v>0.77549880000000004</v>
      </c>
      <c r="F598" s="21">
        <v>0.7518939</v>
      </c>
      <c r="G598">
        <v>74.869709999999998</v>
      </c>
      <c r="H598">
        <v>2.3604900000000002E-2</v>
      </c>
      <c r="I598">
        <v>5.9801000000000003E-3</v>
      </c>
      <c r="J598">
        <v>1.6393000000000001E-2</v>
      </c>
      <c r="K598">
        <v>2.3604900000000002E-2</v>
      </c>
      <c r="L598">
        <v>3.0816900000000001E-2</v>
      </c>
      <c r="M598" s="1">
        <v>4.1229799999999997E-2</v>
      </c>
      <c r="N598" s="29">
        <v>40872</v>
      </c>
      <c r="O598">
        <v>4</v>
      </c>
      <c r="P598">
        <v>6</v>
      </c>
      <c r="Q598">
        <v>0</v>
      </c>
      <c r="S598" s="1"/>
    </row>
    <row r="599" spans="1:19">
      <c r="A599" s="1" t="s">
        <v>3</v>
      </c>
      <c r="B599" s="1" t="s">
        <v>54</v>
      </c>
      <c r="C599">
        <v>11</v>
      </c>
      <c r="D599" t="str">
        <f t="shared" si="9"/>
        <v>Greater Bay Area10/1/2012 Group 811</v>
      </c>
      <c r="E599">
        <v>0.77549880000000004</v>
      </c>
      <c r="F599" s="21">
        <v>0.76754520000000004</v>
      </c>
      <c r="G599">
        <v>74.869709999999998</v>
      </c>
      <c r="H599">
        <v>7.9535999999999999E-3</v>
      </c>
      <c r="I599">
        <v>-1.0164899999999999E-2</v>
      </c>
      <c r="J599">
        <v>5.3970000000000005E-4</v>
      </c>
      <c r="K599">
        <v>7.9535999999999999E-3</v>
      </c>
      <c r="L599">
        <v>1.53676E-2</v>
      </c>
      <c r="M599" s="1">
        <v>2.60722E-2</v>
      </c>
      <c r="N599" s="29">
        <v>40872</v>
      </c>
      <c r="O599">
        <v>2</v>
      </c>
      <c r="P599">
        <v>5</v>
      </c>
      <c r="Q599">
        <v>0</v>
      </c>
      <c r="S599" s="1"/>
    </row>
    <row r="600" spans="1:19">
      <c r="A600" s="1" t="s">
        <v>3</v>
      </c>
      <c r="B600" s="1" t="s">
        <v>53</v>
      </c>
      <c r="C600">
        <v>12</v>
      </c>
      <c r="D600" t="str">
        <f t="shared" si="9"/>
        <v>Greater Bay Area10/1/2012 Group 912</v>
      </c>
      <c r="E600">
        <v>0.84305209999999997</v>
      </c>
      <c r="F600" s="21">
        <v>0.8243954</v>
      </c>
      <c r="G600">
        <v>81.458500000000001</v>
      </c>
      <c r="H600">
        <v>1.8656699999999998E-2</v>
      </c>
      <c r="I600">
        <v>-1.1332E-3</v>
      </c>
      <c r="J600">
        <v>1.05589E-2</v>
      </c>
      <c r="K600">
        <v>1.8656699999999998E-2</v>
      </c>
      <c r="L600">
        <v>2.67546E-2</v>
      </c>
      <c r="M600" s="1">
        <v>3.8446599999999997E-2</v>
      </c>
      <c r="N600" s="29">
        <v>40872</v>
      </c>
      <c r="O600">
        <v>4</v>
      </c>
      <c r="P600">
        <v>6</v>
      </c>
      <c r="Q600">
        <v>0</v>
      </c>
      <c r="S600" s="1"/>
    </row>
    <row r="601" spans="1:19">
      <c r="A601" s="1" t="s">
        <v>3</v>
      </c>
      <c r="B601" s="1" t="s">
        <v>54</v>
      </c>
      <c r="C601">
        <v>12</v>
      </c>
      <c r="D601" t="str">
        <f t="shared" si="9"/>
        <v>Greater Bay Area10/1/2012 Group 812</v>
      </c>
      <c r="E601">
        <v>0.84305209999999997</v>
      </c>
      <c r="F601" s="21">
        <v>0.83969760000000004</v>
      </c>
      <c r="G601">
        <v>81.458500000000001</v>
      </c>
      <c r="H601">
        <v>3.3544999999999998E-3</v>
      </c>
      <c r="I601">
        <v>-1.7102599999999999E-2</v>
      </c>
      <c r="J601">
        <v>-5.0163999999999999E-3</v>
      </c>
      <c r="K601">
        <v>3.3544999999999998E-3</v>
      </c>
      <c r="L601">
        <v>1.17255E-2</v>
      </c>
      <c r="M601" s="1">
        <v>2.3811700000000002E-2</v>
      </c>
      <c r="N601" s="29">
        <v>40872</v>
      </c>
      <c r="O601">
        <v>2</v>
      </c>
      <c r="P601">
        <v>5</v>
      </c>
      <c r="Q601">
        <v>0</v>
      </c>
      <c r="S601" s="1"/>
    </row>
    <row r="602" spans="1:19">
      <c r="A602" s="1" t="s">
        <v>3</v>
      </c>
      <c r="B602" s="1" t="s">
        <v>54</v>
      </c>
      <c r="C602">
        <v>13</v>
      </c>
      <c r="D602" t="str">
        <f t="shared" si="9"/>
        <v>Greater Bay Area10/1/2012 Group 813</v>
      </c>
      <c r="E602">
        <v>0.95541290000000001</v>
      </c>
      <c r="F602" s="21">
        <v>0.94186610000000004</v>
      </c>
      <c r="G602">
        <v>86.341790000000003</v>
      </c>
      <c r="H602">
        <v>1.3546799999999999E-2</v>
      </c>
      <c r="I602">
        <v>-1.0312E-2</v>
      </c>
      <c r="J602">
        <v>3.784E-3</v>
      </c>
      <c r="K602">
        <v>1.3546799999999999E-2</v>
      </c>
      <c r="L602">
        <v>2.3309699999999999E-2</v>
      </c>
      <c r="M602" s="1">
        <v>3.7405599999999997E-2</v>
      </c>
      <c r="N602" s="29">
        <v>40872</v>
      </c>
      <c r="O602">
        <v>2</v>
      </c>
      <c r="P602">
        <v>5</v>
      </c>
      <c r="Q602">
        <v>0</v>
      </c>
      <c r="S602" s="1"/>
    </row>
    <row r="603" spans="1:19">
      <c r="A603" s="1" t="s">
        <v>3</v>
      </c>
      <c r="B603" s="1" t="s">
        <v>53</v>
      </c>
      <c r="C603">
        <v>13</v>
      </c>
      <c r="D603" t="str">
        <f t="shared" si="9"/>
        <v>Greater Bay Area10/1/2012 Group 913</v>
      </c>
      <c r="E603">
        <v>0.95541290000000001</v>
      </c>
      <c r="F603" s="21">
        <v>0.94403090000000001</v>
      </c>
      <c r="G603">
        <v>86.341790000000003</v>
      </c>
      <c r="H603">
        <v>1.1382E-2</v>
      </c>
      <c r="I603">
        <v>-1.2466700000000001E-2</v>
      </c>
      <c r="J603">
        <v>1.6233E-3</v>
      </c>
      <c r="K603">
        <v>1.1382E-2</v>
      </c>
      <c r="L603">
        <v>2.1140699999999998E-2</v>
      </c>
      <c r="M603" s="1">
        <v>3.52308E-2</v>
      </c>
      <c r="N603" s="29">
        <v>40872</v>
      </c>
      <c r="O603">
        <v>4</v>
      </c>
      <c r="P603">
        <v>6</v>
      </c>
      <c r="Q603">
        <v>0</v>
      </c>
      <c r="S603" s="1"/>
    </row>
    <row r="604" spans="1:19">
      <c r="A604" s="1" t="s">
        <v>3</v>
      </c>
      <c r="B604" s="1" t="s">
        <v>54</v>
      </c>
      <c r="C604">
        <v>14</v>
      </c>
      <c r="D604" t="str">
        <f t="shared" si="9"/>
        <v>Greater Bay Area10/1/2012 Group 814</v>
      </c>
      <c r="E604">
        <v>1.1002670000000001</v>
      </c>
      <c r="F604" s="21">
        <v>1.0915029999999999</v>
      </c>
      <c r="G604">
        <v>90.719539999999995</v>
      </c>
      <c r="H604">
        <v>8.7638000000000004E-3</v>
      </c>
      <c r="I604">
        <v>-1.92547E-2</v>
      </c>
      <c r="J604">
        <v>-2.7012E-3</v>
      </c>
      <c r="K604">
        <v>8.7638000000000004E-3</v>
      </c>
      <c r="L604">
        <v>2.0228699999999999E-2</v>
      </c>
      <c r="M604" s="1">
        <v>3.6782299999999997E-2</v>
      </c>
      <c r="N604" s="29">
        <v>40872</v>
      </c>
      <c r="O604">
        <v>2</v>
      </c>
      <c r="P604">
        <v>5</v>
      </c>
      <c r="Q604">
        <v>0</v>
      </c>
      <c r="S604" s="1"/>
    </row>
    <row r="605" spans="1:19">
      <c r="A605" s="1" t="s">
        <v>3</v>
      </c>
      <c r="B605" s="1" t="s">
        <v>53</v>
      </c>
      <c r="C605">
        <v>14</v>
      </c>
      <c r="D605" t="str">
        <f t="shared" si="9"/>
        <v>Greater Bay Area10/1/2012 Group 914</v>
      </c>
      <c r="E605">
        <v>1.1002670000000001</v>
      </c>
      <c r="F605" s="21">
        <v>1.0858129999999999</v>
      </c>
      <c r="G605">
        <v>90.719539999999995</v>
      </c>
      <c r="H605">
        <v>1.4454099999999999E-2</v>
      </c>
      <c r="I605">
        <v>-1.36992E-2</v>
      </c>
      <c r="J605">
        <v>2.934E-3</v>
      </c>
      <c r="K605">
        <v>1.4454099999999999E-2</v>
      </c>
      <c r="L605">
        <v>2.5974199999999999E-2</v>
      </c>
      <c r="M605" s="1">
        <v>4.2607399999999997E-2</v>
      </c>
      <c r="N605" s="29">
        <v>40872</v>
      </c>
      <c r="O605">
        <v>4</v>
      </c>
      <c r="P605">
        <v>6</v>
      </c>
      <c r="Q605">
        <v>0</v>
      </c>
      <c r="S605" s="1"/>
    </row>
    <row r="606" spans="1:19">
      <c r="A606" s="1" t="s">
        <v>3</v>
      </c>
      <c r="B606" s="1" t="s">
        <v>54</v>
      </c>
      <c r="C606">
        <v>15</v>
      </c>
      <c r="D606" t="str">
        <f t="shared" si="9"/>
        <v>Greater Bay Area10/1/2012 Group 815</v>
      </c>
      <c r="E606">
        <v>1.2962899999999999</v>
      </c>
      <c r="F606" s="21">
        <v>1.057868</v>
      </c>
      <c r="G606">
        <v>93.468609999999998</v>
      </c>
      <c r="H606">
        <v>0.23842189999999999</v>
      </c>
      <c r="I606">
        <v>0.2122105</v>
      </c>
      <c r="J606">
        <v>0.22769639999999999</v>
      </c>
      <c r="K606">
        <v>0.23842189999999999</v>
      </c>
      <c r="L606">
        <v>0.24914739999999999</v>
      </c>
      <c r="M606" s="1">
        <v>0.26463330000000002</v>
      </c>
      <c r="N606" s="29">
        <v>40872</v>
      </c>
      <c r="O606">
        <v>2</v>
      </c>
      <c r="P606">
        <v>5</v>
      </c>
      <c r="Q606">
        <v>1</v>
      </c>
      <c r="S606" s="1"/>
    </row>
    <row r="607" spans="1:19">
      <c r="A607" s="1" t="s">
        <v>3</v>
      </c>
      <c r="B607" s="1" t="s">
        <v>53</v>
      </c>
      <c r="C607">
        <v>15</v>
      </c>
      <c r="D607" t="str">
        <f t="shared" si="9"/>
        <v>Greater Bay Area10/1/2012 Group 915</v>
      </c>
      <c r="E607">
        <v>1.2962899999999999</v>
      </c>
      <c r="F607" s="21">
        <v>1.280964</v>
      </c>
      <c r="G607">
        <v>93.468609999999998</v>
      </c>
      <c r="H607">
        <v>1.53265E-2</v>
      </c>
      <c r="I607">
        <v>-1.7398500000000001E-2</v>
      </c>
      <c r="J607">
        <v>1.9357000000000001E-3</v>
      </c>
      <c r="K607">
        <v>1.53265E-2</v>
      </c>
      <c r="L607">
        <v>2.8717300000000001E-2</v>
      </c>
      <c r="M607" s="1">
        <v>4.8051499999999997E-2</v>
      </c>
      <c r="N607" s="29">
        <v>40872</v>
      </c>
      <c r="O607">
        <v>4</v>
      </c>
      <c r="P607">
        <v>6</v>
      </c>
      <c r="Q607">
        <v>0</v>
      </c>
      <c r="S607" s="1"/>
    </row>
    <row r="608" spans="1:19">
      <c r="A608" s="1" t="s">
        <v>3</v>
      </c>
      <c r="B608" s="1" t="s">
        <v>53</v>
      </c>
      <c r="C608">
        <v>16</v>
      </c>
      <c r="D608" t="str">
        <f t="shared" si="9"/>
        <v>Greater Bay Area10/1/2012 Group 916</v>
      </c>
      <c r="E608">
        <v>1.562171</v>
      </c>
      <c r="F608" s="21">
        <v>1.55867</v>
      </c>
      <c r="G608">
        <v>95.408169999999998</v>
      </c>
      <c r="H608">
        <v>3.5000999999999999E-3</v>
      </c>
      <c r="I608">
        <v>-3.4185199999999999E-2</v>
      </c>
      <c r="J608">
        <v>-1.1920399999999999E-2</v>
      </c>
      <c r="K608">
        <v>3.5000999999999999E-3</v>
      </c>
      <c r="L608">
        <v>1.8920599999999999E-2</v>
      </c>
      <c r="M608" s="1">
        <v>4.1185399999999997E-2</v>
      </c>
      <c r="N608" s="29">
        <v>40872</v>
      </c>
      <c r="O608">
        <v>4</v>
      </c>
      <c r="P608">
        <v>6</v>
      </c>
      <c r="Q608">
        <v>0</v>
      </c>
      <c r="S608" s="1"/>
    </row>
    <row r="609" spans="1:19">
      <c r="A609" s="1" t="s">
        <v>3</v>
      </c>
      <c r="B609" s="1" t="s">
        <v>54</v>
      </c>
      <c r="C609">
        <v>16</v>
      </c>
      <c r="D609" t="str">
        <f t="shared" si="9"/>
        <v>Greater Bay Area10/1/2012 Group 816</v>
      </c>
      <c r="E609">
        <v>1.562171</v>
      </c>
      <c r="F609" s="21">
        <v>1.2796069999999999</v>
      </c>
      <c r="G609">
        <v>95.408169999999998</v>
      </c>
      <c r="H609">
        <v>0.28256330000000002</v>
      </c>
      <c r="I609">
        <v>0.25254149999999997</v>
      </c>
      <c r="J609">
        <v>0.27027869999999998</v>
      </c>
      <c r="K609">
        <v>0.28256330000000002</v>
      </c>
      <c r="L609">
        <v>0.294848</v>
      </c>
      <c r="M609" s="1">
        <v>0.3125851</v>
      </c>
      <c r="N609" s="29">
        <v>40872</v>
      </c>
      <c r="O609">
        <v>2</v>
      </c>
      <c r="P609">
        <v>5</v>
      </c>
      <c r="Q609">
        <v>1</v>
      </c>
      <c r="S609" s="1"/>
    </row>
    <row r="610" spans="1:19">
      <c r="A610" s="1" t="s">
        <v>3</v>
      </c>
      <c r="B610" s="1" t="s">
        <v>54</v>
      </c>
      <c r="C610">
        <v>17</v>
      </c>
      <c r="D610" t="str">
        <f t="shared" si="9"/>
        <v>Greater Bay Area10/1/2012 Group 817</v>
      </c>
      <c r="E610">
        <v>1.8249249999999999</v>
      </c>
      <c r="F610" s="21">
        <v>1.44777</v>
      </c>
      <c r="G610">
        <v>97.681139999999999</v>
      </c>
      <c r="H610">
        <v>0.37715530000000003</v>
      </c>
      <c r="I610">
        <v>0.3455338</v>
      </c>
      <c r="J610">
        <v>0.36421599999999998</v>
      </c>
      <c r="K610">
        <v>0.37715530000000003</v>
      </c>
      <c r="L610">
        <v>0.39009460000000001</v>
      </c>
      <c r="M610" s="1">
        <v>0.4087768</v>
      </c>
      <c r="N610" s="29">
        <v>40872</v>
      </c>
      <c r="O610">
        <v>2</v>
      </c>
      <c r="P610">
        <v>5</v>
      </c>
      <c r="Q610">
        <v>1</v>
      </c>
      <c r="S610" s="1"/>
    </row>
    <row r="611" spans="1:19">
      <c r="A611" s="1" t="s">
        <v>3</v>
      </c>
      <c r="B611" s="1" t="s">
        <v>53</v>
      </c>
      <c r="C611">
        <v>17</v>
      </c>
      <c r="D611" t="str">
        <f t="shared" si="9"/>
        <v>Greater Bay Area10/1/2012 Group 917</v>
      </c>
      <c r="E611">
        <v>1.8249249999999999</v>
      </c>
      <c r="F611" s="21">
        <v>1.360052</v>
      </c>
      <c r="G611">
        <v>97.681139999999999</v>
      </c>
      <c r="H611">
        <v>0.4648738</v>
      </c>
      <c r="I611">
        <v>0.43489660000000002</v>
      </c>
      <c r="J611">
        <v>0.45260739999999999</v>
      </c>
      <c r="K611">
        <v>0.4648738</v>
      </c>
      <c r="L611">
        <v>0.47714020000000001</v>
      </c>
      <c r="M611" s="1">
        <v>0.49485099999999999</v>
      </c>
      <c r="N611" s="29">
        <v>40872</v>
      </c>
      <c r="O611">
        <v>4</v>
      </c>
      <c r="P611">
        <v>6</v>
      </c>
      <c r="Q611">
        <v>1</v>
      </c>
      <c r="S611" s="1"/>
    </row>
    <row r="612" spans="1:19">
      <c r="A612" s="1" t="s">
        <v>3</v>
      </c>
      <c r="B612" s="1" t="s">
        <v>53</v>
      </c>
      <c r="C612">
        <v>18</v>
      </c>
      <c r="D612" t="str">
        <f t="shared" si="9"/>
        <v>Greater Bay Area10/1/2012 Group 918</v>
      </c>
      <c r="E612">
        <v>2.0061019999999998</v>
      </c>
      <c r="F612" s="21">
        <v>1.6508560000000001</v>
      </c>
      <c r="G612">
        <v>97.021960000000007</v>
      </c>
      <c r="H612">
        <v>0.35524640000000002</v>
      </c>
      <c r="I612">
        <v>0.32302890000000001</v>
      </c>
      <c r="J612">
        <v>0.34206320000000001</v>
      </c>
      <c r="K612">
        <v>0.35524640000000002</v>
      </c>
      <c r="L612">
        <v>0.36842960000000002</v>
      </c>
      <c r="M612" s="1">
        <v>0.38746399999999998</v>
      </c>
      <c r="N612" s="29">
        <v>40872</v>
      </c>
      <c r="O612">
        <v>4</v>
      </c>
      <c r="P612">
        <v>6</v>
      </c>
      <c r="Q612">
        <v>1</v>
      </c>
      <c r="S612" s="1"/>
    </row>
    <row r="613" spans="1:19">
      <c r="A613" s="1" t="s">
        <v>3</v>
      </c>
      <c r="B613" s="1" t="s">
        <v>54</v>
      </c>
      <c r="C613">
        <v>18</v>
      </c>
      <c r="D613" t="str">
        <f t="shared" si="9"/>
        <v>Greater Bay Area10/1/2012 Group 818</v>
      </c>
      <c r="E613">
        <v>2.0061019999999998</v>
      </c>
      <c r="F613" s="21">
        <v>2.1350189999999998</v>
      </c>
      <c r="G613">
        <v>97.021960000000007</v>
      </c>
      <c r="H613">
        <v>-0.12891649999999999</v>
      </c>
      <c r="I613">
        <v>-0.17231830000000001</v>
      </c>
      <c r="J613">
        <v>-0.14667620000000001</v>
      </c>
      <c r="K613">
        <v>-0.12891649999999999</v>
      </c>
      <c r="L613">
        <v>-0.1111568</v>
      </c>
      <c r="M613" s="1">
        <v>-8.5514699999999999E-2</v>
      </c>
      <c r="N613" s="29">
        <v>40872</v>
      </c>
      <c r="O613">
        <v>2</v>
      </c>
      <c r="P613">
        <v>5</v>
      </c>
      <c r="Q613">
        <v>0</v>
      </c>
      <c r="S613" s="1"/>
    </row>
    <row r="614" spans="1:19">
      <c r="A614" s="1" t="s">
        <v>3</v>
      </c>
      <c r="B614" s="1" t="s">
        <v>53</v>
      </c>
      <c r="C614">
        <v>19</v>
      </c>
      <c r="D614" t="str">
        <f t="shared" si="9"/>
        <v>Greater Bay Area10/1/2012 Group 919</v>
      </c>
      <c r="E614">
        <v>2.0237620000000001</v>
      </c>
      <c r="F614" s="21">
        <v>2.2675230000000002</v>
      </c>
      <c r="G614">
        <v>94.008380000000002</v>
      </c>
      <c r="H614">
        <v>-0.24376059999999999</v>
      </c>
      <c r="I614">
        <v>-0.28642410000000001</v>
      </c>
      <c r="J614">
        <v>-0.26121820000000001</v>
      </c>
      <c r="K614">
        <v>-0.24376059999999999</v>
      </c>
      <c r="L614">
        <v>-0.226303</v>
      </c>
      <c r="M614" s="1">
        <v>-0.201097</v>
      </c>
      <c r="N614" s="29">
        <v>40872</v>
      </c>
      <c r="O614">
        <v>4</v>
      </c>
      <c r="P614">
        <v>6</v>
      </c>
      <c r="Q614">
        <v>0</v>
      </c>
      <c r="S614" s="1"/>
    </row>
    <row r="615" spans="1:19">
      <c r="A615" s="1" t="s">
        <v>3</v>
      </c>
      <c r="B615" s="1" t="s">
        <v>54</v>
      </c>
      <c r="C615">
        <v>19</v>
      </c>
      <c r="D615" t="str">
        <f t="shared" si="9"/>
        <v>Greater Bay Area10/1/2012 Group 819</v>
      </c>
      <c r="E615">
        <v>2.0237620000000001</v>
      </c>
      <c r="F615" s="21">
        <v>2.171942</v>
      </c>
      <c r="G615">
        <v>94.008380000000002</v>
      </c>
      <c r="H615">
        <v>-0.14818000000000001</v>
      </c>
      <c r="I615">
        <v>-0.19025149999999999</v>
      </c>
      <c r="J615">
        <v>-0.1653953</v>
      </c>
      <c r="K615">
        <v>-0.14818000000000001</v>
      </c>
      <c r="L615">
        <v>-0.13096469999999999</v>
      </c>
      <c r="M615" s="1">
        <v>-0.10610849999999999</v>
      </c>
      <c r="N615" s="29">
        <v>40872</v>
      </c>
      <c r="O615">
        <v>2</v>
      </c>
      <c r="P615">
        <v>5</v>
      </c>
      <c r="Q615">
        <v>0</v>
      </c>
      <c r="S615" s="1"/>
    </row>
    <row r="616" spans="1:19">
      <c r="A616" s="1" t="s">
        <v>3</v>
      </c>
      <c r="B616" s="1" t="s">
        <v>54</v>
      </c>
      <c r="C616">
        <v>20</v>
      </c>
      <c r="D616" t="str">
        <f t="shared" si="9"/>
        <v>Greater Bay Area10/1/2012 Group 820</v>
      </c>
      <c r="E616">
        <v>1.9502649999999999</v>
      </c>
      <c r="F616" s="21">
        <v>2.0679539999999998</v>
      </c>
      <c r="G616">
        <v>88.194770000000005</v>
      </c>
      <c r="H616">
        <v>-0.11768960000000001</v>
      </c>
      <c r="I616">
        <v>-0.15654799999999999</v>
      </c>
      <c r="J616">
        <v>-0.13359009999999999</v>
      </c>
      <c r="K616">
        <v>-0.11768960000000001</v>
      </c>
      <c r="L616">
        <v>-0.10178909999999999</v>
      </c>
      <c r="M616" s="1">
        <v>-7.8831300000000007E-2</v>
      </c>
      <c r="N616" s="29">
        <v>40872</v>
      </c>
      <c r="O616">
        <v>2</v>
      </c>
      <c r="P616">
        <v>5</v>
      </c>
      <c r="Q616">
        <v>0</v>
      </c>
      <c r="S616" s="1"/>
    </row>
    <row r="617" spans="1:19">
      <c r="A617" s="1" t="s">
        <v>3</v>
      </c>
      <c r="B617" s="1" t="s">
        <v>53</v>
      </c>
      <c r="C617">
        <v>20</v>
      </c>
      <c r="D617" t="str">
        <f t="shared" si="9"/>
        <v>Greater Bay Area10/1/2012 Group 920</v>
      </c>
      <c r="E617">
        <v>1.9502649999999999</v>
      </c>
      <c r="F617" s="21">
        <v>2.153823</v>
      </c>
      <c r="G617">
        <v>88.194770000000005</v>
      </c>
      <c r="H617">
        <v>-0.20355799999999999</v>
      </c>
      <c r="I617">
        <v>-0.24356249999999999</v>
      </c>
      <c r="J617">
        <v>-0.2199275</v>
      </c>
      <c r="K617">
        <v>-0.20355799999999999</v>
      </c>
      <c r="L617">
        <v>-0.18718850000000001</v>
      </c>
      <c r="M617" s="1">
        <v>-0.16355349999999999</v>
      </c>
      <c r="N617" s="29">
        <v>40872</v>
      </c>
      <c r="O617">
        <v>4</v>
      </c>
      <c r="P617">
        <v>6</v>
      </c>
      <c r="Q617">
        <v>0</v>
      </c>
      <c r="S617" s="1"/>
    </row>
    <row r="618" spans="1:19">
      <c r="A618" s="1" t="s">
        <v>3</v>
      </c>
      <c r="B618" s="1" t="s">
        <v>54</v>
      </c>
      <c r="C618">
        <v>21</v>
      </c>
      <c r="D618" t="str">
        <f t="shared" si="9"/>
        <v>Greater Bay Area10/1/2012 Group 821</v>
      </c>
      <c r="E618">
        <v>1.749994</v>
      </c>
      <c r="F618" s="21">
        <v>1.8527389999999999</v>
      </c>
      <c r="G618">
        <v>83.098219999999998</v>
      </c>
      <c r="H618">
        <v>-0.10274469999999999</v>
      </c>
      <c r="I618">
        <v>-0.13770160000000001</v>
      </c>
      <c r="J618">
        <v>-0.11704879999999999</v>
      </c>
      <c r="K618">
        <v>-0.10274469999999999</v>
      </c>
      <c r="L618">
        <v>-8.8440599999999994E-2</v>
      </c>
      <c r="M618" s="1">
        <v>-6.7787799999999995E-2</v>
      </c>
      <c r="N618" s="29">
        <v>40872</v>
      </c>
      <c r="O618">
        <v>2</v>
      </c>
      <c r="P618">
        <v>5</v>
      </c>
      <c r="Q618">
        <v>0</v>
      </c>
      <c r="S618" s="1"/>
    </row>
    <row r="619" spans="1:19">
      <c r="A619" s="1" t="s">
        <v>3</v>
      </c>
      <c r="B619" s="1" t="s">
        <v>53</v>
      </c>
      <c r="C619">
        <v>21</v>
      </c>
      <c r="D619" t="str">
        <f t="shared" si="9"/>
        <v>Greater Bay Area10/1/2012 Group 921</v>
      </c>
      <c r="E619">
        <v>1.749994</v>
      </c>
      <c r="F619" s="21">
        <v>1.853332</v>
      </c>
      <c r="G619">
        <v>83.098219999999998</v>
      </c>
      <c r="H619">
        <v>-0.1033375</v>
      </c>
      <c r="I619">
        <v>-0.138492</v>
      </c>
      <c r="J619">
        <v>-0.1177224</v>
      </c>
      <c r="K619">
        <v>-0.1033375</v>
      </c>
      <c r="L619">
        <v>-8.8952600000000007E-2</v>
      </c>
      <c r="M619" s="1">
        <v>-6.8183099999999996E-2</v>
      </c>
      <c r="N619" s="29">
        <v>40872</v>
      </c>
      <c r="O619">
        <v>4</v>
      </c>
      <c r="P619">
        <v>6</v>
      </c>
      <c r="Q619">
        <v>0</v>
      </c>
      <c r="S619" s="1"/>
    </row>
    <row r="620" spans="1:19">
      <c r="A620" s="1" t="s">
        <v>3</v>
      </c>
      <c r="B620" s="1" t="s">
        <v>54</v>
      </c>
      <c r="C620">
        <v>22</v>
      </c>
      <c r="D620" t="str">
        <f t="shared" si="9"/>
        <v>Greater Bay Area10/1/2012 Group 822</v>
      </c>
      <c r="E620">
        <v>1.4955989999999999</v>
      </c>
      <c r="F620" s="21">
        <v>1.5313730000000001</v>
      </c>
      <c r="G620">
        <v>80.742289999999997</v>
      </c>
      <c r="H620">
        <v>-3.5774E-2</v>
      </c>
      <c r="I620">
        <v>-6.53305E-2</v>
      </c>
      <c r="J620">
        <v>-4.7868300000000003E-2</v>
      </c>
      <c r="K620">
        <v>-3.5774E-2</v>
      </c>
      <c r="L620">
        <v>-2.3679700000000001E-2</v>
      </c>
      <c r="M620" s="1">
        <v>-6.2174999999999999E-3</v>
      </c>
      <c r="N620" s="29">
        <v>40872</v>
      </c>
      <c r="O620">
        <v>2</v>
      </c>
      <c r="P620">
        <v>5</v>
      </c>
      <c r="Q620">
        <v>0</v>
      </c>
      <c r="S620" s="1"/>
    </row>
    <row r="621" spans="1:19">
      <c r="A621" s="1" t="s">
        <v>3</v>
      </c>
      <c r="B621" s="1" t="s">
        <v>53</v>
      </c>
      <c r="C621">
        <v>22</v>
      </c>
      <c r="D621" t="str">
        <f t="shared" si="9"/>
        <v>Greater Bay Area10/1/2012 Group 922</v>
      </c>
      <c r="E621">
        <v>1.4955989999999999</v>
      </c>
      <c r="F621" s="21">
        <v>1.5180229999999999</v>
      </c>
      <c r="G621">
        <v>80.742289999999997</v>
      </c>
      <c r="H621">
        <v>-2.2424800000000002E-2</v>
      </c>
      <c r="I621">
        <v>-5.1725300000000002E-2</v>
      </c>
      <c r="J621">
        <v>-3.4414300000000002E-2</v>
      </c>
      <c r="K621">
        <v>-2.2424800000000002E-2</v>
      </c>
      <c r="L621">
        <v>-1.04353E-2</v>
      </c>
      <c r="M621" s="1">
        <v>6.8755999999999999E-3</v>
      </c>
      <c r="N621" s="29">
        <v>40872</v>
      </c>
      <c r="O621">
        <v>4</v>
      </c>
      <c r="P621">
        <v>6</v>
      </c>
      <c r="Q621">
        <v>0</v>
      </c>
      <c r="S621" s="1"/>
    </row>
    <row r="622" spans="1:19">
      <c r="A622" s="1" t="s">
        <v>3</v>
      </c>
      <c r="B622" s="1" t="s">
        <v>54</v>
      </c>
      <c r="C622">
        <v>23</v>
      </c>
      <c r="D622" t="str">
        <f t="shared" si="9"/>
        <v>Greater Bay Area10/1/2012 Group 823</v>
      </c>
      <c r="E622">
        <v>1.1681330000000001</v>
      </c>
      <c r="F622" s="21">
        <v>1.194402</v>
      </c>
      <c r="G622">
        <v>76.897509999999997</v>
      </c>
      <c r="H622">
        <v>-2.6268699999999999E-2</v>
      </c>
      <c r="I622">
        <v>-5.0710900000000003E-2</v>
      </c>
      <c r="J622">
        <v>-3.6270299999999998E-2</v>
      </c>
      <c r="K622">
        <v>-2.6268699999999999E-2</v>
      </c>
      <c r="L622">
        <v>-1.6267199999999999E-2</v>
      </c>
      <c r="M622" s="1">
        <v>-1.8265E-3</v>
      </c>
      <c r="N622" s="29">
        <v>40872</v>
      </c>
      <c r="O622">
        <v>2</v>
      </c>
      <c r="P622">
        <v>5</v>
      </c>
      <c r="Q622">
        <v>0</v>
      </c>
      <c r="S622" s="1"/>
    </row>
    <row r="623" spans="1:19">
      <c r="A623" s="1" t="s">
        <v>3</v>
      </c>
      <c r="B623" s="1" t="s">
        <v>53</v>
      </c>
      <c r="C623">
        <v>23</v>
      </c>
      <c r="D623" t="str">
        <f t="shared" si="9"/>
        <v>Greater Bay Area10/1/2012 Group 923</v>
      </c>
      <c r="E623">
        <v>1.1681330000000001</v>
      </c>
      <c r="F623" s="21">
        <v>1.180148</v>
      </c>
      <c r="G623">
        <v>76.897509999999997</v>
      </c>
      <c r="H623">
        <v>-1.20144E-2</v>
      </c>
      <c r="I623">
        <v>-3.6266800000000002E-2</v>
      </c>
      <c r="J623">
        <v>-2.1938300000000001E-2</v>
      </c>
      <c r="K623">
        <v>-1.20144E-2</v>
      </c>
      <c r="L623">
        <v>-2.0904999999999999E-3</v>
      </c>
      <c r="M623" s="1">
        <v>1.2238000000000001E-2</v>
      </c>
      <c r="N623" s="29">
        <v>40872</v>
      </c>
      <c r="O623">
        <v>4</v>
      </c>
      <c r="P623">
        <v>6</v>
      </c>
      <c r="Q623">
        <v>0</v>
      </c>
      <c r="S623" s="1"/>
    </row>
    <row r="624" spans="1:19">
      <c r="A624" s="1" t="s">
        <v>3</v>
      </c>
      <c r="B624" s="1" t="s">
        <v>53</v>
      </c>
      <c r="C624">
        <v>24</v>
      </c>
      <c r="D624" t="str">
        <f t="shared" si="9"/>
        <v>Greater Bay Area10/1/2012 Group 924</v>
      </c>
      <c r="E624">
        <v>0.87862150000000006</v>
      </c>
      <c r="F624" s="21">
        <v>0.88760499999999998</v>
      </c>
      <c r="G624">
        <v>73.567459999999997</v>
      </c>
      <c r="H624">
        <v>-8.9834000000000008E-3</v>
      </c>
      <c r="I624">
        <v>-2.8805299999999999E-2</v>
      </c>
      <c r="J624">
        <v>-1.7094399999999999E-2</v>
      </c>
      <c r="K624">
        <v>-8.9834000000000008E-3</v>
      </c>
      <c r="L624">
        <v>-8.7250000000000001E-4</v>
      </c>
      <c r="M624" s="1">
        <v>1.0838499999999999E-2</v>
      </c>
      <c r="N624" s="29">
        <v>40872</v>
      </c>
      <c r="O624">
        <v>4</v>
      </c>
      <c r="P624">
        <v>6</v>
      </c>
      <c r="Q624">
        <v>0</v>
      </c>
      <c r="S624" s="1"/>
    </row>
    <row r="625" spans="1:19">
      <c r="A625" s="1" t="s">
        <v>3</v>
      </c>
      <c r="B625" s="1" t="s">
        <v>54</v>
      </c>
      <c r="C625">
        <v>24</v>
      </c>
      <c r="D625" t="str">
        <f t="shared" si="9"/>
        <v>Greater Bay Area10/1/2012 Group 824</v>
      </c>
      <c r="E625">
        <v>0.87862150000000006</v>
      </c>
      <c r="F625" s="21">
        <v>0.89247410000000005</v>
      </c>
      <c r="G625">
        <v>73.567459999999997</v>
      </c>
      <c r="H625">
        <v>-1.38525E-2</v>
      </c>
      <c r="I625">
        <v>-3.36633E-2</v>
      </c>
      <c r="J625">
        <v>-2.19589E-2</v>
      </c>
      <c r="K625">
        <v>-1.38525E-2</v>
      </c>
      <c r="L625">
        <v>-5.7460999999999996E-3</v>
      </c>
      <c r="M625" s="1">
        <v>5.9582000000000003E-3</v>
      </c>
      <c r="N625" s="29">
        <v>40872</v>
      </c>
      <c r="O625">
        <v>2</v>
      </c>
      <c r="P625">
        <v>5</v>
      </c>
      <c r="Q625">
        <v>0</v>
      </c>
      <c r="S625" s="1"/>
    </row>
    <row r="626" spans="1:19">
      <c r="A626" s="1" t="s">
        <v>4</v>
      </c>
      <c r="B626" s="1" t="s">
        <v>51</v>
      </c>
      <c r="C626">
        <v>1</v>
      </c>
      <c r="D626" t="str">
        <f t="shared" si="9"/>
        <v>Greater FresnoAverage Two-Hour Event1</v>
      </c>
      <c r="E626">
        <v>1.144911</v>
      </c>
      <c r="F626" s="21">
        <v>1.143275</v>
      </c>
      <c r="G626">
        <v>81.700659999999999</v>
      </c>
      <c r="H626">
        <v>1.6360000000000001E-3</v>
      </c>
      <c r="I626">
        <v>-7.8750000000000001E-3</v>
      </c>
      <c r="J626">
        <v>-2.2558000000000001E-3</v>
      </c>
      <c r="K626">
        <v>1.6360000000000001E-3</v>
      </c>
      <c r="L626">
        <v>5.5278999999999997E-3</v>
      </c>
      <c r="M626" s="1">
        <v>1.11471E-2</v>
      </c>
      <c r="N626" s="29">
        <v>22787</v>
      </c>
      <c r="O626">
        <v>4</v>
      </c>
      <c r="P626">
        <v>6</v>
      </c>
      <c r="Q626">
        <v>0</v>
      </c>
      <c r="S626" s="1"/>
    </row>
    <row r="627" spans="1:19">
      <c r="A627" s="1" t="s">
        <v>4</v>
      </c>
      <c r="B627" s="1" t="s">
        <v>51</v>
      </c>
      <c r="C627">
        <v>2</v>
      </c>
      <c r="D627" t="str">
        <f t="shared" si="9"/>
        <v>Greater FresnoAverage Two-Hour Event2</v>
      </c>
      <c r="E627">
        <v>0.94602260000000005</v>
      </c>
      <c r="F627" s="21">
        <v>0.94037210000000004</v>
      </c>
      <c r="G627">
        <v>78.32647</v>
      </c>
      <c r="H627">
        <v>5.6505000000000001E-3</v>
      </c>
      <c r="I627">
        <v>-2.6768999999999999E-3</v>
      </c>
      <c r="J627">
        <v>2.2430000000000002E-3</v>
      </c>
      <c r="K627">
        <v>5.6505000000000001E-3</v>
      </c>
      <c r="L627">
        <v>9.0580000000000001E-3</v>
      </c>
      <c r="M627" s="1">
        <v>1.3978000000000001E-2</v>
      </c>
      <c r="N627" s="29">
        <v>22787</v>
      </c>
      <c r="O627">
        <v>4</v>
      </c>
      <c r="P627">
        <v>6</v>
      </c>
      <c r="Q627">
        <v>0</v>
      </c>
      <c r="S627" s="1"/>
    </row>
    <row r="628" spans="1:19">
      <c r="A628" s="1" t="s">
        <v>4</v>
      </c>
      <c r="B628" s="1" t="s">
        <v>51</v>
      </c>
      <c r="C628">
        <v>3</v>
      </c>
      <c r="D628" t="str">
        <f t="shared" si="9"/>
        <v>Greater FresnoAverage Two-Hour Event3</v>
      </c>
      <c r="E628">
        <v>0.82910090000000003</v>
      </c>
      <c r="F628" s="21">
        <v>0.81701670000000004</v>
      </c>
      <c r="G628">
        <v>76.382159999999999</v>
      </c>
      <c r="H628">
        <v>1.20842E-2</v>
      </c>
      <c r="I628">
        <v>4.7584999999999997E-3</v>
      </c>
      <c r="J628">
        <v>9.0866000000000002E-3</v>
      </c>
      <c r="K628">
        <v>1.20842E-2</v>
      </c>
      <c r="L628">
        <v>1.5081799999999999E-2</v>
      </c>
      <c r="M628" s="1">
        <v>1.9409800000000001E-2</v>
      </c>
      <c r="N628" s="29">
        <v>22787</v>
      </c>
      <c r="O628">
        <v>4</v>
      </c>
      <c r="P628">
        <v>6</v>
      </c>
      <c r="Q628">
        <v>0</v>
      </c>
      <c r="S628" s="1"/>
    </row>
    <row r="629" spans="1:19">
      <c r="A629" s="1" t="s">
        <v>4</v>
      </c>
      <c r="B629" s="1" t="s">
        <v>51</v>
      </c>
      <c r="C629">
        <v>4</v>
      </c>
      <c r="D629" t="str">
        <f t="shared" si="9"/>
        <v>Greater FresnoAverage Two-Hour Event4</v>
      </c>
      <c r="E629">
        <v>0.76138709999999998</v>
      </c>
      <c r="F629" s="21">
        <v>0.74680650000000004</v>
      </c>
      <c r="G629">
        <v>74.523799999999994</v>
      </c>
      <c r="H629">
        <v>1.4580600000000001E-2</v>
      </c>
      <c r="I629">
        <v>7.8831999999999999E-3</v>
      </c>
      <c r="J629">
        <v>1.1840099999999999E-2</v>
      </c>
      <c r="K629">
        <v>1.4580600000000001E-2</v>
      </c>
      <c r="L629">
        <v>1.7321099999999999E-2</v>
      </c>
      <c r="M629" s="1">
        <v>2.1277999999999998E-2</v>
      </c>
      <c r="N629" s="29">
        <v>22787</v>
      </c>
      <c r="O629">
        <v>4</v>
      </c>
      <c r="P629">
        <v>6</v>
      </c>
      <c r="Q629">
        <v>0</v>
      </c>
      <c r="S629" s="1"/>
    </row>
    <row r="630" spans="1:19">
      <c r="A630" s="1" t="s">
        <v>4</v>
      </c>
      <c r="B630" s="1" t="s">
        <v>51</v>
      </c>
      <c r="C630">
        <v>5</v>
      </c>
      <c r="D630" t="str">
        <f t="shared" si="9"/>
        <v>Greater FresnoAverage Two-Hour Event5</v>
      </c>
      <c r="E630">
        <v>0.73454540000000001</v>
      </c>
      <c r="F630" s="21">
        <v>0.7198502</v>
      </c>
      <c r="G630">
        <v>72.398799999999994</v>
      </c>
      <c r="H630">
        <v>1.4695099999999999E-2</v>
      </c>
      <c r="I630">
        <v>8.3056999999999992E-3</v>
      </c>
      <c r="J630">
        <v>1.20806E-2</v>
      </c>
      <c r="K630">
        <v>1.4695099999999999E-2</v>
      </c>
      <c r="L630">
        <v>1.7309600000000001E-2</v>
      </c>
      <c r="M630" s="1">
        <v>2.1084499999999999E-2</v>
      </c>
      <c r="N630" s="29">
        <v>22787</v>
      </c>
      <c r="O630">
        <v>4</v>
      </c>
      <c r="P630">
        <v>6</v>
      </c>
      <c r="Q630">
        <v>0</v>
      </c>
      <c r="S630" s="1"/>
    </row>
    <row r="631" spans="1:19">
      <c r="A631" s="1" t="s">
        <v>4</v>
      </c>
      <c r="B631" s="1" t="s">
        <v>51</v>
      </c>
      <c r="C631">
        <v>6</v>
      </c>
      <c r="D631" t="str">
        <f t="shared" si="9"/>
        <v>Greater FresnoAverage Two-Hour Event6</v>
      </c>
      <c r="E631">
        <v>0.74766060000000001</v>
      </c>
      <c r="F631" s="21">
        <v>0.73029040000000001</v>
      </c>
      <c r="G631">
        <v>71.233630000000005</v>
      </c>
      <c r="H631">
        <v>1.7370300000000002E-2</v>
      </c>
      <c r="I631">
        <v>1.1033100000000001E-2</v>
      </c>
      <c r="J631">
        <v>1.47771E-2</v>
      </c>
      <c r="K631">
        <v>1.7370300000000002E-2</v>
      </c>
      <c r="L631">
        <v>1.9963399999999999E-2</v>
      </c>
      <c r="M631" s="1">
        <v>2.3707499999999999E-2</v>
      </c>
      <c r="N631" s="29">
        <v>22787</v>
      </c>
      <c r="O631">
        <v>4</v>
      </c>
      <c r="P631">
        <v>6</v>
      </c>
      <c r="Q631">
        <v>0</v>
      </c>
      <c r="S631" s="1"/>
    </row>
    <row r="632" spans="1:19">
      <c r="A632" s="1" t="s">
        <v>4</v>
      </c>
      <c r="B632" s="1" t="s">
        <v>51</v>
      </c>
      <c r="C632">
        <v>7</v>
      </c>
      <c r="D632" t="str">
        <f t="shared" si="9"/>
        <v>Greater FresnoAverage Two-Hour Event7</v>
      </c>
      <c r="E632">
        <v>0.81125630000000004</v>
      </c>
      <c r="F632" s="21">
        <v>0.7951994</v>
      </c>
      <c r="G632">
        <v>71.007639999999995</v>
      </c>
      <c r="H632">
        <v>1.6056999999999998E-2</v>
      </c>
      <c r="I632">
        <v>9.1842999999999994E-3</v>
      </c>
      <c r="J632">
        <v>1.32447E-2</v>
      </c>
      <c r="K632">
        <v>1.6056999999999998E-2</v>
      </c>
      <c r="L632">
        <v>1.8869199999999999E-2</v>
      </c>
      <c r="M632" s="1">
        <v>2.2929600000000001E-2</v>
      </c>
      <c r="N632" s="29">
        <v>22787</v>
      </c>
      <c r="O632">
        <v>4</v>
      </c>
      <c r="P632">
        <v>6</v>
      </c>
      <c r="Q632">
        <v>0</v>
      </c>
      <c r="S632" s="1"/>
    </row>
    <row r="633" spans="1:19">
      <c r="A633" s="1" t="s">
        <v>4</v>
      </c>
      <c r="B633" s="1" t="s">
        <v>51</v>
      </c>
      <c r="C633">
        <v>8</v>
      </c>
      <c r="D633" t="str">
        <f t="shared" si="9"/>
        <v>Greater FresnoAverage Two-Hour Event8</v>
      </c>
      <c r="E633">
        <v>0.88386799999999999</v>
      </c>
      <c r="F633" s="21">
        <v>0.86014590000000002</v>
      </c>
      <c r="G633">
        <v>72.279979999999995</v>
      </c>
      <c r="H633">
        <v>2.3722099999999999E-2</v>
      </c>
      <c r="I633">
        <v>1.60982E-2</v>
      </c>
      <c r="J633">
        <v>2.06024E-2</v>
      </c>
      <c r="K633">
        <v>2.3722099999999999E-2</v>
      </c>
      <c r="L633">
        <v>2.6841799999999999E-2</v>
      </c>
      <c r="M633" s="1">
        <v>3.1346100000000002E-2</v>
      </c>
      <c r="N633" s="29">
        <v>22787</v>
      </c>
      <c r="O633">
        <v>4</v>
      </c>
      <c r="P633">
        <v>6</v>
      </c>
      <c r="Q633">
        <v>0</v>
      </c>
      <c r="S633" s="1"/>
    </row>
    <row r="634" spans="1:19">
      <c r="A634" s="1" t="s">
        <v>4</v>
      </c>
      <c r="B634" s="1" t="s">
        <v>51</v>
      </c>
      <c r="C634">
        <v>9</v>
      </c>
      <c r="D634" t="str">
        <f t="shared" si="9"/>
        <v>Greater FresnoAverage Two-Hour Event9</v>
      </c>
      <c r="E634">
        <v>0.92930749999999995</v>
      </c>
      <c r="F634" s="21">
        <v>0.91542869999999998</v>
      </c>
      <c r="G634">
        <v>75.102379999999997</v>
      </c>
      <c r="H634">
        <v>1.38788E-2</v>
      </c>
      <c r="I634">
        <v>5.4758000000000003E-3</v>
      </c>
      <c r="J634">
        <v>1.04403E-2</v>
      </c>
      <c r="K634">
        <v>1.38788E-2</v>
      </c>
      <c r="L634">
        <v>1.7317200000000001E-2</v>
      </c>
      <c r="M634" s="1">
        <v>2.2281800000000001E-2</v>
      </c>
      <c r="N634" s="29">
        <v>22787</v>
      </c>
      <c r="O634">
        <v>4</v>
      </c>
      <c r="P634">
        <v>6</v>
      </c>
      <c r="Q634">
        <v>0</v>
      </c>
      <c r="S634" s="1"/>
    </row>
    <row r="635" spans="1:19">
      <c r="A635" s="1" t="s">
        <v>4</v>
      </c>
      <c r="B635" s="1" t="s">
        <v>51</v>
      </c>
      <c r="C635">
        <v>10</v>
      </c>
      <c r="D635" t="str">
        <f t="shared" si="9"/>
        <v>Greater FresnoAverage Two-Hour Event10</v>
      </c>
      <c r="E635">
        <v>1.028189</v>
      </c>
      <c r="F635" s="21">
        <v>1.012553</v>
      </c>
      <c r="G635">
        <v>79.504999999999995</v>
      </c>
      <c r="H635">
        <v>1.56355E-2</v>
      </c>
      <c r="I635">
        <v>5.9199999999999999E-3</v>
      </c>
      <c r="J635">
        <v>1.166E-2</v>
      </c>
      <c r="K635">
        <v>1.56355E-2</v>
      </c>
      <c r="L635">
        <v>1.9611E-2</v>
      </c>
      <c r="M635" s="1">
        <v>2.5350999999999999E-2</v>
      </c>
      <c r="N635" s="29">
        <v>22787</v>
      </c>
      <c r="O635">
        <v>4</v>
      </c>
      <c r="P635">
        <v>6</v>
      </c>
      <c r="Q635">
        <v>0</v>
      </c>
      <c r="S635" s="1"/>
    </row>
    <row r="636" spans="1:19">
      <c r="A636" s="1" t="s">
        <v>4</v>
      </c>
      <c r="B636" s="1" t="s">
        <v>51</v>
      </c>
      <c r="C636">
        <v>11</v>
      </c>
      <c r="D636" t="str">
        <f t="shared" si="9"/>
        <v>Greater FresnoAverage Two-Hour Event11</v>
      </c>
      <c r="E636">
        <v>1.1839029999999999</v>
      </c>
      <c r="F636" s="21">
        <v>1.1885730000000001</v>
      </c>
      <c r="G636">
        <v>84.189189999999996</v>
      </c>
      <c r="H636">
        <v>-4.6700999999999999E-3</v>
      </c>
      <c r="I636">
        <v>-1.6001000000000001E-2</v>
      </c>
      <c r="J636">
        <v>-9.3065999999999999E-3</v>
      </c>
      <c r="K636">
        <v>-4.6700999999999999E-3</v>
      </c>
      <c r="L636">
        <v>-3.3699999999999999E-5</v>
      </c>
      <c r="M636" s="1">
        <v>6.6607000000000003E-3</v>
      </c>
      <c r="N636" s="29">
        <v>22787</v>
      </c>
      <c r="O636">
        <v>4</v>
      </c>
      <c r="P636">
        <v>6</v>
      </c>
      <c r="Q636">
        <v>0</v>
      </c>
      <c r="S636" s="1"/>
    </row>
    <row r="637" spans="1:19">
      <c r="A637" s="1" t="s">
        <v>4</v>
      </c>
      <c r="B637" s="1" t="s">
        <v>51</v>
      </c>
      <c r="C637">
        <v>12</v>
      </c>
      <c r="D637" t="str">
        <f t="shared" si="9"/>
        <v>Greater FresnoAverage Two-Hour Event12</v>
      </c>
      <c r="E637">
        <v>1.417565</v>
      </c>
      <c r="F637" s="21">
        <v>1.4132929999999999</v>
      </c>
      <c r="G637">
        <v>88.579409999999996</v>
      </c>
      <c r="H637">
        <v>4.2726999999999999E-3</v>
      </c>
      <c r="I637">
        <v>-8.6961999999999994E-3</v>
      </c>
      <c r="J637">
        <v>-1.0341E-3</v>
      </c>
      <c r="K637">
        <v>4.2726999999999999E-3</v>
      </c>
      <c r="L637">
        <v>9.5794999999999995E-3</v>
      </c>
      <c r="M637" s="1">
        <v>1.7241599999999999E-2</v>
      </c>
      <c r="N637" s="29">
        <v>22787</v>
      </c>
      <c r="O637">
        <v>4</v>
      </c>
      <c r="P637">
        <v>6</v>
      </c>
      <c r="Q637">
        <v>0</v>
      </c>
      <c r="S637" s="1"/>
    </row>
    <row r="638" spans="1:19">
      <c r="A638" s="1" t="s">
        <v>4</v>
      </c>
      <c r="B638" s="1" t="s">
        <v>51</v>
      </c>
      <c r="C638">
        <v>13</v>
      </c>
      <c r="D638" t="str">
        <f t="shared" si="9"/>
        <v>Greater FresnoAverage Two-Hour Event13</v>
      </c>
      <c r="E638">
        <v>1.720213</v>
      </c>
      <c r="F638" s="21">
        <v>1.7115119999999999</v>
      </c>
      <c r="G638">
        <v>92.455640000000002</v>
      </c>
      <c r="H638">
        <v>8.7010000000000004E-3</v>
      </c>
      <c r="I638">
        <v>-5.7940999999999999E-3</v>
      </c>
      <c r="J638">
        <v>2.7696999999999999E-3</v>
      </c>
      <c r="K638">
        <v>8.7010000000000004E-3</v>
      </c>
      <c r="L638">
        <v>1.46322E-2</v>
      </c>
      <c r="M638" s="1">
        <v>2.3196100000000001E-2</v>
      </c>
      <c r="N638" s="29">
        <v>22787</v>
      </c>
      <c r="O638">
        <v>4</v>
      </c>
      <c r="P638">
        <v>6</v>
      </c>
      <c r="Q638">
        <v>0</v>
      </c>
      <c r="S638" s="1"/>
    </row>
    <row r="639" spans="1:19">
      <c r="A639" s="1" t="s">
        <v>4</v>
      </c>
      <c r="B639" s="1" t="s">
        <v>51</v>
      </c>
      <c r="C639">
        <v>14</v>
      </c>
      <c r="D639" t="str">
        <f t="shared" si="9"/>
        <v>Greater FresnoAverage Two-Hour Event14</v>
      </c>
      <c r="E639">
        <v>2.0564529999999999</v>
      </c>
      <c r="F639" s="21">
        <v>2.0420530000000001</v>
      </c>
      <c r="G639">
        <v>95.647149999999996</v>
      </c>
      <c r="H639">
        <v>1.44E-2</v>
      </c>
      <c r="I639">
        <v>-1.3169E-3</v>
      </c>
      <c r="J639">
        <v>7.9687999999999998E-3</v>
      </c>
      <c r="K639">
        <v>1.44E-2</v>
      </c>
      <c r="L639">
        <v>2.0831200000000001E-2</v>
      </c>
      <c r="M639" s="1">
        <v>3.0116899999999999E-2</v>
      </c>
      <c r="N639" s="29">
        <v>22787</v>
      </c>
      <c r="O639">
        <v>4</v>
      </c>
      <c r="P639">
        <v>6</v>
      </c>
      <c r="Q639">
        <v>0</v>
      </c>
      <c r="S639" s="1"/>
    </row>
    <row r="640" spans="1:19">
      <c r="A640" s="1" t="s">
        <v>4</v>
      </c>
      <c r="B640" s="1" t="s">
        <v>51</v>
      </c>
      <c r="C640">
        <v>15</v>
      </c>
      <c r="D640" t="str">
        <f t="shared" si="9"/>
        <v>Greater FresnoAverage Two-Hour Event15</v>
      </c>
      <c r="E640">
        <v>2.393329</v>
      </c>
      <c r="F640" s="21">
        <v>2.3804660000000002</v>
      </c>
      <c r="G640">
        <v>98.171000000000006</v>
      </c>
      <c r="H640">
        <v>1.28629E-2</v>
      </c>
      <c r="I640">
        <v>-3.6294000000000001E-3</v>
      </c>
      <c r="J640">
        <v>6.1143999999999999E-3</v>
      </c>
      <c r="K640">
        <v>1.28629E-2</v>
      </c>
      <c r="L640">
        <v>1.96115E-2</v>
      </c>
      <c r="M640" s="1">
        <v>2.9355300000000001E-2</v>
      </c>
      <c r="N640" s="29">
        <v>22787</v>
      </c>
      <c r="O640">
        <v>4</v>
      </c>
      <c r="P640">
        <v>6</v>
      </c>
      <c r="Q640">
        <v>0</v>
      </c>
      <c r="S640" s="1"/>
    </row>
    <row r="641" spans="1:19">
      <c r="A641" s="1" t="s">
        <v>4</v>
      </c>
      <c r="B641" s="1" t="s">
        <v>51</v>
      </c>
      <c r="C641">
        <v>16</v>
      </c>
      <c r="D641" t="str">
        <f t="shared" si="9"/>
        <v>Greater FresnoAverage Two-Hour Event16</v>
      </c>
      <c r="E641">
        <v>2.7228520000000001</v>
      </c>
      <c r="F641" s="21">
        <v>2.602455</v>
      </c>
      <c r="G641">
        <v>100.3603</v>
      </c>
      <c r="H641">
        <v>0.12039660000000001</v>
      </c>
      <c r="I641">
        <v>0.1036313</v>
      </c>
      <c r="J641">
        <v>0.1135364</v>
      </c>
      <c r="K641">
        <v>0.12039660000000001</v>
      </c>
      <c r="L641">
        <v>0.1272568</v>
      </c>
      <c r="M641" s="1">
        <v>0.1371619</v>
      </c>
      <c r="N641" s="29">
        <v>22787</v>
      </c>
      <c r="O641">
        <v>4</v>
      </c>
      <c r="P641">
        <v>6</v>
      </c>
      <c r="Q641">
        <v>0</v>
      </c>
      <c r="S641" s="1"/>
    </row>
    <row r="642" spans="1:19">
      <c r="A642" s="1" t="s">
        <v>4</v>
      </c>
      <c r="B642" s="1" t="s">
        <v>51</v>
      </c>
      <c r="C642">
        <v>17</v>
      </c>
      <c r="D642" t="str">
        <f t="shared" ref="D642:D705" si="10">CONCATENATE(A642,B642,C642)</f>
        <v>Greater FresnoAverage Two-Hour Event17</v>
      </c>
      <c r="E642">
        <v>2.9943110000000002</v>
      </c>
      <c r="F642" s="21">
        <v>2.3152629999999998</v>
      </c>
      <c r="G642">
        <v>101.3592</v>
      </c>
      <c r="H642">
        <v>0.67904880000000001</v>
      </c>
      <c r="I642">
        <v>0.66407799999999995</v>
      </c>
      <c r="J642">
        <v>0.67292280000000004</v>
      </c>
      <c r="K642">
        <v>0.67904880000000001</v>
      </c>
      <c r="L642">
        <v>0.68517470000000003</v>
      </c>
      <c r="M642" s="1">
        <v>0.69401959999999996</v>
      </c>
      <c r="N642" s="29">
        <v>22787</v>
      </c>
      <c r="O642">
        <v>4</v>
      </c>
      <c r="P642">
        <v>6</v>
      </c>
      <c r="Q642">
        <v>0</v>
      </c>
      <c r="S642" s="1"/>
    </row>
    <row r="643" spans="1:19">
      <c r="A643" s="1" t="s">
        <v>4</v>
      </c>
      <c r="B643" s="1" t="s">
        <v>51</v>
      </c>
      <c r="C643">
        <v>18</v>
      </c>
      <c r="D643" t="str">
        <f t="shared" si="10"/>
        <v>Greater FresnoAverage Two-Hour Event18</v>
      </c>
      <c r="E643">
        <v>3.134709</v>
      </c>
      <c r="F643" s="21">
        <v>2.5563199999999999</v>
      </c>
      <c r="G643">
        <v>101.2826</v>
      </c>
      <c r="H643">
        <v>0.57838940000000005</v>
      </c>
      <c r="I643">
        <v>0.56385940000000001</v>
      </c>
      <c r="J643">
        <v>0.57244379999999995</v>
      </c>
      <c r="K643">
        <v>0.57838940000000005</v>
      </c>
      <c r="L643">
        <v>0.58433500000000005</v>
      </c>
      <c r="M643" s="1">
        <v>0.59291939999999999</v>
      </c>
      <c r="N643" s="29">
        <v>22787</v>
      </c>
      <c r="O643">
        <v>4</v>
      </c>
      <c r="P643">
        <v>6</v>
      </c>
      <c r="Q643">
        <v>0</v>
      </c>
      <c r="S643" s="1"/>
    </row>
    <row r="644" spans="1:19">
      <c r="A644" s="1" t="s">
        <v>4</v>
      </c>
      <c r="B644" s="1" t="s">
        <v>51</v>
      </c>
      <c r="C644">
        <v>19</v>
      </c>
      <c r="D644" t="str">
        <f t="shared" si="10"/>
        <v>Greater FresnoAverage Two-Hour Event19</v>
      </c>
      <c r="E644">
        <v>3.0819640000000001</v>
      </c>
      <c r="F644" s="21">
        <v>3.205368</v>
      </c>
      <c r="G644">
        <v>100.0431</v>
      </c>
      <c r="H644">
        <v>-0.123404</v>
      </c>
      <c r="I644">
        <v>-0.13974539999999999</v>
      </c>
      <c r="J644">
        <v>-0.13009080000000001</v>
      </c>
      <c r="K644">
        <v>-0.123404</v>
      </c>
      <c r="L644">
        <v>-0.1167173</v>
      </c>
      <c r="M644" s="1">
        <v>-0.1070627</v>
      </c>
      <c r="N644" s="29">
        <v>22787</v>
      </c>
      <c r="O644">
        <v>4</v>
      </c>
      <c r="P644">
        <v>6</v>
      </c>
      <c r="Q644">
        <v>0</v>
      </c>
      <c r="S644" s="1"/>
    </row>
    <row r="645" spans="1:19">
      <c r="A645" s="1" t="s">
        <v>4</v>
      </c>
      <c r="B645" s="1" t="s">
        <v>51</v>
      </c>
      <c r="C645">
        <v>20</v>
      </c>
      <c r="D645" t="str">
        <f t="shared" si="10"/>
        <v>Greater FresnoAverage Two-Hour Event20</v>
      </c>
      <c r="E645">
        <v>2.8517769999999998</v>
      </c>
      <c r="F645" s="21">
        <v>3.1143589999999999</v>
      </c>
      <c r="G645">
        <v>96.960890000000006</v>
      </c>
      <c r="H645">
        <v>-0.26258160000000003</v>
      </c>
      <c r="I645">
        <v>-0.27877629999999998</v>
      </c>
      <c r="J645">
        <v>-0.26920830000000001</v>
      </c>
      <c r="K645">
        <v>-0.26258160000000003</v>
      </c>
      <c r="L645">
        <v>-0.25595479999999998</v>
      </c>
      <c r="M645" s="1">
        <v>-0.24638689999999999</v>
      </c>
      <c r="N645" s="29">
        <v>22787</v>
      </c>
      <c r="O645">
        <v>4</v>
      </c>
      <c r="P645">
        <v>6</v>
      </c>
      <c r="Q645">
        <v>0</v>
      </c>
      <c r="S645" s="1"/>
    </row>
    <row r="646" spans="1:19">
      <c r="A646" s="1" t="s">
        <v>4</v>
      </c>
      <c r="B646" s="1" t="s">
        <v>51</v>
      </c>
      <c r="C646">
        <v>21</v>
      </c>
      <c r="D646" t="str">
        <f t="shared" si="10"/>
        <v>Greater FresnoAverage Two-Hour Event21</v>
      </c>
      <c r="E646">
        <v>2.5763790000000002</v>
      </c>
      <c r="F646" s="21">
        <v>2.713187</v>
      </c>
      <c r="G646">
        <v>92.924639999999997</v>
      </c>
      <c r="H646">
        <v>-0.13680819999999999</v>
      </c>
      <c r="I646">
        <v>-0.15208440000000001</v>
      </c>
      <c r="J646">
        <v>-0.14305909999999999</v>
      </c>
      <c r="K646">
        <v>-0.13680819999999999</v>
      </c>
      <c r="L646">
        <v>-0.13055720000000001</v>
      </c>
      <c r="M646" s="1">
        <v>-0.1215319</v>
      </c>
      <c r="N646" s="29">
        <v>22787</v>
      </c>
      <c r="O646">
        <v>4</v>
      </c>
      <c r="P646">
        <v>6</v>
      </c>
      <c r="Q646">
        <v>0</v>
      </c>
      <c r="S646" s="1"/>
    </row>
    <row r="647" spans="1:19">
      <c r="A647" s="1" t="s">
        <v>4</v>
      </c>
      <c r="B647" s="1" t="s">
        <v>51</v>
      </c>
      <c r="C647">
        <v>22</v>
      </c>
      <c r="D647" t="str">
        <f t="shared" si="10"/>
        <v>Greater FresnoAverage Two-Hour Event22</v>
      </c>
      <c r="E647">
        <v>2.3058299999999998</v>
      </c>
      <c r="F647" s="21">
        <v>2.3690410000000002</v>
      </c>
      <c r="G647">
        <v>89.133830000000003</v>
      </c>
      <c r="H647">
        <v>-6.3211400000000001E-2</v>
      </c>
      <c r="I647">
        <v>-7.7686900000000003E-2</v>
      </c>
      <c r="J647">
        <v>-6.9134699999999993E-2</v>
      </c>
      <c r="K647">
        <v>-6.3211400000000001E-2</v>
      </c>
      <c r="L647">
        <v>-5.7288199999999997E-2</v>
      </c>
      <c r="M647" s="1">
        <v>-4.8736000000000002E-2</v>
      </c>
      <c r="N647" s="29">
        <v>22787</v>
      </c>
      <c r="O647">
        <v>4</v>
      </c>
      <c r="P647">
        <v>6</v>
      </c>
      <c r="Q647">
        <v>0</v>
      </c>
      <c r="S647" s="1"/>
    </row>
    <row r="648" spans="1:19">
      <c r="A648" s="1" t="s">
        <v>4</v>
      </c>
      <c r="B648" s="1" t="s">
        <v>51</v>
      </c>
      <c r="C648">
        <v>23</v>
      </c>
      <c r="D648" t="str">
        <f t="shared" si="10"/>
        <v>Greater FresnoAverage Two-Hour Event23</v>
      </c>
      <c r="E648">
        <v>1.900234</v>
      </c>
      <c r="F648" s="21">
        <v>1.917411</v>
      </c>
      <c r="G648">
        <v>86.737700000000004</v>
      </c>
      <c r="H648">
        <v>-1.71767E-2</v>
      </c>
      <c r="I648">
        <v>-3.0505500000000001E-2</v>
      </c>
      <c r="J648">
        <v>-2.26308E-2</v>
      </c>
      <c r="K648">
        <v>-1.71767E-2</v>
      </c>
      <c r="L648">
        <v>-1.1722700000000001E-2</v>
      </c>
      <c r="M648" s="1">
        <v>-3.8479999999999999E-3</v>
      </c>
      <c r="N648" s="29">
        <v>22787</v>
      </c>
      <c r="O648">
        <v>4</v>
      </c>
      <c r="P648">
        <v>6</v>
      </c>
      <c r="Q648">
        <v>0</v>
      </c>
      <c r="S648" s="1"/>
    </row>
    <row r="649" spans="1:19">
      <c r="A649" s="1" t="s">
        <v>4</v>
      </c>
      <c r="B649" s="1" t="s">
        <v>51</v>
      </c>
      <c r="C649">
        <v>24</v>
      </c>
      <c r="D649" t="str">
        <f t="shared" si="10"/>
        <v>Greater FresnoAverage Two-Hour Event24</v>
      </c>
      <c r="E649">
        <v>1.5021739999999999</v>
      </c>
      <c r="F649" s="21">
        <v>1.5221359999999999</v>
      </c>
      <c r="G649">
        <v>83.058710000000005</v>
      </c>
      <c r="H649">
        <v>-1.9962199999999999E-2</v>
      </c>
      <c r="I649">
        <v>-3.1780299999999997E-2</v>
      </c>
      <c r="J649">
        <v>-2.47981E-2</v>
      </c>
      <c r="K649">
        <v>-1.9962199999999999E-2</v>
      </c>
      <c r="L649">
        <v>-1.5126300000000001E-2</v>
      </c>
      <c r="M649" s="1">
        <v>-8.1440999999999996E-3</v>
      </c>
      <c r="N649" s="29">
        <v>22787</v>
      </c>
      <c r="O649">
        <v>4</v>
      </c>
      <c r="P649">
        <v>6</v>
      </c>
      <c r="Q649">
        <v>0</v>
      </c>
      <c r="S649" s="1"/>
    </row>
    <row r="650" spans="1:19">
      <c r="A650" s="1" t="s">
        <v>4</v>
      </c>
      <c r="B650" s="1" t="s">
        <v>52</v>
      </c>
      <c r="C650">
        <v>1</v>
      </c>
      <c r="D650" t="str">
        <f t="shared" si="10"/>
        <v>Greater FresnoAverage Three-Hour Event1</v>
      </c>
      <c r="E650">
        <v>1.372525</v>
      </c>
      <c r="F650" s="21">
        <v>1.407867</v>
      </c>
      <c r="G650">
        <v>86.498919999999998</v>
      </c>
      <c r="H650">
        <v>-3.5341999999999998E-2</v>
      </c>
      <c r="I650">
        <v>-5.2936700000000003E-2</v>
      </c>
      <c r="J650">
        <v>-4.2541599999999999E-2</v>
      </c>
      <c r="K650">
        <v>-3.5341999999999998E-2</v>
      </c>
      <c r="L650">
        <v>-2.8142400000000001E-2</v>
      </c>
      <c r="M650" s="1">
        <v>-1.7747200000000001E-2</v>
      </c>
      <c r="N650" s="29">
        <v>22735</v>
      </c>
      <c r="O650">
        <v>3</v>
      </c>
      <c r="P650">
        <v>6</v>
      </c>
      <c r="Q650">
        <v>0</v>
      </c>
      <c r="S650" s="1"/>
    </row>
    <row r="651" spans="1:19">
      <c r="A651" s="1" t="s">
        <v>4</v>
      </c>
      <c r="B651" s="1" t="s">
        <v>52</v>
      </c>
      <c r="C651">
        <v>2</v>
      </c>
      <c r="D651" t="str">
        <f t="shared" si="10"/>
        <v>Greater FresnoAverage Three-Hour Event2</v>
      </c>
      <c r="E651">
        <v>1.1304799999999999</v>
      </c>
      <c r="F651" s="21">
        <v>1.145586</v>
      </c>
      <c r="G651">
        <v>82.455349999999996</v>
      </c>
      <c r="H651">
        <v>-1.51057E-2</v>
      </c>
      <c r="I651">
        <v>-3.0423800000000001E-2</v>
      </c>
      <c r="J651">
        <v>-2.1373799999999998E-2</v>
      </c>
      <c r="K651">
        <v>-1.51057E-2</v>
      </c>
      <c r="L651">
        <v>-8.8377000000000004E-3</v>
      </c>
      <c r="M651" s="1">
        <v>2.1240000000000001E-4</v>
      </c>
      <c r="N651" s="29">
        <v>22735</v>
      </c>
      <c r="O651">
        <v>3</v>
      </c>
      <c r="P651">
        <v>6</v>
      </c>
      <c r="Q651">
        <v>0</v>
      </c>
      <c r="S651" s="1"/>
    </row>
    <row r="652" spans="1:19">
      <c r="A652" s="1" t="s">
        <v>4</v>
      </c>
      <c r="B652" s="1" t="s">
        <v>52</v>
      </c>
      <c r="C652">
        <v>3</v>
      </c>
      <c r="D652" t="str">
        <f t="shared" si="10"/>
        <v>Greater FresnoAverage Three-Hour Event3</v>
      </c>
      <c r="E652">
        <v>0.98199429999999999</v>
      </c>
      <c r="F652" s="21">
        <v>0.99371299999999996</v>
      </c>
      <c r="G652">
        <v>79.935299999999998</v>
      </c>
      <c r="H652">
        <v>-1.17187E-2</v>
      </c>
      <c r="I652">
        <v>-2.5271999999999999E-2</v>
      </c>
      <c r="J652">
        <v>-1.7264600000000001E-2</v>
      </c>
      <c r="K652">
        <v>-1.17187E-2</v>
      </c>
      <c r="L652">
        <v>-6.1728E-3</v>
      </c>
      <c r="M652" s="1">
        <v>1.8346E-3</v>
      </c>
      <c r="N652" s="29">
        <v>22735</v>
      </c>
      <c r="O652">
        <v>3</v>
      </c>
      <c r="P652">
        <v>6</v>
      </c>
      <c r="Q652">
        <v>0</v>
      </c>
      <c r="S652" s="1"/>
    </row>
    <row r="653" spans="1:19">
      <c r="A653" s="1" t="s">
        <v>4</v>
      </c>
      <c r="B653" s="1" t="s">
        <v>52</v>
      </c>
      <c r="C653">
        <v>4</v>
      </c>
      <c r="D653" t="str">
        <f t="shared" si="10"/>
        <v>Greater FresnoAverage Three-Hour Event4</v>
      </c>
      <c r="E653">
        <v>0.88756009999999996</v>
      </c>
      <c r="F653" s="21">
        <v>0.89178279999999999</v>
      </c>
      <c r="G653">
        <v>78.311049999999994</v>
      </c>
      <c r="H653">
        <v>-4.2226E-3</v>
      </c>
      <c r="I653">
        <v>-1.6753799999999999E-2</v>
      </c>
      <c r="J653">
        <v>-9.3503000000000006E-3</v>
      </c>
      <c r="K653">
        <v>-4.2226E-3</v>
      </c>
      <c r="L653">
        <v>9.0499999999999999E-4</v>
      </c>
      <c r="M653" s="1">
        <v>8.3084999999999999E-3</v>
      </c>
      <c r="N653" s="29">
        <v>22735</v>
      </c>
      <c r="O653">
        <v>3</v>
      </c>
      <c r="P653">
        <v>6</v>
      </c>
      <c r="Q653">
        <v>0</v>
      </c>
      <c r="S653" s="1"/>
    </row>
    <row r="654" spans="1:19">
      <c r="A654" s="1" t="s">
        <v>4</v>
      </c>
      <c r="B654" s="1" t="s">
        <v>52</v>
      </c>
      <c r="C654">
        <v>5</v>
      </c>
      <c r="D654" t="str">
        <f t="shared" si="10"/>
        <v>Greater FresnoAverage Three-Hour Event5</v>
      </c>
      <c r="E654">
        <v>0.8363891</v>
      </c>
      <c r="F654" s="21">
        <v>0.85044989999999998</v>
      </c>
      <c r="G654">
        <v>76.393169999999998</v>
      </c>
      <c r="H654">
        <v>-1.40608E-2</v>
      </c>
      <c r="I654">
        <v>-2.58695E-2</v>
      </c>
      <c r="J654">
        <v>-1.8892800000000001E-2</v>
      </c>
      <c r="K654">
        <v>-1.40608E-2</v>
      </c>
      <c r="L654">
        <v>-9.2288000000000005E-3</v>
      </c>
      <c r="M654" s="1">
        <v>-2.2520999999999999E-3</v>
      </c>
      <c r="N654" s="29">
        <v>22735</v>
      </c>
      <c r="O654">
        <v>3</v>
      </c>
      <c r="P654">
        <v>6</v>
      </c>
      <c r="Q654">
        <v>0</v>
      </c>
      <c r="S654" s="1"/>
    </row>
    <row r="655" spans="1:19">
      <c r="A655" s="1" t="s">
        <v>4</v>
      </c>
      <c r="B655" s="1" t="s">
        <v>52</v>
      </c>
      <c r="C655">
        <v>6</v>
      </c>
      <c r="D655" t="str">
        <f t="shared" si="10"/>
        <v>Greater FresnoAverage Three-Hour Event6</v>
      </c>
      <c r="E655">
        <v>0.83391459999999995</v>
      </c>
      <c r="F655" s="21">
        <v>0.84802310000000003</v>
      </c>
      <c r="G655">
        <v>75.301820000000006</v>
      </c>
      <c r="H655">
        <v>-1.41085E-2</v>
      </c>
      <c r="I655">
        <v>-2.6055399999999999E-2</v>
      </c>
      <c r="J655">
        <v>-1.8997099999999999E-2</v>
      </c>
      <c r="K655">
        <v>-1.41085E-2</v>
      </c>
      <c r="L655">
        <v>-9.2198999999999996E-3</v>
      </c>
      <c r="M655" s="1">
        <v>-2.1616000000000001E-3</v>
      </c>
      <c r="N655" s="29">
        <v>22735</v>
      </c>
      <c r="O655">
        <v>3</v>
      </c>
      <c r="P655">
        <v>6</v>
      </c>
      <c r="Q655">
        <v>0</v>
      </c>
      <c r="S655" s="1"/>
    </row>
    <row r="656" spans="1:19">
      <c r="A656" s="1" t="s">
        <v>4</v>
      </c>
      <c r="B656" s="1" t="s">
        <v>52</v>
      </c>
      <c r="C656">
        <v>7</v>
      </c>
      <c r="D656" t="str">
        <f t="shared" si="10"/>
        <v>Greater FresnoAverage Three-Hour Event7</v>
      </c>
      <c r="E656">
        <v>0.88724979999999998</v>
      </c>
      <c r="F656" s="21">
        <v>0.90097769999999999</v>
      </c>
      <c r="G656">
        <v>74.556529999999995</v>
      </c>
      <c r="H656">
        <v>-1.3728000000000001E-2</v>
      </c>
      <c r="I656">
        <v>-2.6649900000000001E-2</v>
      </c>
      <c r="J656">
        <v>-1.9015500000000001E-2</v>
      </c>
      <c r="K656">
        <v>-1.3728000000000001E-2</v>
      </c>
      <c r="L656">
        <v>-8.4404000000000007E-3</v>
      </c>
      <c r="M656" s="1">
        <v>-8.0599999999999997E-4</v>
      </c>
      <c r="N656" s="29">
        <v>22735</v>
      </c>
      <c r="O656">
        <v>3</v>
      </c>
      <c r="P656">
        <v>6</v>
      </c>
      <c r="Q656">
        <v>0</v>
      </c>
      <c r="S656" s="1"/>
    </row>
    <row r="657" spans="1:19">
      <c r="A657" s="1" t="s">
        <v>4</v>
      </c>
      <c r="B657" s="1" t="s">
        <v>52</v>
      </c>
      <c r="C657">
        <v>8</v>
      </c>
      <c r="D657" t="str">
        <f t="shared" si="10"/>
        <v>Greater FresnoAverage Three-Hour Event8</v>
      </c>
      <c r="E657">
        <v>0.96071289999999998</v>
      </c>
      <c r="F657" s="21">
        <v>0.96814650000000002</v>
      </c>
      <c r="G657">
        <v>75.444749999999999</v>
      </c>
      <c r="H657">
        <v>-7.4336000000000003E-3</v>
      </c>
      <c r="I657">
        <v>-2.1836399999999999E-2</v>
      </c>
      <c r="J657">
        <v>-1.33271E-2</v>
      </c>
      <c r="K657">
        <v>-7.4336000000000003E-3</v>
      </c>
      <c r="L657">
        <v>-1.5401E-3</v>
      </c>
      <c r="M657" s="1">
        <v>6.9692E-3</v>
      </c>
      <c r="N657" s="29">
        <v>22735</v>
      </c>
      <c r="O657">
        <v>3</v>
      </c>
      <c r="P657">
        <v>6</v>
      </c>
      <c r="Q657">
        <v>0</v>
      </c>
      <c r="S657" s="1"/>
    </row>
    <row r="658" spans="1:19">
      <c r="A658" s="1" t="s">
        <v>4</v>
      </c>
      <c r="B658" s="1" t="s">
        <v>52</v>
      </c>
      <c r="C658">
        <v>9</v>
      </c>
      <c r="D658" t="str">
        <f t="shared" si="10"/>
        <v>Greater FresnoAverage Three-Hour Event9</v>
      </c>
      <c r="E658">
        <v>1.0345439999999999</v>
      </c>
      <c r="F658" s="21">
        <v>1.0408660000000001</v>
      </c>
      <c r="G658">
        <v>78.860489999999999</v>
      </c>
      <c r="H658">
        <v>-6.3220000000000004E-3</v>
      </c>
      <c r="I658">
        <v>-2.1961600000000001E-2</v>
      </c>
      <c r="J658">
        <v>-1.27216E-2</v>
      </c>
      <c r="K658">
        <v>-6.3220000000000004E-3</v>
      </c>
      <c r="L658">
        <v>7.7600000000000002E-5</v>
      </c>
      <c r="M658" s="1">
        <v>9.3176000000000005E-3</v>
      </c>
      <c r="N658" s="29">
        <v>22735</v>
      </c>
      <c r="O658">
        <v>3</v>
      </c>
      <c r="P658">
        <v>6</v>
      </c>
      <c r="Q658">
        <v>0</v>
      </c>
      <c r="S658" s="1"/>
    </row>
    <row r="659" spans="1:19">
      <c r="A659" s="1" t="s">
        <v>4</v>
      </c>
      <c r="B659" s="1" t="s">
        <v>52</v>
      </c>
      <c r="C659">
        <v>10</v>
      </c>
      <c r="D659" t="str">
        <f t="shared" si="10"/>
        <v>Greater FresnoAverage Three-Hour Event10</v>
      </c>
      <c r="E659">
        <v>1.1809959999999999</v>
      </c>
      <c r="F659" s="21">
        <v>1.184172</v>
      </c>
      <c r="G659">
        <v>82.958969999999994</v>
      </c>
      <c r="H659">
        <v>-3.1757000000000001E-3</v>
      </c>
      <c r="I659">
        <v>-2.1033900000000001E-2</v>
      </c>
      <c r="J659">
        <v>-1.04832E-2</v>
      </c>
      <c r="K659">
        <v>-3.1757000000000001E-3</v>
      </c>
      <c r="L659">
        <v>4.1317000000000003E-3</v>
      </c>
      <c r="M659" s="1">
        <v>1.46824E-2</v>
      </c>
      <c r="N659" s="29">
        <v>22735</v>
      </c>
      <c r="O659">
        <v>3</v>
      </c>
      <c r="P659">
        <v>6</v>
      </c>
      <c r="Q659">
        <v>0</v>
      </c>
      <c r="S659" s="1"/>
    </row>
    <row r="660" spans="1:19">
      <c r="A660" s="1" t="s">
        <v>4</v>
      </c>
      <c r="B660" s="1" t="s">
        <v>52</v>
      </c>
      <c r="C660">
        <v>11</v>
      </c>
      <c r="D660" t="str">
        <f t="shared" si="10"/>
        <v>Greater FresnoAverage Three-Hour Event11</v>
      </c>
      <c r="E660">
        <v>1.3987540000000001</v>
      </c>
      <c r="F660" s="21">
        <v>1.3970009999999999</v>
      </c>
      <c r="G660">
        <v>86.9178</v>
      </c>
      <c r="H660">
        <v>1.7524000000000001E-3</v>
      </c>
      <c r="I660">
        <v>-1.88136E-2</v>
      </c>
      <c r="J660">
        <v>-6.6629999999999997E-3</v>
      </c>
      <c r="K660">
        <v>1.7524000000000001E-3</v>
      </c>
      <c r="L660">
        <v>1.0167799999999999E-2</v>
      </c>
      <c r="M660" s="1">
        <v>2.2318299999999999E-2</v>
      </c>
      <c r="N660" s="29">
        <v>22735</v>
      </c>
      <c r="O660">
        <v>3</v>
      </c>
      <c r="P660">
        <v>6</v>
      </c>
      <c r="Q660">
        <v>0</v>
      </c>
      <c r="S660" s="1"/>
    </row>
    <row r="661" spans="1:19">
      <c r="A661" s="1" t="s">
        <v>4</v>
      </c>
      <c r="B661" s="1" t="s">
        <v>52</v>
      </c>
      <c r="C661">
        <v>12</v>
      </c>
      <c r="D661" t="str">
        <f t="shared" si="10"/>
        <v>Greater FresnoAverage Three-Hour Event12</v>
      </c>
      <c r="E661">
        <v>1.669122</v>
      </c>
      <c r="F661" s="21">
        <v>1.6674180000000001</v>
      </c>
      <c r="G661">
        <v>90.047619999999995</v>
      </c>
      <c r="H661">
        <v>1.7030999999999999E-3</v>
      </c>
      <c r="I661">
        <v>-2.1735999999999998E-2</v>
      </c>
      <c r="J661">
        <v>-7.8879999999999992E-3</v>
      </c>
      <c r="K661">
        <v>1.7030999999999999E-3</v>
      </c>
      <c r="L661">
        <v>1.1294200000000001E-2</v>
      </c>
      <c r="M661" s="1">
        <v>2.5142299999999999E-2</v>
      </c>
      <c r="N661" s="29">
        <v>22735</v>
      </c>
      <c r="O661">
        <v>3</v>
      </c>
      <c r="P661">
        <v>6</v>
      </c>
      <c r="Q661">
        <v>0</v>
      </c>
      <c r="S661" s="1"/>
    </row>
    <row r="662" spans="1:19">
      <c r="A662" s="1" t="s">
        <v>4</v>
      </c>
      <c r="B662" s="1" t="s">
        <v>52</v>
      </c>
      <c r="C662">
        <v>13</v>
      </c>
      <c r="D662" t="str">
        <f t="shared" si="10"/>
        <v>Greater FresnoAverage Three-Hour Event13</v>
      </c>
      <c r="E662">
        <v>1.9955320000000001</v>
      </c>
      <c r="F662" s="21">
        <v>1.9976940000000001</v>
      </c>
      <c r="G662">
        <v>93.784970000000001</v>
      </c>
      <c r="H662">
        <v>-2.1619E-3</v>
      </c>
      <c r="I662">
        <v>-2.8241499999999999E-2</v>
      </c>
      <c r="J662">
        <v>-1.28334E-2</v>
      </c>
      <c r="K662">
        <v>-2.1619E-3</v>
      </c>
      <c r="L662">
        <v>8.5097000000000003E-3</v>
      </c>
      <c r="M662" s="1">
        <v>2.3917799999999999E-2</v>
      </c>
      <c r="N662" s="29">
        <v>22735</v>
      </c>
      <c r="O662">
        <v>3</v>
      </c>
      <c r="P662">
        <v>6</v>
      </c>
      <c r="Q662">
        <v>0</v>
      </c>
      <c r="S662" s="1"/>
    </row>
    <row r="663" spans="1:19">
      <c r="A663" s="1" t="s">
        <v>4</v>
      </c>
      <c r="B663" s="1" t="s">
        <v>52</v>
      </c>
      <c r="C663">
        <v>14</v>
      </c>
      <c r="D663" t="str">
        <f t="shared" si="10"/>
        <v>Greater FresnoAverage Three-Hour Event14</v>
      </c>
      <c r="E663">
        <v>2.3359329999999998</v>
      </c>
      <c r="F663" s="21">
        <v>2.3487499999999999</v>
      </c>
      <c r="G663">
        <v>97.276160000000004</v>
      </c>
      <c r="H663">
        <v>-1.2816900000000001E-2</v>
      </c>
      <c r="I663">
        <v>-4.1140900000000001E-2</v>
      </c>
      <c r="J663">
        <v>-2.4406799999999999E-2</v>
      </c>
      <c r="K663">
        <v>-1.2816900000000001E-2</v>
      </c>
      <c r="L663">
        <v>-1.227E-3</v>
      </c>
      <c r="M663" s="1">
        <v>1.5507099999999999E-2</v>
      </c>
      <c r="N663" s="29">
        <v>22735</v>
      </c>
      <c r="O663">
        <v>3</v>
      </c>
      <c r="P663">
        <v>6</v>
      </c>
      <c r="Q663">
        <v>0</v>
      </c>
      <c r="S663" s="1"/>
    </row>
    <row r="664" spans="1:19">
      <c r="A664" s="1" t="s">
        <v>4</v>
      </c>
      <c r="B664" s="1" t="s">
        <v>52</v>
      </c>
      <c r="C664">
        <v>15</v>
      </c>
      <c r="D664" t="str">
        <f t="shared" si="10"/>
        <v>Greater FresnoAverage Three-Hour Event15</v>
      </c>
      <c r="E664">
        <v>2.671109</v>
      </c>
      <c r="F664" s="21">
        <v>2.596225</v>
      </c>
      <c r="G664">
        <v>100.0436</v>
      </c>
      <c r="H664">
        <v>7.4884199999999998E-2</v>
      </c>
      <c r="I664">
        <v>4.6582600000000002E-2</v>
      </c>
      <c r="J664">
        <v>6.3303399999999996E-2</v>
      </c>
      <c r="K664">
        <v>7.4884199999999998E-2</v>
      </c>
      <c r="L664">
        <v>8.6464899999999997E-2</v>
      </c>
      <c r="M664" s="1">
        <v>0.10318570000000001</v>
      </c>
      <c r="N664" s="29">
        <v>22735</v>
      </c>
      <c r="O664">
        <v>3</v>
      </c>
      <c r="P664">
        <v>6</v>
      </c>
      <c r="Q664">
        <v>0</v>
      </c>
      <c r="S664" s="1"/>
    </row>
    <row r="665" spans="1:19">
      <c r="A665" s="1" t="s">
        <v>4</v>
      </c>
      <c r="B665" s="1" t="s">
        <v>52</v>
      </c>
      <c r="C665">
        <v>16</v>
      </c>
      <c r="D665" t="str">
        <f t="shared" si="10"/>
        <v>Greater FresnoAverage Three-Hour Event16</v>
      </c>
      <c r="E665">
        <v>2.988102</v>
      </c>
      <c r="F665" s="21">
        <v>2.2327149999999998</v>
      </c>
      <c r="G665">
        <v>102.1533</v>
      </c>
      <c r="H665">
        <v>0.75538749999999999</v>
      </c>
      <c r="I665">
        <v>0.7306087</v>
      </c>
      <c r="J665">
        <v>0.74524829999999997</v>
      </c>
      <c r="K665">
        <v>0.75538749999999999</v>
      </c>
      <c r="L665">
        <v>0.76552679999999995</v>
      </c>
      <c r="M665" s="1">
        <v>0.78016640000000004</v>
      </c>
      <c r="N665" s="29">
        <v>22735</v>
      </c>
      <c r="O665">
        <v>3</v>
      </c>
      <c r="P665">
        <v>6</v>
      </c>
      <c r="Q665">
        <v>0</v>
      </c>
      <c r="S665" s="1"/>
    </row>
    <row r="666" spans="1:19">
      <c r="A666" s="1" t="s">
        <v>4</v>
      </c>
      <c r="B666" s="1" t="s">
        <v>52</v>
      </c>
      <c r="C666">
        <v>17</v>
      </c>
      <c r="D666" t="str">
        <f t="shared" si="10"/>
        <v>Greater FresnoAverage Three-Hour Event17</v>
      </c>
      <c r="E666">
        <v>3.244275</v>
      </c>
      <c r="F666" s="21">
        <v>2.5359400000000001</v>
      </c>
      <c r="G666">
        <v>103.8639</v>
      </c>
      <c r="H666">
        <v>0.70833440000000003</v>
      </c>
      <c r="I666">
        <v>0.68341070000000004</v>
      </c>
      <c r="J666">
        <v>0.69813590000000003</v>
      </c>
      <c r="K666">
        <v>0.70833440000000003</v>
      </c>
      <c r="L666">
        <v>0.71853299999999998</v>
      </c>
      <c r="M666" s="1">
        <v>0.73325819999999997</v>
      </c>
      <c r="N666" s="29">
        <v>22735</v>
      </c>
      <c r="O666">
        <v>3</v>
      </c>
      <c r="P666">
        <v>6</v>
      </c>
      <c r="Q666">
        <v>0</v>
      </c>
      <c r="S666" s="1"/>
    </row>
    <row r="667" spans="1:19">
      <c r="A667" s="1" t="s">
        <v>4</v>
      </c>
      <c r="B667" s="1" t="s">
        <v>52</v>
      </c>
      <c r="C667">
        <v>18</v>
      </c>
      <c r="D667" t="str">
        <f t="shared" si="10"/>
        <v>Greater FresnoAverage Three-Hour Event18</v>
      </c>
      <c r="E667">
        <v>3.3843999999999999</v>
      </c>
      <c r="F667" s="21">
        <v>2.821796</v>
      </c>
      <c r="G667">
        <v>104.3292</v>
      </c>
      <c r="H667">
        <v>0.56260399999999999</v>
      </c>
      <c r="I667">
        <v>0.53479710000000003</v>
      </c>
      <c r="J667">
        <v>0.55122559999999998</v>
      </c>
      <c r="K667">
        <v>0.56260399999999999</v>
      </c>
      <c r="L667">
        <v>0.57398229999999995</v>
      </c>
      <c r="M667" s="1">
        <v>0.59041080000000001</v>
      </c>
      <c r="N667" s="29">
        <v>22735</v>
      </c>
      <c r="O667">
        <v>3</v>
      </c>
      <c r="P667">
        <v>6</v>
      </c>
      <c r="Q667">
        <v>0</v>
      </c>
      <c r="S667" s="1"/>
    </row>
    <row r="668" spans="1:19">
      <c r="A668" s="1" t="s">
        <v>4</v>
      </c>
      <c r="B668" s="1" t="s">
        <v>52</v>
      </c>
      <c r="C668">
        <v>19</v>
      </c>
      <c r="D668" t="str">
        <f t="shared" si="10"/>
        <v>Greater FresnoAverage Three-Hour Event19</v>
      </c>
      <c r="E668">
        <v>3.3601999999999999</v>
      </c>
      <c r="F668" s="21">
        <v>3.5869900000000001</v>
      </c>
      <c r="G668">
        <v>102.5977</v>
      </c>
      <c r="H668">
        <v>-0.22678999999999999</v>
      </c>
      <c r="I668">
        <v>-0.25697340000000002</v>
      </c>
      <c r="J668">
        <v>-0.23914079999999999</v>
      </c>
      <c r="K668">
        <v>-0.22678999999999999</v>
      </c>
      <c r="L668">
        <v>-0.21443909999999999</v>
      </c>
      <c r="M668" s="1">
        <v>-0.19660649999999999</v>
      </c>
      <c r="N668" s="29">
        <v>22735</v>
      </c>
      <c r="O668">
        <v>3</v>
      </c>
      <c r="P668">
        <v>6</v>
      </c>
      <c r="Q668">
        <v>0</v>
      </c>
      <c r="S668" s="1"/>
    </row>
    <row r="669" spans="1:19">
      <c r="A669" s="1" t="s">
        <v>4</v>
      </c>
      <c r="B669" s="1" t="s">
        <v>52</v>
      </c>
      <c r="C669">
        <v>20</v>
      </c>
      <c r="D669" t="str">
        <f t="shared" si="10"/>
        <v>Greater FresnoAverage Three-Hour Event20</v>
      </c>
      <c r="E669">
        <v>3.1797800000000001</v>
      </c>
      <c r="F669" s="21">
        <v>3.5157229999999999</v>
      </c>
      <c r="G669">
        <v>100.0416</v>
      </c>
      <c r="H669">
        <v>-0.33594230000000003</v>
      </c>
      <c r="I669">
        <v>-0.36606620000000001</v>
      </c>
      <c r="J669">
        <v>-0.34826869999999999</v>
      </c>
      <c r="K669">
        <v>-0.33594230000000003</v>
      </c>
      <c r="L669">
        <v>-0.32361580000000001</v>
      </c>
      <c r="M669" s="1">
        <v>-0.30581829999999999</v>
      </c>
      <c r="N669" s="29">
        <v>22735</v>
      </c>
      <c r="O669">
        <v>3</v>
      </c>
      <c r="P669">
        <v>6</v>
      </c>
      <c r="Q669">
        <v>0</v>
      </c>
      <c r="S669" s="1"/>
    </row>
    <row r="670" spans="1:19">
      <c r="A670" s="1" t="s">
        <v>4</v>
      </c>
      <c r="B670" s="1" t="s">
        <v>52</v>
      </c>
      <c r="C670">
        <v>21</v>
      </c>
      <c r="D670" t="str">
        <f t="shared" si="10"/>
        <v>Greater FresnoAverage Three-Hour Event21</v>
      </c>
      <c r="E670">
        <v>2.9208949999999998</v>
      </c>
      <c r="F670" s="21">
        <v>3.1705770000000002</v>
      </c>
      <c r="G670">
        <v>96.361919999999998</v>
      </c>
      <c r="H670">
        <v>-0.24968219999999999</v>
      </c>
      <c r="I670">
        <v>-0.27855350000000001</v>
      </c>
      <c r="J670">
        <v>-0.26149610000000001</v>
      </c>
      <c r="K670">
        <v>-0.24968219999999999</v>
      </c>
      <c r="L670">
        <v>-0.2378683</v>
      </c>
      <c r="M670" s="1">
        <v>-0.2208109</v>
      </c>
      <c r="N670" s="29">
        <v>22735</v>
      </c>
      <c r="O670">
        <v>3</v>
      </c>
      <c r="P670">
        <v>6</v>
      </c>
      <c r="Q670">
        <v>0</v>
      </c>
      <c r="S670" s="1"/>
    </row>
    <row r="671" spans="1:19">
      <c r="A671" s="1" t="s">
        <v>4</v>
      </c>
      <c r="B671" s="1" t="s">
        <v>52</v>
      </c>
      <c r="C671">
        <v>22</v>
      </c>
      <c r="D671" t="str">
        <f t="shared" si="10"/>
        <v>Greater FresnoAverage Three-Hour Event22</v>
      </c>
      <c r="E671">
        <v>2.6230530000000001</v>
      </c>
      <c r="F671" s="21">
        <v>2.8061470000000002</v>
      </c>
      <c r="G671">
        <v>93.369600000000005</v>
      </c>
      <c r="H671">
        <v>-0.18309449999999999</v>
      </c>
      <c r="I671">
        <v>-0.21050730000000001</v>
      </c>
      <c r="J671">
        <v>-0.1943116</v>
      </c>
      <c r="K671">
        <v>-0.18309449999999999</v>
      </c>
      <c r="L671">
        <v>-0.17187740000000001</v>
      </c>
      <c r="M671" s="1">
        <v>-0.15568170000000001</v>
      </c>
      <c r="N671" s="29">
        <v>22735</v>
      </c>
      <c r="O671">
        <v>3</v>
      </c>
      <c r="P671">
        <v>6</v>
      </c>
      <c r="Q671">
        <v>0</v>
      </c>
      <c r="S671" s="1"/>
    </row>
    <row r="672" spans="1:19">
      <c r="A672" s="1" t="s">
        <v>4</v>
      </c>
      <c r="B672" s="1" t="s">
        <v>52</v>
      </c>
      <c r="C672">
        <v>23</v>
      </c>
      <c r="D672" t="str">
        <f t="shared" si="10"/>
        <v>Greater FresnoAverage Three-Hour Event23</v>
      </c>
      <c r="E672">
        <v>2.225333</v>
      </c>
      <c r="F672" s="21">
        <v>2.3622830000000001</v>
      </c>
      <c r="G672">
        <v>91.141739999999999</v>
      </c>
      <c r="H672">
        <v>-0.1369495</v>
      </c>
      <c r="I672">
        <v>-0.16226979999999999</v>
      </c>
      <c r="J672">
        <v>-0.14731040000000001</v>
      </c>
      <c r="K672">
        <v>-0.1369495</v>
      </c>
      <c r="L672">
        <v>-0.1265887</v>
      </c>
      <c r="M672" s="1">
        <v>-0.1116293</v>
      </c>
      <c r="N672" s="29">
        <v>22735</v>
      </c>
      <c r="O672">
        <v>3</v>
      </c>
      <c r="P672">
        <v>6</v>
      </c>
      <c r="Q672">
        <v>0</v>
      </c>
      <c r="S672" s="1"/>
    </row>
    <row r="673" spans="1:20">
      <c r="A673" s="1" t="s">
        <v>4</v>
      </c>
      <c r="B673" s="1" t="s">
        <v>52</v>
      </c>
      <c r="C673">
        <v>24</v>
      </c>
      <c r="D673" t="str">
        <f t="shared" si="10"/>
        <v>Greater FresnoAverage Three-Hour Event24</v>
      </c>
      <c r="E673">
        <v>1.7992779999999999</v>
      </c>
      <c r="F673" s="21">
        <v>1.90086</v>
      </c>
      <c r="G673">
        <v>87.319630000000004</v>
      </c>
      <c r="H673">
        <v>-0.1015822</v>
      </c>
      <c r="I673">
        <v>-0.12404660000000001</v>
      </c>
      <c r="J673">
        <v>-0.1107744</v>
      </c>
      <c r="K673">
        <v>-0.1015822</v>
      </c>
      <c r="L673">
        <v>-9.2389899999999997E-2</v>
      </c>
      <c r="M673" s="1">
        <v>-7.9117699999999999E-2</v>
      </c>
      <c r="N673" s="29">
        <v>22735</v>
      </c>
      <c r="O673">
        <v>3</v>
      </c>
      <c r="P673">
        <v>6</v>
      </c>
      <c r="Q673">
        <v>0</v>
      </c>
      <c r="S673" s="1"/>
    </row>
    <row r="674" spans="1:20">
      <c r="A674" s="1" t="s">
        <v>4</v>
      </c>
      <c r="B674" s="1">
        <v>41099</v>
      </c>
      <c r="C674">
        <v>1</v>
      </c>
      <c r="D674" t="str">
        <f t="shared" si="10"/>
        <v>Greater Fresno410991</v>
      </c>
      <c r="E674">
        <v>1.1579740000000001</v>
      </c>
      <c r="F674" s="21">
        <v>1.156971</v>
      </c>
      <c r="G674">
        <v>79.057130000000001</v>
      </c>
      <c r="H674">
        <v>1.003E-3</v>
      </c>
      <c r="I674">
        <v>-3.0010499999999999E-2</v>
      </c>
      <c r="J674">
        <v>-1.16875E-2</v>
      </c>
      <c r="K674">
        <v>1.003E-3</v>
      </c>
      <c r="L674">
        <v>1.3693500000000001E-2</v>
      </c>
      <c r="M674" s="1">
        <v>3.2016599999999999E-2</v>
      </c>
      <c r="N674" s="29">
        <v>22568</v>
      </c>
      <c r="O674">
        <v>4</v>
      </c>
      <c r="P674">
        <v>6</v>
      </c>
      <c r="Q674">
        <v>0</v>
      </c>
      <c r="S674" s="1"/>
      <c r="T674" s="1"/>
    </row>
    <row r="675" spans="1:20">
      <c r="A675" s="1" t="s">
        <v>4</v>
      </c>
      <c r="B675" s="1">
        <v>41099</v>
      </c>
      <c r="C675">
        <v>2</v>
      </c>
      <c r="D675" t="str">
        <f t="shared" si="10"/>
        <v>Greater Fresno410992</v>
      </c>
      <c r="E675">
        <v>0.96327099999999999</v>
      </c>
      <c r="F675" s="21">
        <v>0.95138129999999999</v>
      </c>
      <c r="G675">
        <v>77.976830000000007</v>
      </c>
      <c r="H675">
        <v>1.18896E-2</v>
      </c>
      <c r="I675">
        <v>-1.47464E-2</v>
      </c>
      <c r="J675">
        <v>9.904E-4</v>
      </c>
      <c r="K675">
        <v>1.18896E-2</v>
      </c>
      <c r="L675">
        <v>2.2788900000000001E-2</v>
      </c>
      <c r="M675" s="1">
        <v>3.8525700000000003E-2</v>
      </c>
      <c r="N675" s="29">
        <v>22568</v>
      </c>
      <c r="O675">
        <v>4</v>
      </c>
      <c r="P675">
        <v>6</v>
      </c>
      <c r="Q675">
        <v>0</v>
      </c>
      <c r="S675" s="1"/>
      <c r="T675" s="1"/>
    </row>
    <row r="676" spans="1:20">
      <c r="A676" s="1" t="s">
        <v>4</v>
      </c>
      <c r="B676" s="1">
        <v>41099</v>
      </c>
      <c r="C676">
        <v>3</v>
      </c>
      <c r="D676" t="str">
        <f t="shared" si="10"/>
        <v>Greater Fresno410993</v>
      </c>
      <c r="E676">
        <v>0.8243935</v>
      </c>
      <c r="F676" s="21">
        <v>0.81364389999999998</v>
      </c>
      <c r="G676">
        <v>76.599000000000004</v>
      </c>
      <c r="H676">
        <v>1.07496E-2</v>
      </c>
      <c r="I676">
        <v>-1.2118200000000001E-2</v>
      </c>
      <c r="J676">
        <v>1.3923E-3</v>
      </c>
      <c r="K676">
        <v>1.07496E-2</v>
      </c>
      <c r="L676">
        <v>2.0107E-2</v>
      </c>
      <c r="M676" s="1">
        <v>3.3617399999999999E-2</v>
      </c>
      <c r="N676" s="29">
        <v>22568</v>
      </c>
      <c r="O676">
        <v>4</v>
      </c>
      <c r="P676">
        <v>6</v>
      </c>
      <c r="Q676">
        <v>0</v>
      </c>
      <c r="S676" s="1"/>
      <c r="T676" s="1"/>
    </row>
    <row r="677" spans="1:20">
      <c r="A677" s="1" t="s">
        <v>4</v>
      </c>
      <c r="B677" s="1">
        <v>41099</v>
      </c>
      <c r="C677">
        <v>4</v>
      </c>
      <c r="D677" t="str">
        <f t="shared" si="10"/>
        <v>Greater Fresno410994</v>
      </c>
      <c r="E677">
        <v>0.74927160000000004</v>
      </c>
      <c r="F677" s="21">
        <v>0.73867150000000004</v>
      </c>
      <c r="G677">
        <v>72.905360000000002</v>
      </c>
      <c r="H677">
        <v>1.06E-2</v>
      </c>
      <c r="I677">
        <v>-9.8787000000000007E-3</v>
      </c>
      <c r="J677">
        <v>2.2203000000000001E-3</v>
      </c>
      <c r="K677">
        <v>1.06E-2</v>
      </c>
      <c r="L677">
        <v>1.8979800000000002E-2</v>
      </c>
      <c r="M677" s="1">
        <v>3.10788E-2</v>
      </c>
      <c r="N677" s="29">
        <v>22568</v>
      </c>
      <c r="O677">
        <v>4</v>
      </c>
      <c r="P677">
        <v>6</v>
      </c>
      <c r="Q677">
        <v>0</v>
      </c>
      <c r="S677" s="1"/>
      <c r="T677" s="1"/>
    </row>
    <row r="678" spans="1:20">
      <c r="A678" s="1" t="s">
        <v>4</v>
      </c>
      <c r="B678" s="1">
        <v>41099</v>
      </c>
      <c r="C678">
        <v>5</v>
      </c>
      <c r="D678" t="str">
        <f t="shared" si="10"/>
        <v>Greater Fresno410995</v>
      </c>
      <c r="E678">
        <v>0.71716480000000005</v>
      </c>
      <c r="F678" s="21">
        <v>0.7066907</v>
      </c>
      <c r="G678">
        <v>70.487759999999994</v>
      </c>
      <c r="H678">
        <v>1.04741E-2</v>
      </c>
      <c r="I678">
        <v>-8.6029000000000001E-3</v>
      </c>
      <c r="J678">
        <v>2.6679E-3</v>
      </c>
      <c r="K678">
        <v>1.04741E-2</v>
      </c>
      <c r="L678">
        <v>1.8280299999999999E-2</v>
      </c>
      <c r="M678" s="1">
        <v>2.95511E-2</v>
      </c>
      <c r="N678" s="29">
        <v>22568</v>
      </c>
      <c r="O678">
        <v>4</v>
      </c>
      <c r="P678">
        <v>6</v>
      </c>
      <c r="Q678">
        <v>0</v>
      </c>
      <c r="S678" s="1"/>
      <c r="T678" s="1"/>
    </row>
    <row r="679" spans="1:20">
      <c r="A679" s="1" t="s">
        <v>4</v>
      </c>
      <c r="B679" s="1">
        <v>41099</v>
      </c>
      <c r="C679">
        <v>6</v>
      </c>
      <c r="D679" t="str">
        <f t="shared" si="10"/>
        <v>Greater Fresno410996</v>
      </c>
      <c r="E679">
        <v>0.72304250000000003</v>
      </c>
      <c r="F679" s="21">
        <v>0.70028020000000002</v>
      </c>
      <c r="G679">
        <v>69.49512</v>
      </c>
      <c r="H679">
        <v>2.2762399999999999E-2</v>
      </c>
      <c r="I679">
        <v>3.1901E-3</v>
      </c>
      <c r="J679">
        <v>1.47536E-2</v>
      </c>
      <c r="K679">
        <v>2.2762399999999999E-2</v>
      </c>
      <c r="L679">
        <v>3.0771199999999999E-2</v>
      </c>
      <c r="M679" s="1">
        <v>4.23346E-2</v>
      </c>
      <c r="N679" s="29">
        <v>22568</v>
      </c>
      <c r="O679">
        <v>4</v>
      </c>
      <c r="P679">
        <v>6</v>
      </c>
      <c r="Q679">
        <v>0</v>
      </c>
      <c r="S679" s="1"/>
      <c r="T679" s="1"/>
    </row>
    <row r="680" spans="1:20">
      <c r="A680" s="1" t="s">
        <v>4</v>
      </c>
      <c r="B680" s="1">
        <v>41099</v>
      </c>
      <c r="C680">
        <v>7</v>
      </c>
      <c r="D680" t="str">
        <f t="shared" si="10"/>
        <v>Greater Fresno410997</v>
      </c>
      <c r="E680">
        <v>0.77146539999999997</v>
      </c>
      <c r="F680" s="21">
        <v>0.75285519999999995</v>
      </c>
      <c r="G680">
        <v>69.394120000000001</v>
      </c>
      <c r="H680">
        <v>1.86102E-2</v>
      </c>
      <c r="I680">
        <v>-3.5601000000000001E-3</v>
      </c>
      <c r="J680">
        <v>9.5382999999999996E-3</v>
      </c>
      <c r="K680">
        <v>1.86102E-2</v>
      </c>
      <c r="L680">
        <v>2.7682100000000001E-2</v>
      </c>
      <c r="M680" s="1">
        <v>4.0780499999999997E-2</v>
      </c>
      <c r="N680" s="29">
        <v>22568</v>
      </c>
      <c r="O680">
        <v>4</v>
      </c>
      <c r="P680">
        <v>6</v>
      </c>
      <c r="Q680">
        <v>0</v>
      </c>
      <c r="S680" s="1"/>
      <c r="T680" s="1"/>
    </row>
    <row r="681" spans="1:20">
      <c r="A681" s="1" t="s">
        <v>4</v>
      </c>
      <c r="B681" s="1">
        <v>41099</v>
      </c>
      <c r="C681">
        <v>8</v>
      </c>
      <c r="D681" t="str">
        <f t="shared" si="10"/>
        <v>Greater Fresno410998</v>
      </c>
      <c r="E681">
        <v>0.84706870000000001</v>
      </c>
      <c r="F681" s="21">
        <v>0.82585200000000003</v>
      </c>
      <c r="G681">
        <v>71.859179999999995</v>
      </c>
      <c r="H681">
        <v>2.1216599999999999E-2</v>
      </c>
      <c r="I681">
        <v>-2.2834999999999999E-3</v>
      </c>
      <c r="J681">
        <v>1.1600600000000001E-2</v>
      </c>
      <c r="K681">
        <v>2.1216599999999999E-2</v>
      </c>
      <c r="L681">
        <v>3.0832700000000001E-2</v>
      </c>
      <c r="M681" s="1">
        <v>4.4716699999999998E-2</v>
      </c>
      <c r="N681" s="29">
        <v>22568</v>
      </c>
      <c r="O681">
        <v>4</v>
      </c>
      <c r="P681">
        <v>6</v>
      </c>
      <c r="Q681">
        <v>0</v>
      </c>
      <c r="S681" s="1"/>
      <c r="T681" s="1"/>
    </row>
    <row r="682" spans="1:20">
      <c r="A682" s="1" t="s">
        <v>4</v>
      </c>
      <c r="B682" s="1">
        <v>41099</v>
      </c>
      <c r="C682">
        <v>9</v>
      </c>
      <c r="D682" t="str">
        <f t="shared" si="10"/>
        <v>Greater Fresno410999</v>
      </c>
      <c r="E682">
        <v>0.90991</v>
      </c>
      <c r="F682" s="21">
        <v>0.91275539999999999</v>
      </c>
      <c r="G682">
        <v>76.262540000000001</v>
      </c>
      <c r="H682">
        <v>-2.8454000000000001E-3</v>
      </c>
      <c r="I682">
        <v>-2.8514100000000001E-2</v>
      </c>
      <c r="J682">
        <v>-1.3348799999999999E-2</v>
      </c>
      <c r="K682">
        <v>-2.8454000000000001E-3</v>
      </c>
      <c r="L682">
        <v>7.6579999999999999E-3</v>
      </c>
      <c r="M682" s="1">
        <v>2.2823300000000001E-2</v>
      </c>
      <c r="N682" s="29">
        <v>22568</v>
      </c>
      <c r="O682">
        <v>4</v>
      </c>
      <c r="P682">
        <v>6</v>
      </c>
      <c r="Q682">
        <v>0</v>
      </c>
      <c r="S682" s="1"/>
      <c r="T682" s="1"/>
    </row>
    <row r="683" spans="1:20">
      <c r="A683" s="1" t="s">
        <v>4</v>
      </c>
      <c r="B683" s="1">
        <v>41099</v>
      </c>
      <c r="C683">
        <v>10</v>
      </c>
      <c r="D683" t="str">
        <f t="shared" si="10"/>
        <v>Greater Fresno4109910</v>
      </c>
      <c r="E683">
        <v>1.029563</v>
      </c>
      <c r="F683" s="21">
        <v>1.023806</v>
      </c>
      <c r="G683">
        <v>80.700400000000002</v>
      </c>
      <c r="H683">
        <v>5.7561000000000001E-3</v>
      </c>
      <c r="I683">
        <v>-2.41368E-2</v>
      </c>
      <c r="J683">
        <v>-6.4758000000000003E-3</v>
      </c>
      <c r="K683">
        <v>5.7561000000000001E-3</v>
      </c>
      <c r="L683">
        <v>1.79881E-2</v>
      </c>
      <c r="M683" s="1">
        <v>3.5649E-2</v>
      </c>
      <c r="N683" s="29">
        <v>22568</v>
      </c>
      <c r="O683">
        <v>4</v>
      </c>
      <c r="P683">
        <v>6</v>
      </c>
      <c r="Q683">
        <v>0</v>
      </c>
      <c r="S683" s="1"/>
      <c r="T683" s="1"/>
    </row>
    <row r="684" spans="1:20">
      <c r="A684" s="1" t="s">
        <v>4</v>
      </c>
      <c r="B684" s="1">
        <v>41099</v>
      </c>
      <c r="C684">
        <v>11</v>
      </c>
      <c r="D684" t="str">
        <f t="shared" si="10"/>
        <v>Greater Fresno4109911</v>
      </c>
      <c r="E684">
        <v>1.1877869999999999</v>
      </c>
      <c r="F684" s="21">
        <v>1.20682</v>
      </c>
      <c r="G684">
        <v>84.266289999999998</v>
      </c>
      <c r="H684">
        <v>-1.9032799999999999E-2</v>
      </c>
      <c r="I684">
        <v>-5.29694E-2</v>
      </c>
      <c r="J684">
        <v>-3.2919400000000001E-2</v>
      </c>
      <c r="K684">
        <v>-1.9032799999999999E-2</v>
      </c>
      <c r="L684">
        <v>-5.1463000000000004E-3</v>
      </c>
      <c r="M684" s="1">
        <v>1.4903700000000001E-2</v>
      </c>
      <c r="N684" s="29">
        <v>22568</v>
      </c>
      <c r="O684">
        <v>4</v>
      </c>
      <c r="P684">
        <v>6</v>
      </c>
      <c r="Q684">
        <v>0</v>
      </c>
      <c r="S684" s="1"/>
      <c r="T684" s="1"/>
    </row>
    <row r="685" spans="1:20">
      <c r="A685" s="1" t="s">
        <v>4</v>
      </c>
      <c r="B685" s="1">
        <v>41099</v>
      </c>
      <c r="C685">
        <v>12</v>
      </c>
      <c r="D685" t="str">
        <f t="shared" si="10"/>
        <v>Greater Fresno4109912</v>
      </c>
      <c r="E685">
        <v>1.42953</v>
      </c>
      <c r="F685" s="21">
        <v>1.4340630000000001</v>
      </c>
      <c r="G685">
        <v>88.25188</v>
      </c>
      <c r="H685">
        <v>-4.5326999999999998E-3</v>
      </c>
      <c r="I685">
        <v>-4.3735400000000001E-2</v>
      </c>
      <c r="J685">
        <v>-2.0574100000000001E-2</v>
      </c>
      <c r="K685">
        <v>-4.5326999999999998E-3</v>
      </c>
      <c r="L685">
        <v>1.15087E-2</v>
      </c>
      <c r="M685" s="1">
        <v>3.4669999999999999E-2</v>
      </c>
      <c r="N685" s="29">
        <v>22568</v>
      </c>
      <c r="O685">
        <v>4</v>
      </c>
      <c r="P685">
        <v>6</v>
      </c>
      <c r="Q685">
        <v>0</v>
      </c>
      <c r="S685" s="1"/>
      <c r="T685" s="1"/>
    </row>
    <row r="686" spans="1:20">
      <c r="A686" s="1" t="s">
        <v>4</v>
      </c>
      <c r="B686" s="1">
        <v>41099</v>
      </c>
      <c r="C686">
        <v>13</v>
      </c>
      <c r="D686" t="str">
        <f t="shared" si="10"/>
        <v>Greater Fresno4109913</v>
      </c>
      <c r="E686">
        <v>1.728386</v>
      </c>
      <c r="F686" s="21">
        <v>1.7132019999999999</v>
      </c>
      <c r="G686">
        <v>91.731309999999993</v>
      </c>
      <c r="H686">
        <v>1.5184E-2</v>
      </c>
      <c r="I686">
        <v>-3.0390899999999998E-2</v>
      </c>
      <c r="J686">
        <v>-3.4648999999999999E-3</v>
      </c>
      <c r="K686">
        <v>1.5184E-2</v>
      </c>
      <c r="L686">
        <v>3.3832899999999999E-2</v>
      </c>
      <c r="M686" s="1">
        <v>6.0759000000000001E-2</v>
      </c>
      <c r="N686" s="29">
        <v>22568</v>
      </c>
      <c r="O686">
        <v>4</v>
      </c>
      <c r="P686">
        <v>6</v>
      </c>
      <c r="Q686">
        <v>0</v>
      </c>
      <c r="S686" s="1"/>
      <c r="T686" s="1"/>
    </row>
    <row r="687" spans="1:20">
      <c r="A687" s="1" t="s">
        <v>4</v>
      </c>
      <c r="B687" s="1">
        <v>41099</v>
      </c>
      <c r="C687">
        <v>14</v>
      </c>
      <c r="D687" t="str">
        <f t="shared" si="10"/>
        <v>Greater Fresno4109914</v>
      </c>
      <c r="E687">
        <v>2.0600149999999999</v>
      </c>
      <c r="F687" s="21">
        <v>2.0260859999999998</v>
      </c>
      <c r="G687">
        <v>95.257559999999998</v>
      </c>
      <c r="H687">
        <v>3.3929099999999997E-2</v>
      </c>
      <c r="I687">
        <v>-1.58815E-2</v>
      </c>
      <c r="J687">
        <v>1.3547E-2</v>
      </c>
      <c r="K687">
        <v>3.3929099999999997E-2</v>
      </c>
      <c r="L687">
        <v>5.4311199999999997E-2</v>
      </c>
      <c r="M687" s="1">
        <v>8.37397E-2</v>
      </c>
      <c r="N687" s="29">
        <v>22568</v>
      </c>
      <c r="O687">
        <v>4</v>
      </c>
      <c r="P687">
        <v>6</v>
      </c>
      <c r="Q687">
        <v>0</v>
      </c>
      <c r="S687" s="1"/>
      <c r="T687" s="1"/>
    </row>
    <row r="688" spans="1:20">
      <c r="A688" s="1" t="s">
        <v>4</v>
      </c>
      <c r="B688" s="1">
        <v>41099</v>
      </c>
      <c r="C688">
        <v>15</v>
      </c>
      <c r="D688" t="str">
        <f t="shared" si="10"/>
        <v>Greater Fresno4109915</v>
      </c>
      <c r="E688">
        <v>2.3966599999999998</v>
      </c>
      <c r="F688" s="21">
        <v>2.3666070000000001</v>
      </c>
      <c r="G688">
        <v>96.913039999999995</v>
      </c>
      <c r="H688">
        <v>3.0053099999999999E-2</v>
      </c>
      <c r="I688">
        <v>-2.3795799999999999E-2</v>
      </c>
      <c r="J688">
        <v>8.0186000000000007E-3</v>
      </c>
      <c r="K688">
        <v>3.0053099999999999E-2</v>
      </c>
      <c r="L688">
        <v>5.2087700000000001E-2</v>
      </c>
      <c r="M688" s="1">
        <v>8.3902099999999993E-2</v>
      </c>
      <c r="N688" s="29">
        <v>22568</v>
      </c>
      <c r="O688">
        <v>4</v>
      </c>
      <c r="P688">
        <v>6</v>
      </c>
      <c r="Q688">
        <v>0</v>
      </c>
      <c r="S688" s="1"/>
      <c r="T688" s="1"/>
    </row>
    <row r="689" spans="1:20">
      <c r="A689" s="1" t="s">
        <v>4</v>
      </c>
      <c r="B689" s="1">
        <v>41099</v>
      </c>
      <c r="C689">
        <v>16</v>
      </c>
      <c r="D689" t="str">
        <f t="shared" si="10"/>
        <v>Greater Fresno4109916</v>
      </c>
      <c r="E689">
        <v>2.727617</v>
      </c>
      <c r="F689" s="21">
        <v>2.6847460000000001</v>
      </c>
      <c r="G689">
        <v>99.311859999999996</v>
      </c>
      <c r="H689">
        <v>4.2871199999999998E-2</v>
      </c>
      <c r="I689">
        <v>-1.3091200000000001E-2</v>
      </c>
      <c r="J689">
        <v>1.9971900000000001E-2</v>
      </c>
      <c r="K689">
        <v>4.2871199999999998E-2</v>
      </c>
      <c r="L689">
        <v>6.5770599999999999E-2</v>
      </c>
      <c r="M689" s="1">
        <v>9.8833699999999997E-2</v>
      </c>
      <c r="N689" s="29">
        <v>22568</v>
      </c>
      <c r="O689">
        <v>4</v>
      </c>
      <c r="P689">
        <v>6</v>
      </c>
      <c r="Q689">
        <v>0</v>
      </c>
      <c r="S689" s="1"/>
      <c r="T689" s="1"/>
    </row>
    <row r="690" spans="1:20">
      <c r="A690" s="1" t="s">
        <v>4</v>
      </c>
      <c r="B690" s="1">
        <v>41099</v>
      </c>
      <c r="C690">
        <v>17</v>
      </c>
      <c r="D690" t="str">
        <f t="shared" si="10"/>
        <v>Greater Fresno4109917</v>
      </c>
      <c r="E690">
        <v>2.992931</v>
      </c>
      <c r="F690" s="21">
        <v>2.1336300000000001</v>
      </c>
      <c r="G690">
        <v>99.366039999999998</v>
      </c>
      <c r="H690">
        <v>0.85930059999999997</v>
      </c>
      <c r="I690">
        <v>0.81371910000000003</v>
      </c>
      <c r="J690">
        <v>0.84064899999999998</v>
      </c>
      <c r="K690">
        <v>0.85930059999999997</v>
      </c>
      <c r="L690">
        <v>0.87795219999999996</v>
      </c>
      <c r="M690" s="1">
        <v>0.90488210000000002</v>
      </c>
      <c r="N690" s="29">
        <v>22568</v>
      </c>
      <c r="O690">
        <v>4</v>
      </c>
      <c r="P690">
        <v>6</v>
      </c>
      <c r="Q690">
        <v>1</v>
      </c>
      <c r="S690" s="1"/>
      <c r="T690" s="1"/>
    </row>
    <row r="691" spans="1:20">
      <c r="A691" s="1" t="s">
        <v>4</v>
      </c>
      <c r="B691" s="1">
        <v>41099</v>
      </c>
      <c r="C691">
        <v>18</v>
      </c>
      <c r="D691" t="str">
        <f t="shared" si="10"/>
        <v>Greater Fresno4109918</v>
      </c>
      <c r="E691">
        <v>3.1389450000000001</v>
      </c>
      <c r="F691" s="21">
        <v>2.4713310000000002</v>
      </c>
      <c r="G691">
        <v>99.743570000000005</v>
      </c>
      <c r="H691">
        <v>0.66761369999999998</v>
      </c>
      <c r="I691">
        <v>0.62024270000000004</v>
      </c>
      <c r="J691">
        <v>0.64822990000000003</v>
      </c>
      <c r="K691">
        <v>0.66761369999999998</v>
      </c>
      <c r="L691">
        <v>0.68699759999999999</v>
      </c>
      <c r="M691" s="1">
        <v>0.71498479999999998</v>
      </c>
      <c r="N691" s="29">
        <v>22568</v>
      </c>
      <c r="O691">
        <v>4</v>
      </c>
      <c r="P691">
        <v>6</v>
      </c>
      <c r="Q691">
        <v>1</v>
      </c>
      <c r="S691" s="1"/>
      <c r="T691" s="1"/>
    </row>
    <row r="692" spans="1:20">
      <c r="A692" s="1" t="s">
        <v>4</v>
      </c>
      <c r="B692" s="1">
        <v>41099</v>
      </c>
      <c r="C692">
        <v>19</v>
      </c>
      <c r="D692" t="str">
        <f t="shared" si="10"/>
        <v>Greater Fresno4109919</v>
      </c>
      <c r="E692">
        <v>3.1012870000000001</v>
      </c>
      <c r="F692" s="21">
        <v>3.3653590000000002</v>
      </c>
      <c r="G692">
        <v>97.743570000000005</v>
      </c>
      <c r="H692">
        <v>-0.26407190000000003</v>
      </c>
      <c r="I692">
        <v>-0.32212669999999999</v>
      </c>
      <c r="J692">
        <v>-0.28782750000000001</v>
      </c>
      <c r="K692">
        <v>-0.26407190000000003</v>
      </c>
      <c r="L692">
        <v>-0.24031640000000001</v>
      </c>
      <c r="M692" s="1">
        <v>-0.20601720000000001</v>
      </c>
      <c r="N692" s="29">
        <v>22568</v>
      </c>
      <c r="O692">
        <v>4</v>
      </c>
      <c r="P692">
        <v>6</v>
      </c>
      <c r="Q692">
        <v>0</v>
      </c>
      <c r="S692" s="1"/>
      <c r="T692" s="1"/>
    </row>
    <row r="693" spans="1:20">
      <c r="A693" s="1" t="s">
        <v>4</v>
      </c>
      <c r="B693" s="1">
        <v>41099</v>
      </c>
      <c r="C693">
        <v>20</v>
      </c>
      <c r="D693" t="str">
        <f t="shared" si="10"/>
        <v>Greater Fresno4109920</v>
      </c>
      <c r="E693">
        <v>2.862905</v>
      </c>
      <c r="F693" s="21">
        <v>3.1898689999999998</v>
      </c>
      <c r="G693">
        <v>95.973399999999998</v>
      </c>
      <c r="H693">
        <v>-0.32696389999999997</v>
      </c>
      <c r="I693">
        <v>-0.38461010000000001</v>
      </c>
      <c r="J693">
        <v>-0.35055219999999998</v>
      </c>
      <c r="K693">
        <v>-0.32696389999999997</v>
      </c>
      <c r="L693">
        <v>-0.30337560000000002</v>
      </c>
      <c r="M693" s="1">
        <v>-0.26931769999999999</v>
      </c>
      <c r="N693" s="29">
        <v>22568</v>
      </c>
      <c r="O693">
        <v>4</v>
      </c>
      <c r="P693">
        <v>6</v>
      </c>
      <c r="Q693">
        <v>0</v>
      </c>
      <c r="S693" s="1"/>
      <c r="T693" s="1"/>
    </row>
    <row r="694" spans="1:20">
      <c r="A694" s="1" t="s">
        <v>4</v>
      </c>
      <c r="B694" s="1">
        <v>41099</v>
      </c>
      <c r="C694">
        <v>21</v>
      </c>
      <c r="D694" t="str">
        <f t="shared" si="10"/>
        <v>Greater Fresno4109921</v>
      </c>
      <c r="E694">
        <v>2.5318809999999998</v>
      </c>
      <c r="F694" s="21">
        <v>2.6675960000000001</v>
      </c>
      <c r="G694">
        <v>92.392189999999999</v>
      </c>
      <c r="H694">
        <v>-0.13571549999999999</v>
      </c>
      <c r="I694">
        <v>-0.1875086</v>
      </c>
      <c r="J694">
        <v>-0.15690879999999999</v>
      </c>
      <c r="K694">
        <v>-0.13571549999999999</v>
      </c>
      <c r="L694">
        <v>-0.1145222</v>
      </c>
      <c r="M694" s="1">
        <v>-8.3922399999999994E-2</v>
      </c>
      <c r="N694" s="29">
        <v>22568</v>
      </c>
      <c r="O694">
        <v>4</v>
      </c>
      <c r="P694">
        <v>6</v>
      </c>
      <c r="Q694">
        <v>0</v>
      </c>
      <c r="S694" s="1"/>
      <c r="T694" s="1"/>
    </row>
    <row r="695" spans="1:20">
      <c r="A695" s="1" t="s">
        <v>4</v>
      </c>
      <c r="B695" s="1">
        <v>41099</v>
      </c>
      <c r="C695">
        <v>22</v>
      </c>
      <c r="D695" t="str">
        <f t="shared" si="10"/>
        <v>Greater Fresno4109922</v>
      </c>
      <c r="E695">
        <v>2.28132</v>
      </c>
      <c r="F695" s="21">
        <v>2.3437670000000002</v>
      </c>
      <c r="G695">
        <v>88.460489999999993</v>
      </c>
      <c r="H695">
        <v>-6.2447099999999998E-2</v>
      </c>
      <c r="I695">
        <v>-0.11066869999999999</v>
      </c>
      <c r="J695">
        <v>-8.2179000000000002E-2</v>
      </c>
      <c r="K695">
        <v>-6.2447099999999998E-2</v>
      </c>
      <c r="L695">
        <v>-4.2715200000000002E-2</v>
      </c>
      <c r="M695" s="1">
        <v>-1.42255E-2</v>
      </c>
      <c r="N695" s="29">
        <v>22568</v>
      </c>
      <c r="O695">
        <v>4</v>
      </c>
      <c r="P695">
        <v>6</v>
      </c>
      <c r="Q695">
        <v>0</v>
      </c>
      <c r="S695" s="1"/>
      <c r="T695" s="1"/>
    </row>
    <row r="696" spans="1:20">
      <c r="A696" s="1" t="s">
        <v>4</v>
      </c>
      <c r="B696" s="1">
        <v>41099</v>
      </c>
      <c r="C696">
        <v>23</v>
      </c>
      <c r="D696" t="str">
        <f t="shared" si="10"/>
        <v>Greater Fresno4109923</v>
      </c>
      <c r="E696">
        <v>1.870339</v>
      </c>
      <c r="F696" s="21">
        <v>1.9158809999999999</v>
      </c>
      <c r="G696">
        <v>85.893389999999997</v>
      </c>
      <c r="H696">
        <v>-4.5541600000000002E-2</v>
      </c>
      <c r="I696">
        <v>-8.9786299999999999E-2</v>
      </c>
      <c r="J696">
        <v>-6.36462E-2</v>
      </c>
      <c r="K696">
        <v>-4.5541600000000002E-2</v>
      </c>
      <c r="L696">
        <v>-2.7437099999999999E-2</v>
      </c>
      <c r="M696" s="1">
        <v>-1.297E-3</v>
      </c>
      <c r="N696" s="29">
        <v>22568</v>
      </c>
      <c r="O696">
        <v>4</v>
      </c>
      <c r="P696">
        <v>6</v>
      </c>
      <c r="Q696">
        <v>0</v>
      </c>
      <c r="S696" s="1"/>
      <c r="T696" s="1"/>
    </row>
    <row r="697" spans="1:20">
      <c r="A697" s="1" t="s">
        <v>4</v>
      </c>
      <c r="B697" s="1">
        <v>41099</v>
      </c>
      <c r="C697">
        <v>24</v>
      </c>
      <c r="D697" t="str">
        <f t="shared" si="10"/>
        <v>Greater Fresno4109924</v>
      </c>
      <c r="E697">
        <v>1.4493590000000001</v>
      </c>
      <c r="F697" s="21">
        <v>1.499215</v>
      </c>
      <c r="G697">
        <v>82.016459999999995</v>
      </c>
      <c r="H697">
        <v>-4.98561E-2</v>
      </c>
      <c r="I697">
        <v>-8.8153899999999993E-2</v>
      </c>
      <c r="J697">
        <v>-6.5527199999999994E-2</v>
      </c>
      <c r="K697">
        <v>-4.98561E-2</v>
      </c>
      <c r="L697">
        <v>-3.4184899999999997E-2</v>
      </c>
      <c r="M697" s="1">
        <v>-1.1558199999999999E-2</v>
      </c>
      <c r="N697" s="29">
        <v>22568</v>
      </c>
      <c r="O697">
        <v>4</v>
      </c>
      <c r="P697">
        <v>6</v>
      </c>
      <c r="Q697">
        <v>0</v>
      </c>
      <c r="S697" s="1"/>
      <c r="T697" s="1"/>
    </row>
    <row r="698" spans="1:20">
      <c r="A698" s="1" t="s">
        <v>4</v>
      </c>
      <c r="B698" s="1">
        <v>41100</v>
      </c>
      <c r="C698">
        <v>1</v>
      </c>
      <c r="D698" t="str">
        <f t="shared" si="10"/>
        <v>Greater Fresno411001</v>
      </c>
      <c r="E698">
        <v>1.151335</v>
      </c>
      <c r="F698" s="21">
        <v>1.1007309999999999</v>
      </c>
      <c r="G698">
        <v>79.853669999999994</v>
      </c>
      <c r="H698">
        <v>5.06039E-2</v>
      </c>
      <c r="I698">
        <v>2.0888500000000001E-2</v>
      </c>
      <c r="J698">
        <v>3.8444600000000002E-2</v>
      </c>
      <c r="K698">
        <v>5.06039E-2</v>
      </c>
      <c r="L698">
        <v>6.2763100000000002E-2</v>
      </c>
      <c r="M698" s="1">
        <v>8.0319199999999993E-2</v>
      </c>
      <c r="N698" s="29">
        <v>22569</v>
      </c>
      <c r="O698">
        <v>4</v>
      </c>
      <c r="P698">
        <v>6</v>
      </c>
      <c r="Q698">
        <v>0</v>
      </c>
      <c r="S698" s="1"/>
      <c r="T698" s="1"/>
    </row>
    <row r="699" spans="1:20">
      <c r="A699" s="1" t="s">
        <v>4</v>
      </c>
      <c r="B699" s="1">
        <v>41100</v>
      </c>
      <c r="C699">
        <v>2</v>
      </c>
      <c r="D699" t="str">
        <f t="shared" si="10"/>
        <v>Greater Fresno411002</v>
      </c>
      <c r="E699">
        <v>0.95627530000000005</v>
      </c>
      <c r="F699" s="21">
        <v>0.91994359999999997</v>
      </c>
      <c r="G699">
        <v>77.489339999999999</v>
      </c>
      <c r="H699">
        <v>3.6331799999999997E-2</v>
      </c>
      <c r="I699">
        <v>1.0815699999999999E-2</v>
      </c>
      <c r="J699">
        <v>2.5890799999999999E-2</v>
      </c>
      <c r="K699">
        <v>3.6331799999999997E-2</v>
      </c>
      <c r="L699">
        <v>4.67727E-2</v>
      </c>
      <c r="M699" s="1">
        <v>6.1847800000000001E-2</v>
      </c>
      <c r="N699" s="29">
        <v>22569</v>
      </c>
      <c r="O699">
        <v>4</v>
      </c>
      <c r="P699">
        <v>6</v>
      </c>
      <c r="Q699">
        <v>0</v>
      </c>
      <c r="S699" s="1"/>
      <c r="T699" s="1"/>
    </row>
    <row r="700" spans="1:20">
      <c r="A700" s="1" t="s">
        <v>4</v>
      </c>
      <c r="B700" s="1">
        <v>41100</v>
      </c>
      <c r="C700">
        <v>3</v>
      </c>
      <c r="D700" t="str">
        <f t="shared" si="10"/>
        <v>Greater Fresno411003</v>
      </c>
      <c r="E700">
        <v>0.83226009999999995</v>
      </c>
      <c r="F700" s="21">
        <v>0.78830210000000001</v>
      </c>
      <c r="G700">
        <v>75.084950000000006</v>
      </c>
      <c r="H700">
        <v>4.39581E-2</v>
      </c>
      <c r="I700">
        <v>2.23415E-2</v>
      </c>
      <c r="J700">
        <v>3.5112699999999997E-2</v>
      </c>
      <c r="K700">
        <v>4.39581E-2</v>
      </c>
      <c r="L700">
        <v>5.28034E-2</v>
      </c>
      <c r="M700" s="1">
        <v>6.55747E-2</v>
      </c>
      <c r="N700" s="29">
        <v>22569</v>
      </c>
      <c r="O700">
        <v>4</v>
      </c>
      <c r="P700">
        <v>6</v>
      </c>
      <c r="Q700">
        <v>0</v>
      </c>
      <c r="S700" s="1"/>
      <c r="T700" s="1"/>
    </row>
    <row r="701" spans="1:20">
      <c r="A701" s="1" t="s">
        <v>4</v>
      </c>
      <c r="B701" s="1">
        <v>41100</v>
      </c>
      <c r="C701">
        <v>4</v>
      </c>
      <c r="D701" t="str">
        <f t="shared" si="10"/>
        <v>Greater Fresno411004</v>
      </c>
      <c r="E701">
        <v>0.76649670000000003</v>
      </c>
      <c r="F701" s="21">
        <v>0.72873549999999998</v>
      </c>
      <c r="G701">
        <v>73.957530000000006</v>
      </c>
      <c r="H701">
        <v>3.7761200000000002E-2</v>
      </c>
      <c r="I701">
        <v>1.7095699999999998E-2</v>
      </c>
      <c r="J701">
        <v>2.9305000000000001E-2</v>
      </c>
      <c r="K701">
        <v>3.7761200000000002E-2</v>
      </c>
      <c r="L701">
        <v>4.6217399999999999E-2</v>
      </c>
      <c r="M701" s="1">
        <v>5.8426699999999998E-2</v>
      </c>
      <c r="N701" s="29">
        <v>22569</v>
      </c>
      <c r="O701">
        <v>4</v>
      </c>
      <c r="P701">
        <v>6</v>
      </c>
      <c r="Q701">
        <v>0</v>
      </c>
      <c r="S701" s="1"/>
      <c r="T701" s="1"/>
    </row>
    <row r="702" spans="1:20">
      <c r="A702" s="1" t="s">
        <v>4</v>
      </c>
      <c r="B702" s="1">
        <v>41100</v>
      </c>
      <c r="C702">
        <v>5</v>
      </c>
      <c r="D702" t="str">
        <f t="shared" si="10"/>
        <v>Greater Fresno411005</v>
      </c>
      <c r="E702">
        <v>0.73844860000000001</v>
      </c>
      <c r="F702" s="21">
        <v>0.68432760000000004</v>
      </c>
      <c r="G702">
        <v>72.410719999999998</v>
      </c>
      <c r="H702">
        <v>5.4121000000000002E-2</v>
      </c>
      <c r="I702">
        <v>3.5626499999999998E-2</v>
      </c>
      <c r="J702">
        <v>4.6553200000000003E-2</v>
      </c>
      <c r="K702">
        <v>5.4121000000000002E-2</v>
      </c>
      <c r="L702">
        <v>6.1688800000000002E-2</v>
      </c>
      <c r="M702" s="1">
        <v>7.2615499999999999E-2</v>
      </c>
      <c r="N702" s="29">
        <v>22569</v>
      </c>
      <c r="O702">
        <v>4</v>
      </c>
      <c r="P702">
        <v>6</v>
      </c>
      <c r="Q702">
        <v>0</v>
      </c>
      <c r="S702" s="1"/>
      <c r="T702" s="1"/>
    </row>
    <row r="703" spans="1:20">
      <c r="A703" s="1" t="s">
        <v>4</v>
      </c>
      <c r="B703" s="1">
        <v>41100</v>
      </c>
      <c r="C703">
        <v>6</v>
      </c>
      <c r="D703" t="str">
        <f t="shared" si="10"/>
        <v>Greater Fresno411006</v>
      </c>
      <c r="E703">
        <v>0.74036789999999997</v>
      </c>
      <c r="F703" s="21">
        <v>0.69936200000000004</v>
      </c>
      <c r="G703">
        <v>71.364810000000006</v>
      </c>
      <c r="H703">
        <v>4.1005899999999998E-2</v>
      </c>
      <c r="I703">
        <v>2.1769699999999999E-2</v>
      </c>
      <c r="J703">
        <v>3.31346E-2</v>
      </c>
      <c r="K703">
        <v>4.1005899999999998E-2</v>
      </c>
      <c r="L703">
        <v>4.8877200000000003E-2</v>
      </c>
      <c r="M703" s="1">
        <v>6.02421E-2</v>
      </c>
      <c r="N703" s="29">
        <v>22569</v>
      </c>
      <c r="O703">
        <v>4</v>
      </c>
      <c r="P703">
        <v>6</v>
      </c>
      <c r="Q703">
        <v>0</v>
      </c>
      <c r="S703" s="1"/>
      <c r="T703" s="1"/>
    </row>
    <row r="704" spans="1:20">
      <c r="A704" s="1" t="s">
        <v>4</v>
      </c>
      <c r="B704" s="1">
        <v>41100</v>
      </c>
      <c r="C704">
        <v>7</v>
      </c>
      <c r="D704" t="str">
        <f t="shared" si="10"/>
        <v>Greater Fresno411007</v>
      </c>
      <c r="E704">
        <v>0.79179109999999997</v>
      </c>
      <c r="F704" s="21">
        <v>0.77824879999999996</v>
      </c>
      <c r="G704">
        <v>72.337360000000004</v>
      </c>
      <c r="H704">
        <v>1.35423E-2</v>
      </c>
      <c r="I704">
        <v>-8.6297000000000006E-3</v>
      </c>
      <c r="J704">
        <v>4.4697000000000001E-3</v>
      </c>
      <c r="K704">
        <v>1.35423E-2</v>
      </c>
      <c r="L704">
        <v>2.26149E-2</v>
      </c>
      <c r="M704" s="1">
        <v>3.5714299999999997E-2</v>
      </c>
      <c r="N704" s="29">
        <v>22569</v>
      </c>
      <c r="O704">
        <v>4</v>
      </c>
      <c r="P704">
        <v>6</v>
      </c>
      <c r="Q704">
        <v>0</v>
      </c>
      <c r="S704" s="1"/>
      <c r="T704" s="1"/>
    </row>
    <row r="705" spans="1:20">
      <c r="A705" s="1" t="s">
        <v>4</v>
      </c>
      <c r="B705" s="1">
        <v>41100</v>
      </c>
      <c r="C705">
        <v>8</v>
      </c>
      <c r="D705" t="str">
        <f t="shared" si="10"/>
        <v>Greater Fresno411008</v>
      </c>
      <c r="E705">
        <v>0.86781280000000005</v>
      </c>
      <c r="F705" s="21">
        <v>0.85432419999999998</v>
      </c>
      <c r="G705">
        <v>74.418130000000005</v>
      </c>
      <c r="H705">
        <v>1.3488699999999999E-2</v>
      </c>
      <c r="I705">
        <v>-1.1163899999999999E-2</v>
      </c>
      <c r="J705">
        <v>3.4009999999999999E-3</v>
      </c>
      <c r="K705">
        <v>1.3488699999999999E-2</v>
      </c>
      <c r="L705">
        <v>2.3576300000000001E-2</v>
      </c>
      <c r="M705" s="1">
        <v>3.81412E-2</v>
      </c>
      <c r="N705" s="29">
        <v>22569</v>
      </c>
      <c r="O705">
        <v>4</v>
      </c>
      <c r="P705">
        <v>6</v>
      </c>
      <c r="Q705">
        <v>0</v>
      </c>
      <c r="S705" s="1"/>
      <c r="T705" s="1"/>
    </row>
    <row r="706" spans="1:20">
      <c r="A706" s="1" t="s">
        <v>4</v>
      </c>
      <c r="B706" s="1">
        <v>41100</v>
      </c>
      <c r="C706">
        <v>9</v>
      </c>
      <c r="D706" t="str">
        <f t="shared" ref="D706:D769" si="11">CONCATENATE(A706,B706,C706)</f>
        <v>Greater Fresno411009</v>
      </c>
      <c r="E706">
        <v>0.94228420000000002</v>
      </c>
      <c r="F706" s="21">
        <v>0.89811439999999998</v>
      </c>
      <c r="G706">
        <v>78.870410000000007</v>
      </c>
      <c r="H706">
        <v>4.4169800000000002E-2</v>
      </c>
      <c r="I706">
        <v>1.8513999999999999E-2</v>
      </c>
      <c r="J706">
        <v>3.3671600000000003E-2</v>
      </c>
      <c r="K706">
        <v>4.4169800000000002E-2</v>
      </c>
      <c r="L706">
        <v>5.4667899999999998E-2</v>
      </c>
      <c r="M706" s="1">
        <v>6.9825600000000002E-2</v>
      </c>
      <c r="N706" s="29">
        <v>22569</v>
      </c>
      <c r="O706">
        <v>4</v>
      </c>
      <c r="P706">
        <v>6</v>
      </c>
      <c r="Q706">
        <v>0</v>
      </c>
      <c r="S706" s="1"/>
      <c r="T706" s="1"/>
    </row>
    <row r="707" spans="1:20">
      <c r="A707" s="1" t="s">
        <v>4</v>
      </c>
      <c r="B707" s="1">
        <v>41100</v>
      </c>
      <c r="C707">
        <v>10</v>
      </c>
      <c r="D707" t="str">
        <f t="shared" si="11"/>
        <v>Greater Fresno4110010</v>
      </c>
      <c r="E707">
        <v>1.079537</v>
      </c>
      <c r="F707" s="21">
        <v>1.010373</v>
      </c>
      <c r="G707">
        <v>83.321489999999997</v>
      </c>
      <c r="H707">
        <v>6.9163199999999994E-2</v>
      </c>
      <c r="I707">
        <v>4.0459500000000002E-2</v>
      </c>
      <c r="J707">
        <v>5.7417900000000001E-2</v>
      </c>
      <c r="K707">
        <v>6.9163199999999994E-2</v>
      </c>
      <c r="L707">
        <v>8.0908499999999994E-2</v>
      </c>
      <c r="M707" s="1">
        <v>9.7866999999999996E-2</v>
      </c>
      <c r="N707" s="29">
        <v>22569</v>
      </c>
      <c r="O707">
        <v>4</v>
      </c>
      <c r="P707">
        <v>6</v>
      </c>
      <c r="Q707">
        <v>0</v>
      </c>
      <c r="S707" s="1"/>
      <c r="T707" s="1"/>
    </row>
    <row r="708" spans="1:20">
      <c r="A708" s="1" t="s">
        <v>4</v>
      </c>
      <c r="B708" s="1">
        <v>41100</v>
      </c>
      <c r="C708">
        <v>11</v>
      </c>
      <c r="D708" t="str">
        <f t="shared" si="11"/>
        <v>Greater Fresno4110011</v>
      </c>
      <c r="E708">
        <v>1.2698389999999999</v>
      </c>
      <c r="F708" s="21">
        <v>1.238081</v>
      </c>
      <c r="G708">
        <v>87.247050000000002</v>
      </c>
      <c r="H708">
        <v>3.1757399999999998E-2</v>
      </c>
      <c r="I708">
        <v>-3.8993999999999999E-3</v>
      </c>
      <c r="J708">
        <v>1.7166899999999999E-2</v>
      </c>
      <c r="K708">
        <v>3.1757399999999998E-2</v>
      </c>
      <c r="L708">
        <v>4.6347800000000001E-2</v>
      </c>
      <c r="M708" s="1">
        <v>6.7414100000000005E-2</v>
      </c>
      <c r="N708" s="29">
        <v>22569</v>
      </c>
      <c r="O708">
        <v>4</v>
      </c>
      <c r="P708">
        <v>6</v>
      </c>
      <c r="Q708">
        <v>0</v>
      </c>
      <c r="S708" s="1"/>
      <c r="T708" s="1"/>
    </row>
    <row r="709" spans="1:20">
      <c r="A709" s="1" t="s">
        <v>4</v>
      </c>
      <c r="B709" s="1">
        <v>41100</v>
      </c>
      <c r="C709">
        <v>12</v>
      </c>
      <c r="D709" t="str">
        <f t="shared" si="11"/>
        <v>Greater Fresno4110012</v>
      </c>
      <c r="E709">
        <v>1.546748</v>
      </c>
      <c r="F709" s="21">
        <v>1.47434</v>
      </c>
      <c r="G709">
        <v>89.686160000000001</v>
      </c>
      <c r="H709">
        <v>7.2408E-2</v>
      </c>
      <c r="I709">
        <v>3.1600799999999998E-2</v>
      </c>
      <c r="J709">
        <v>5.5710000000000003E-2</v>
      </c>
      <c r="K709">
        <v>7.2408E-2</v>
      </c>
      <c r="L709">
        <v>8.9105900000000002E-2</v>
      </c>
      <c r="M709" s="1">
        <v>0.1132151</v>
      </c>
      <c r="N709" s="29">
        <v>22569</v>
      </c>
      <c r="O709">
        <v>4</v>
      </c>
      <c r="P709">
        <v>6</v>
      </c>
      <c r="Q709">
        <v>0</v>
      </c>
      <c r="S709" s="1"/>
      <c r="T709" s="1"/>
    </row>
    <row r="710" spans="1:20">
      <c r="A710" s="1" t="s">
        <v>4</v>
      </c>
      <c r="B710" s="1">
        <v>41100</v>
      </c>
      <c r="C710">
        <v>13</v>
      </c>
      <c r="D710" t="str">
        <f t="shared" si="11"/>
        <v>Greater Fresno4110013</v>
      </c>
      <c r="E710">
        <v>1.8907780000000001</v>
      </c>
      <c r="F710" s="21">
        <v>1.800087</v>
      </c>
      <c r="G710">
        <v>93.740639999999999</v>
      </c>
      <c r="H710">
        <v>9.0690999999999994E-2</v>
      </c>
      <c r="I710">
        <v>4.4168199999999998E-2</v>
      </c>
      <c r="J710">
        <v>7.1654300000000004E-2</v>
      </c>
      <c r="K710">
        <v>9.0690999999999994E-2</v>
      </c>
      <c r="L710">
        <v>0.1097277</v>
      </c>
      <c r="M710" s="1">
        <v>0.13721369999999999</v>
      </c>
      <c r="N710" s="29">
        <v>22569</v>
      </c>
      <c r="O710">
        <v>4</v>
      </c>
      <c r="P710">
        <v>6</v>
      </c>
      <c r="Q710">
        <v>0</v>
      </c>
      <c r="S710" s="1"/>
      <c r="T710" s="1"/>
    </row>
    <row r="711" spans="1:20">
      <c r="A711" s="1" t="s">
        <v>4</v>
      </c>
      <c r="B711" s="1">
        <v>41100</v>
      </c>
      <c r="C711">
        <v>14</v>
      </c>
      <c r="D711" t="str">
        <f t="shared" si="11"/>
        <v>Greater Fresno4110014</v>
      </c>
      <c r="E711">
        <v>2.2541470000000001</v>
      </c>
      <c r="F711" s="21">
        <v>2.1821280000000001</v>
      </c>
      <c r="G711">
        <v>96.423730000000006</v>
      </c>
      <c r="H711">
        <v>7.2018899999999997E-2</v>
      </c>
      <c r="I711">
        <v>1.98307E-2</v>
      </c>
      <c r="J711">
        <v>5.0663899999999998E-2</v>
      </c>
      <c r="K711">
        <v>7.2018899999999997E-2</v>
      </c>
      <c r="L711">
        <v>9.3373800000000007E-2</v>
      </c>
      <c r="M711" s="1">
        <v>0.124207</v>
      </c>
      <c r="N711" s="29">
        <v>22569</v>
      </c>
      <c r="O711">
        <v>4</v>
      </c>
      <c r="P711">
        <v>6</v>
      </c>
      <c r="Q711">
        <v>0</v>
      </c>
      <c r="S711" s="1"/>
      <c r="T711" s="1"/>
    </row>
    <row r="712" spans="1:20">
      <c r="A712" s="1" t="s">
        <v>4</v>
      </c>
      <c r="B712" s="1">
        <v>41100</v>
      </c>
      <c r="C712">
        <v>15</v>
      </c>
      <c r="D712" t="str">
        <f t="shared" si="11"/>
        <v>Greater Fresno4110015</v>
      </c>
      <c r="E712">
        <v>2.592816</v>
      </c>
      <c r="F712" s="21">
        <v>2.5411679999999999</v>
      </c>
      <c r="G712">
        <v>98.566580000000002</v>
      </c>
      <c r="H712">
        <v>5.1648399999999997E-2</v>
      </c>
      <c r="I712">
        <v>-4.1246E-3</v>
      </c>
      <c r="J712">
        <v>2.8826500000000001E-2</v>
      </c>
      <c r="K712">
        <v>5.1648399999999997E-2</v>
      </c>
      <c r="L712">
        <v>7.44702E-2</v>
      </c>
      <c r="M712" s="1">
        <v>0.1074213</v>
      </c>
      <c r="N712" s="29">
        <v>22569</v>
      </c>
      <c r="O712">
        <v>4</v>
      </c>
      <c r="P712">
        <v>6</v>
      </c>
      <c r="Q712">
        <v>0</v>
      </c>
      <c r="S712" s="1"/>
      <c r="T712" s="1"/>
    </row>
    <row r="713" spans="1:20">
      <c r="A713" s="1" t="s">
        <v>4</v>
      </c>
      <c r="B713" s="1">
        <v>41100</v>
      </c>
      <c r="C713">
        <v>16</v>
      </c>
      <c r="D713" t="str">
        <f t="shared" si="11"/>
        <v>Greater Fresno4110016</v>
      </c>
      <c r="E713">
        <v>2.9074800000000001</v>
      </c>
      <c r="F713" s="21">
        <v>2.877113</v>
      </c>
      <c r="G713">
        <v>100.9174</v>
      </c>
      <c r="H713">
        <v>3.0366899999999999E-2</v>
      </c>
      <c r="I713">
        <v>-2.7656099999999999E-2</v>
      </c>
      <c r="J713">
        <v>6.6243999999999999E-3</v>
      </c>
      <c r="K713">
        <v>3.0366899999999999E-2</v>
      </c>
      <c r="L713">
        <v>5.4109400000000002E-2</v>
      </c>
      <c r="M713" s="1">
        <v>8.8389899999999993E-2</v>
      </c>
      <c r="N713" s="29">
        <v>22569</v>
      </c>
      <c r="O713">
        <v>4</v>
      </c>
      <c r="P713">
        <v>6</v>
      </c>
      <c r="Q713">
        <v>0</v>
      </c>
      <c r="S713" s="1"/>
      <c r="T713" s="1"/>
    </row>
    <row r="714" spans="1:20">
      <c r="A714" s="1" t="s">
        <v>4</v>
      </c>
      <c r="B714" s="1">
        <v>41100</v>
      </c>
      <c r="C714">
        <v>17</v>
      </c>
      <c r="D714" t="str">
        <f t="shared" si="11"/>
        <v>Greater Fresno4110017</v>
      </c>
      <c r="E714">
        <v>3.18581</v>
      </c>
      <c r="F714" s="21">
        <v>2.2168030000000001</v>
      </c>
      <c r="G714">
        <v>102.32940000000001</v>
      </c>
      <c r="H714">
        <v>0.96900699999999995</v>
      </c>
      <c r="I714">
        <v>0.92016830000000005</v>
      </c>
      <c r="J714">
        <v>0.9490227</v>
      </c>
      <c r="K714">
        <v>0.96900699999999995</v>
      </c>
      <c r="L714">
        <v>0.98899139999999996</v>
      </c>
      <c r="M714" s="1">
        <v>1.017846</v>
      </c>
      <c r="N714" s="29">
        <v>22569</v>
      </c>
      <c r="O714">
        <v>4</v>
      </c>
      <c r="P714">
        <v>6</v>
      </c>
      <c r="Q714">
        <v>1</v>
      </c>
      <c r="S714" s="1"/>
      <c r="T714" s="1"/>
    </row>
    <row r="715" spans="1:20">
      <c r="A715" s="1" t="s">
        <v>4</v>
      </c>
      <c r="B715" s="1">
        <v>41100</v>
      </c>
      <c r="C715">
        <v>18</v>
      </c>
      <c r="D715" t="str">
        <f t="shared" si="11"/>
        <v>Greater Fresno4110018</v>
      </c>
      <c r="E715">
        <v>3.3564440000000002</v>
      </c>
      <c r="F715" s="21">
        <v>2.566589</v>
      </c>
      <c r="G715">
        <v>101.4639</v>
      </c>
      <c r="H715">
        <v>0.78985519999999998</v>
      </c>
      <c r="I715">
        <v>0.74045910000000004</v>
      </c>
      <c r="J715">
        <v>0.76964279999999996</v>
      </c>
      <c r="K715">
        <v>0.78985519999999998</v>
      </c>
      <c r="L715">
        <v>0.81006769999999995</v>
      </c>
      <c r="M715" s="1">
        <v>0.83925130000000003</v>
      </c>
      <c r="N715" s="29">
        <v>22569</v>
      </c>
      <c r="O715">
        <v>4</v>
      </c>
      <c r="P715">
        <v>6</v>
      </c>
      <c r="Q715">
        <v>1</v>
      </c>
      <c r="S715" s="1"/>
      <c r="T715" s="1"/>
    </row>
    <row r="716" spans="1:20">
      <c r="A716" s="1" t="s">
        <v>4</v>
      </c>
      <c r="B716" s="1">
        <v>41100</v>
      </c>
      <c r="C716">
        <v>19</v>
      </c>
      <c r="D716" t="str">
        <f t="shared" si="11"/>
        <v>Greater Fresno4110019</v>
      </c>
      <c r="E716">
        <v>3.339728</v>
      </c>
      <c r="F716" s="21">
        <v>3.536165</v>
      </c>
      <c r="G716">
        <v>101.443</v>
      </c>
      <c r="H716">
        <v>-0.1964369</v>
      </c>
      <c r="I716">
        <v>-0.25493369999999999</v>
      </c>
      <c r="J716">
        <v>-0.22037329999999999</v>
      </c>
      <c r="K716">
        <v>-0.1964369</v>
      </c>
      <c r="L716">
        <v>-0.1725005</v>
      </c>
      <c r="M716" s="1">
        <v>-0.13794010000000001</v>
      </c>
      <c r="N716" s="29">
        <v>22569</v>
      </c>
      <c r="O716">
        <v>4</v>
      </c>
      <c r="P716">
        <v>6</v>
      </c>
      <c r="Q716">
        <v>0</v>
      </c>
      <c r="S716" s="1"/>
      <c r="T716" s="1"/>
    </row>
    <row r="717" spans="1:20">
      <c r="A717" s="1" t="s">
        <v>4</v>
      </c>
      <c r="B717" s="1">
        <v>41100</v>
      </c>
      <c r="C717">
        <v>20</v>
      </c>
      <c r="D717" t="str">
        <f t="shared" si="11"/>
        <v>Greater Fresno4110020</v>
      </c>
      <c r="E717">
        <v>3.1240450000000002</v>
      </c>
      <c r="F717" s="21">
        <v>3.4156710000000001</v>
      </c>
      <c r="G717">
        <v>99.374459999999999</v>
      </c>
      <c r="H717">
        <v>-0.291626</v>
      </c>
      <c r="I717">
        <v>-0.35056199999999998</v>
      </c>
      <c r="J717">
        <v>-0.31574210000000003</v>
      </c>
      <c r="K717">
        <v>-0.291626</v>
      </c>
      <c r="L717">
        <v>-0.26750980000000002</v>
      </c>
      <c r="M717" s="1">
        <v>-0.23268990000000001</v>
      </c>
      <c r="N717" s="29">
        <v>22569</v>
      </c>
      <c r="O717">
        <v>4</v>
      </c>
      <c r="P717">
        <v>6</v>
      </c>
      <c r="Q717">
        <v>0</v>
      </c>
      <c r="S717" s="1"/>
      <c r="T717" s="1"/>
    </row>
    <row r="718" spans="1:20">
      <c r="A718" s="1" t="s">
        <v>4</v>
      </c>
      <c r="B718" s="1">
        <v>41100</v>
      </c>
      <c r="C718">
        <v>21</v>
      </c>
      <c r="D718" t="str">
        <f t="shared" si="11"/>
        <v>Greater Fresno4110021</v>
      </c>
      <c r="E718">
        <v>2.8086609999999999</v>
      </c>
      <c r="F718" s="21">
        <v>2.9850400000000001</v>
      </c>
      <c r="G718">
        <v>95.981250000000003</v>
      </c>
      <c r="H718">
        <v>-0.17637939999999999</v>
      </c>
      <c r="I718">
        <v>-0.23030500000000001</v>
      </c>
      <c r="J718">
        <v>-0.19844539999999999</v>
      </c>
      <c r="K718">
        <v>-0.17637939999999999</v>
      </c>
      <c r="L718">
        <v>-0.15431349999999999</v>
      </c>
      <c r="M718" s="1">
        <v>-0.1224538</v>
      </c>
      <c r="N718" s="29">
        <v>22569</v>
      </c>
      <c r="O718">
        <v>4</v>
      </c>
      <c r="P718">
        <v>6</v>
      </c>
      <c r="Q718">
        <v>0</v>
      </c>
      <c r="S718" s="1"/>
      <c r="T718" s="1"/>
    </row>
    <row r="719" spans="1:20">
      <c r="A719" s="1" t="s">
        <v>4</v>
      </c>
      <c r="B719" s="1">
        <v>41100</v>
      </c>
      <c r="C719">
        <v>22</v>
      </c>
      <c r="D719" t="str">
        <f t="shared" si="11"/>
        <v>Greater Fresno4110022</v>
      </c>
      <c r="E719">
        <v>2.5491839999999999</v>
      </c>
      <c r="F719" s="21">
        <v>2.6171959999999999</v>
      </c>
      <c r="G719">
        <v>93.190539999999999</v>
      </c>
      <c r="H719">
        <v>-6.8012699999999995E-2</v>
      </c>
      <c r="I719">
        <v>-0.119869</v>
      </c>
      <c r="J719">
        <v>-8.9231900000000003E-2</v>
      </c>
      <c r="K719">
        <v>-6.8012699999999995E-2</v>
      </c>
      <c r="L719">
        <v>-4.6793500000000002E-2</v>
      </c>
      <c r="M719" s="1">
        <v>-1.6156400000000001E-2</v>
      </c>
      <c r="N719" s="29">
        <v>22569</v>
      </c>
      <c r="O719">
        <v>4</v>
      </c>
      <c r="P719">
        <v>6</v>
      </c>
      <c r="Q719">
        <v>0</v>
      </c>
      <c r="S719" s="1"/>
      <c r="T719" s="1"/>
    </row>
    <row r="720" spans="1:20">
      <c r="A720" s="1" t="s">
        <v>4</v>
      </c>
      <c r="B720" s="1">
        <v>41100</v>
      </c>
      <c r="C720">
        <v>23</v>
      </c>
      <c r="D720" t="str">
        <f t="shared" si="11"/>
        <v>Greater Fresno4110023</v>
      </c>
      <c r="E720">
        <v>2.1018150000000002</v>
      </c>
      <c r="F720" s="21">
        <v>2.0739000000000001</v>
      </c>
      <c r="G720">
        <v>91.075569999999999</v>
      </c>
      <c r="H720">
        <v>2.7914499999999998E-2</v>
      </c>
      <c r="I720">
        <v>-1.85495E-2</v>
      </c>
      <c r="J720">
        <v>8.9017999999999996E-3</v>
      </c>
      <c r="K720">
        <v>2.7914499999999998E-2</v>
      </c>
      <c r="L720">
        <v>4.6927200000000002E-2</v>
      </c>
      <c r="M720" s="1">
        <v>7.4378600000000003E-2</v>
      </c>
      <c r="N720" s="29">
        <v>22569</v>
      </c>
      <c r="O720">
        <v>4</v>
      </c>
      <c r="P720">
        <v>6</v>
      </c>
      <c r="Q720">
        <v>0</v>
      </c>
      <c r="S720" s="1"/>
      <c r="T720" s="1"/>
    </row>
    <row r="721" spans="1:20">
      <c r="A721" s="1" t="s">
        <v>4</v>
      </c>
      <c r="B721" s="1">
        <v>41100</v>
      </c>
      <c r="C721">
        <v>24</v>
      </c>
      <c r="D721" t="str">
        <f t="shared" si="11"/>
        <v>Greater Fresno4110024</v>
      </c>
      <c r="E721">
        <v>1.6549309999999999</v>
      </c>
      <c r="F721" s="21">
        <v>1.6126419999999999</v>
      </c>
      <c r="G721">
        <v>87.265720000000002</v>
      </c>
      <c r="H721">
        <v>4.22885E-2</v>
      </c>
      <c r="I721">
        <v>2.5944000000000002E-3</v>
      </c>
      <c r="J721">
        <v>2.6046E-2</v>
      </c>
      <c r="K721">
        <v>4.22885E-2</v>
      </c>
      <c r="L721">
        <v>5.8531100000000003E-2</v>
      </c>
      <c r="M721" s="1">
        <v>8.1982700000000006E-2</v>
      </c>
      <c r="N721" s="29">
        <v>22569</v>
      </c>
      <c r="O721">
        <v>4</v>
      </c>
      <c r="P721">
        <v>6</v>
      </c>
      <c r="Q721">
        <v>0</v>
      </c>
      <c r="S721" s="1"/>
      <c r="T721" s="1"/>
    </row>
    <row r="722" spans="1:20">
      <c r="A722" s="1" t="s">
        <v>4</v>
      </c>
      <c r="B722" s="1">
        <v>41101</v>
      </c>
      <c r="C722">
        <v>1</v>
      </c>
      <c r="D722" t="str">
        <f t="shared" si="11"/>
        <v>Greater Fresno411011</v>
      </c>
      <c r="E722">
        <v>1.302611</v>
      </c>
      <c r="F722" s="21">
        <v>1.317882</v>
      </c>
      <c r="G722">
        <v>84.774100000000004</v>
      </c>
      <c r="H722">
        <v>-1.5270499999999999E-2</v>
      </c>
      <c r="I722">
        <v>-5.1074899999999999E-2</v>
      </c>
      <c r="J722">
        <v>-2.9921300000000001E-2</v>
      </c>
      <c r="K722">
        <v>-1.5270499999999999E-2</v>
      </c>
      <c r="L722">
        <v>-6.1959999999999999E-4</v>
      </c>
      <c r="M722" s="1">
        <v>2.0533900000000001E-2</v>
      </c>
      <c r="N722" s="29">
        <v>22595</v>
      </c>
      <c r="O722">
        <v>3</v>
      </c>
      <c r="P722">
        <v>6</v>
      </c>
      <c r="Q722">
        <v>0</v>
      </c>
      <c r="S722" s="1"/>
      <c r="T722" s="1"/>
    </row>
    <row r="723" spans="1:20">
      <c r="A723" s="1" t="s">
        <v>4</v>
      </c>
      <c r="B723" s="1">
        <v>41101</v>
      </c>
      <c r="C723">
        <v>2</v>
      </c>
      <c r="D723" t="str">
        <f t="shared" si="11"/>
        <v>Greater Fresno411012</v>
      </c>
      <c r="E723">
        <v>1.0874950000000001</v>
      </c>
      <c r="F723" s="21">
        <v>1.108717</v>
      </c>
      <c r="G723">
        <v>82.165869999999998</v>
      </c>
      <c r="H723">
        <v>-2.1221799999999999E-2</v>
      </c>
      <c r="I723">
        <v>-5.2392800000000003E-2</v>
      </c>
      <c r="J723">
        <v>-3.3976699999999999E-2</v>
      </c>
      <c r="K723">
        <v>-2.1221799999999999E-2</v>
      </c>
      <c r="L723">
        <v>-8.4668E-3</v>
      </c>
      <c r="M723" s="1">
        <v>9.9492999999999995E-3</v>
      </c>
      <c r="N723" s="29">
        <v>22595</v>
      </c>
      <c r="O723">
        <v>3</v>
      </c>
      <c r="P723">
        <v>6</v>
      </c>
      <c r="Q723">
        <v>0</v>
      </c>
      <c r="S723" s="1"/>
      <c r="T723" s="1"/>
    </row>
    <row r="724" spans="1:20">
      <c r="A724" s="1" t="s">
        <v>4</v>
      </c>
      <c r="B724" s="1">
        <v>41101</v>
      </c>
      <c r="C724">
        <v>3</v>
      </c>
      <c r="D724" t="str">
        <f t="shared" si="11"/>
        <v>Greater Fresno411013</v>
      </c>
      <c r="E724">
        <v>0.9389672</v>
      </c>
      <c r="F724" s="21">
        <v>0.97078889999999995</v>
      </c>
      <c r="G724">
        <v>79.626499999999993</v>
      </c>
      <c r="H724">
        <v>-3.1821700000000001E-2</v>
      </c>
      <c r="I724">
        <v>-5.96391E-2</v>
      </c>
      <c r="J724">
        <v>-4.3204399999999997E-2</v>
      </c>
      <c r="K724">
        <v>-3.1821700000000001E-2</v>
      </c>
      <c r="L724">
        <v>-2.0439100000000002E-2</v>
      </c>
      <c r="M724" s="1">
        <v>-4.0042999999999997E-3</v>
      </c>
      <c r="N724" s="29">
        <v>22595</v>
      </c>
      <c r="O724">
        <v>3</v>
      </c>
      <c r="P724">
        <v>6</v>
      </c>
      <c r="Q724">
        <v>0</v>
      </c>
      <c r="S724" s="1"/>
      <c r="T724" s="1"/>
    </row>
    <row r="725" spans="1:20">
      <c r="A725" s="1" t="s">
        <v>4</v>
      </c>
      <c r="B725" s="1">
        <v>41101</v>
      </c>
      <c r="C725">
        <v>4</v>
      </c>
      <c r="D725" t="str">
        <f t="shared" si="11"/>
        <v>Greater Fresno411014</v>
      </c>
      <c r="E725">
        <v>0.85107650000000001</v>
      </c>
      <c r="F725" s="21">
        <v>0.8621761</v>
      </c>
      <c r="G725">
        <v>77.849779999999996</v>
      </c>
      <c r="H725">
        <v>-1.1099599999999999E-2</v>
      </c>
      <c r="I725">
        <v>-3.6254300000000003E-2</v>
      </c>
      <c r="J725">
        <v>-2.1392700000000001E-2</v>
      </c>
      <c r="K725">
        <v>-1.1099599999999999E-2</v>
      </c>
      <c r="L725">
        <v>-8.0639999999999998E-4</v>
      </c>
      <c r="M725" s="1">
        <v>1.40552E-2</v>
      </c>
      <c r="N725" s="29">
        <v>22595</v>
      </c>
      <c r="O725">
        <v>3</v>
      </c>
      <c r="P725">
        <v>6</v>
      </c>
      <c r="Q725">
        <v>0</v>
      </c>
      <c r="S725" s="1"/>
      <c r="T725" s="1"/>
    </row>
    <row r="726" spans="1:20">
      <c r="A726" s="1" t="s">
        <v>4</v>
      </c>
      <c r="B726" s="1">
        <v>41101</v>
      </c>
      <c r="C726">
        <v>5</v>
      </c>
      <c r="D726" t="str">
        <f t="shared" si="11"/>
        <v>Greater Fresno411015</v>
      </c>
      <c r="E726">
        <v>0.80518940000000006</v>
      </c>
      <c r="F726" s="21">
        <v>0.81650869999999998</v>
      </c>
      <c r="G726">
        <v>76.450990000000004</v>
      </c>
      <c r="H726">
        <v>-1.1319299999999999E-2</v>
      </c>
      <c r="I726">
        <v>-3.4330300000000001E-2</v>
      </c>
      <c r="J726">
        <v>-2.0735199999999999E-2</v>
      </c>
      <c r="K726">
        <v>-1.1319299999999999E-2</v>
      </c>
      <c r="L726">
        <v>-1.9034E-3</v>
      </c>
      <c r="M726" s="1">
        <v>1.16916E-2</v>
      </c>
      <c r="N726" s="29">
        <v>22595</v>
      </c>
      <c r="O726">
        <v>3</v>
      </c>
      <c r="P726">
        <v>6</v>
      </c>
      <c r="Q726">
        <v>0</v>
      </c>
      <c r="S726" s="1"/>
      <c r="T726" s="1"/>
    </row>
    <row r="727" spans="1:20">
      <c r="A727" s="1" t="s">
        <v>4</v>
      </c>
      <c r="B727" s="1">
        <v>41101</v>
      </c>
      <c r="C727">
        <v>6</v>
      </c>
      <c r="D727" t="str">
        <f t="shared" si="11"/>
        <v>Greater Fresno411016</v>
      </c>
      <c r="E727">
        <v>0.80022459999999995</v>
      </c>
      <c r="F727" s="21">
        <v>0.81830559999999997</v>
      </c>
      <c r="G727">
        <v>75.025720000000007</v>
      </c>
      <c r="H727">
        <v>-1.8081E-2</v>
      </c>
      <c r="I727">
        <v>-4.1649800000000001E-2</v>
      </c>
      <c r="J727">
        <v>-2.7725199999999998E-2</v>
      </c>
      <c r="K727">
        <v>-1.8081E-2</v>
      </c>
      <c r="L727">
        <v>-8.4367999999999995E-3</v>
      </c>
      <c r="M727" s="1">
        <v>5.4878000000000001E-3</v>
      </c>
      <c r="N727" s="29">
        <v>22595</v>
      </c>
      <c r="O727">
        <v>3</v>
      </c>
      <c r="P727">
        <v>6</v>
      </c>
      <c r="Q727">
        <v>0</v>
      </c>
      <c r="S727" s="1"/>
      <c r="T727" s="1"/>
    </row>
    <row r="728" spans="1:20">
      <c r="A728" s="1" t="s">
        <v>4</v>
      </c>
      <c r="B728" s="1">
        <v>41101</v>
      </c>
      <c r="C728">
        <v>7</v>
      </c>
      <c r="D728" t="str">
        <f t="shared" si="11"/>
        <v>Greater Fresno411017</v>
      </c>
      <c r="E728">
        <v>0.85755910000000002</v>
      </c>
      <c r="F728" s="21">
        <v>0.87827160000000004</v>
      </c>
      <c r="G728">
        <v>74.864000000000004</v>
      </c>
      <c r="H728">
        <v>-2.0712499999999998E-2</v>
      </c>
      <c r="I728">
        <v>-4.6898599999999999E-2</v>
      </c>
      <c r="J728">
        <v>-3.14276E-2</v>
      </c>
      <c r="K728">
        <v>-2.0712499999999998E-2</v>
      </c>
      <c r="L728">
        <v>-9.9974E-3</v>
      </c>
      <c r="M728" s="1">
        <v>5.4736000000000003E-3</v>
      </c>
      <c r="N728" s="29">
        <v>22595</v>
      </c>
      <c r="O728">
        <v>3</v>
      </c>
      <c r="P728">
        <v>6</v>
      </c>
      <c r="Q728">
        <v>0</v>
      </c>
      <c r="S728" s="1"/>
      <c r="T728" s="1"/>
    </row>
    <row r="729" spans="1:20">
      <c r="A729" s="1" t="s">
        <v>4</v>
      </c>
      <c r="B729" s="1">
        <v>41101</v>
      </c>
      <c r="C729">
        <v>8</v>
      </c>
      <c r="D729" t="str">
        <f t="shared" si="11"/>
        <v>Greater Fresno411018</v>
      </c>
      <c r="E729">
        <v>0.95502659999999995</v>
      </c>
      <c r="F729" s="21">
        <v>0.98775860000000004</v>
      </c>
      <c r="G729">
        <v>79.572550000000007</v>
      </c>
      <c r="H729">
        <v>-3.2731999999999997E-2</v>
      </c>
      <c r="I729">
        <v>-6.2554799999999994E-2</v>
      </c>
      <c r="J729">
        <v>-4.4935200000000002E-2</v>
      </c>
      <c r="K729">
        <v>-3.2731999999999997E-2</v>
      </c>
      <c r="L729">
        <v>-2.05287E-2</v>
      </c>
      <c r="M729" s="1">
        <v>-2.9091E-3</v>
      </c>
      <c r="N729" s="29">
        <v>22595</v>
      </c>
      <c r="O729">
        <v>3</v>
      </c>
      <c r="P729">
        <v>6</v>
      </c>
      <c r="Q729">
        <v>0</v>
      </c>
      <c r="S729" s="1"/>
      <c r="T729" s="1"/>
    </row>
    <row r="730" spans="1:20">
      <c r="A730" s="1" t="s">
        <v>4</v>
      </c>
      <c r="B730" s="1">
        <v>41101</v>
      </c>
      <c r="C730">
        <v>9</v>
      </c>
      <c r="D730" t="str">
        <f t="shared" si="11"/>
        <v>Greater Fresno411019</v>
      </c>
      <c r="E730">
        <v>1.074487</v>
      </c>
      <c r="F730" s="21">
        <v>1.0906119999999999</v>
      </c>
      <c r="G730">
        <v>84.044939999999997</v>
      </c>
      <c r="H730">
        <v>-1.6124400000000001E-2</v>
      </c>
      <c r="I730">
        <v>-4.8231799999999998E-2</v>
      </c>
      <c r="J730">
        <v>-2.92625E-2</v>
      </c>
      <c r="K730">
        <v>-1.6124400000000001E-2</v>
      </c>
      <c r="L730">
        <v>-2.9862999999999999E-3</v>
      </c>
      <c r="M730" s="1">
        <v>1.59831E-2</v>
      </c>
      <c r="N730" s="29">
        <v>22595</v>
      </c>
      <c r="O730">
        <v>3</v>
      </c>
      <c r="P730">
        <v>6</v>
      </c>
      <c r="Q730">
        <v>0</v>
      </c>
      <c r="S730" s="1"/>
      <c r="T730" s="1"/>
    </row>
    <row r="731" spans="1:20">
      <c r="A731" s="1" t="s">
        <v>4</v>
      </c>
      <c r="B731" s="1">
        <v>41101</v>
      </c>
      <c r="C731">
        <v>10</v>
      </c>
      <c r="D731" t="str">
        <f t="shared" si="11"/>
        <v>Greater Fresno4110110</v>
      </c>
      <c r="E731">
        <v>1.274832</v>
      </c>
      <c r="F731" s="21">
        <v>1.2724390000000001</v>
      </c>
      <c r="G731">
        <v>87.504069999999999</v>
      </c>
      <c r="H731">
        <v>2.3931E-3</v>
      </c>
      <c r="I731">
        <v>-3.3944799999999997E-2</v>
      </c>
      <c r="J731">
        <v>-1.24761E-2</v>
      </c>
      <c r="K731">
        <v>2.3931E-3</v>
      </c>
      <c r="L731">
        <v>1.7262300000000001E-2</v>
      </c>
      <c r="M731" s="1">
        <v>3.8731099999999997E-2</v>
      </c>
      <c r="N731" s="29">
        <v>22595</v>
      </c>
      <c r="O731">
        <v>3</v>
      </c>
      <c r="P731">
        <v>6</v>
      </c>
      <c r="Q731">
        <v>0</v>
      </c>
      <c r="S731" s="1"/>
      <c r="T731" s="1"/>
    </row>
    <row r="732" spans="1:20">
      <c r="A732" s="1" t="s">
        <v>4</v>
      </c>
      <c r="B732" s="1">
        <v>41101</v>
      </c>
      <c r="C732">
        <v>11</v>
      </c>
      <c r="D732" t="str">
        <f t="shared" si="11"/>
        <v>Greater Fresno4110111</v>
      </c>
      <c r="E732">
        <v>1.5649</v>
      </c>
      <c r="F732" s="21">
        <v>1.565447</v>
      </c>
      <c r="G732">
        <v>91.815259999999995</v>
      </c>
      <c r="H732">
        <v>-5.465E-4</v>
      </c>
      <c r="I732">
        <v>-4.3534200000000002E-2</v>
      </c>
      <c r="J732">
        <v>-1.8136699999999999E-2</v>
      </c>
      <c r="K732">
        <v>-5.465E-4</v>
      </c>
      <c r="L732">
        <v>1.7043800000000001E-2</v>
      </c>
      <c r="M732" s="1">
        <v>4.2441300000000001E-2</v>
      </c>
      <c r="N732" s="29">
        <v>22595</v>
      </c>
      <c r="O732">
        <v>3</v>
      </c>
      <c r="P732">
        <v>6</v>
      </c>
      <c r="Q732">
        <v>0</v>
      </c>
      <c r="S732" s="1"/>
      <c r="T732" s="1"/>
    </row>
    <row r="733" spans="1:20">
      <c r="A733" s="1" t="s">
        <v>4</v>
      </c>
      <c r="B733" s="1">
        <v>41101</v>
      </c>
      <c r="C733">
        <v>12</v>
      </c>
      <c r="D733" t="str">
        <f t="shared" si="11"/>
        <v>Greater Fresno4110112</v>
      </c>
      <c r="E733">
        <v>1.89575</v>
      </c>
      <c r="F733" s="21">
        <v>1.9315329999999999</v>
      </c>
      <c r="G733">
        <v>94.943790000000007</v>
      </c>
      <c r="H733">
        <v>-3.5783200000000001E-2</v>
      </c>
      <c r="I733">
        <v>-8.5823499999999997E-2</v>
      </c>
      <c r="J733">
        <v>-5.6259299999999998E-2</v>
      </c>
      <c r="K733">
        <v>-3.5783200000000001E-2</v>
      </c>
      <c r="L733">
        <v>-1.5307100000000001E-2</v>
      </c>
      <c r="M733" s="1">
        <v>1.4257199999999999E-2</v>
      </c>
      <c r="N733" s="29">
        <v>22595</v>
      </c>
      <c r="O733">
        <v>3</v>
      </c>
      <c r="P733">
        <v>6</v>
      </c>
      <c r="Q733">
        <v>0</v>
      </c>
      <c r="S733" s="1"/>
      <c r="T733" s="1"/>
    </row>
    <row r="734" spans="1:20">
      <c r="A734" s="1" t="s">
        <v>4</v>
      </c>
      <c r="B734" s="1">
        <v>41101</v>
      </c>
      <c r="C734">
        <v>13</v>
      </c>
      <c r="D734" t="str">
        <f t="shared" si="11"/>
        <v>Greater Fresno4110113</v>
      </c>
      <c r="E734">
        <v>2.303061</v>
      </c>
      <c r="F734" s="21">
        <v>2.3100869999999998</v>
      </c>
      <c r="G734">
        <v>98.166690000000003</v>
      </c>
      <c r="H734">
        <v>-7.0254999999999996E-3</v>
      </c>
      <c r="I734">
        <v>-6.0913399999999999E-2</v>
      </c>
      <c r="J734">
        <v>-2.9076000000000001E-2</v>
      </c>
      <c r="K734">
        <v>-7.0254999999999996E-3</v>
      </c>
      <c r="L734">
        <v>1.5025E-2</v>
      </c>
      <c r="M734" s="1">
        <v>4.6862399999999999E-2</v>
      </c>
      <c r="N734" s="29">
        <v>22595</v>
      </c>
      <c r="O734">
        <v>3</v>
      </c>
      <c r="P734">
        <v>6</v>
      </c>
      <c r="Q734">
        <v>0</v>
      </c>
      <c r="S734" s="1"/>
      <c r="T734" s="1"/>
    </row>
    <row r="735" spans="1:20">
      <c r="A735" s="1" t="s">
        <v>4</v>
      </c>
      <c r="B735" s="1">
        <v>41101</v>
      </c>
      <c r="C735">
        <v>14</v>
      </c>
      <c r="D735" t="str">
        <f t="shared" si="11"/>
        <v>Greater Fresno4110114</v>
      </c>
      <c r="E735">
        <v>2.6812119999999999</v>
      </c>
      <c r="F735" s="21">
        <v>2.712907</v>
      </c>
      <c r="G735">
        <v>101.20050000000001</v>
      </c>
      <c r="H735">
        <v>-3.1695099999999997E-2</v>
      </c>
      <c r="I735">
        <v>-8.9542800000000006E-2</v>
      </c>
      <c r="J735">
        <v>-5.5365900000000003E-2</v>
      </c>
      <c r="K735">
        <v>-3.1695099999999997E-2</v>
      </c>
      <c r="L735">
        <v>-8.0242999999999998E-3</v>
      </c>
      <c r="M735" s="1">
        <v>2.6152600000000002E-2</v>
      </c>
      <c r="N735" s="29">
        <v>22595</v>
      </c>
      <c r="O735">
        <v>3</v>
      </c>
      <c r="P735">
        <v>6</v>
      </c>
      <c r="Q735">
        <v>0</v>
      </c>
      <c r="S735" s="1"/>
      <c r="T735" s="1"/>
    </row>
    <row r="736" spans="1:20">
      <c r="A736" s="1" t="s">
        <v>4</v>
      </c>
      <c r="B736" s="1">
        <v>41101</v>
      </c>
      <c r="C736">
        <v>15</v>
      </c>
      <c r="D736" t="str">
        <f t="shared" si="11"/>
        <v>Greater Fresno4110115</v>
      </c>
      <c r="E736">
        <v>3.011968</v>
      </c>
      <c r="F736" s="21">
        <v>3.04217</v>
      </c>
      <c r="G736">
        <v>102.8751</v>
      </c>
      <c r="H736">
        <v>-3.0202400000000001E-2</v>
      </c>
      <c r="I736">
        <v>-9.0688900000000003E-2</v>
      </c>
      <c r="J736">
        <v>-5.4953000000000002E-2</v>
      </c>
      <c r="K736">
        <v>-3.0202400000000001E-2</v>
      </c>
      <c r="L736">
        <v>-5.4517999999999997E-3</v>
      </c>
      <c r="M736" s="1">
        <v>3.0284200000000001E-2</v>
      </c>
      <c r="N736" s="29">
        <v>22595</v>
      </c>
      <c r="O736">
        <v>3</v>
      </c>
      <c r="P736">
        <v>6</v>
      </c>
      <c r="Q736">
        <v>0</v>
      </c>
      <c r="S736" s="1"/>
      <c r="T736" s="1"/>
    </row>
    <row r="737" spans="1:20">
      <c r="A737" s="1" t="s">
        <v>4</v>
      </c>
      <c r="B737" s="1">
        <v>41101</v>
      </c>
      <c r="C737">
        <v>16</v>
      </c>
      <c r="D737" t="str">
        <f t="shared" si="11"/>
        <v>Greater Fresno4110116</v>
      </c>
      <c r="E737">
        <v>3.2764669999999998</v>
      </c>
      <c r="F737" s="21">
        <v>2.3242310000000002</v>
      </c>
      <c r="G737">
        <v>103.976</v>
      </c>
      <c r="H737">
        <v>0.95223570000000002</v>
      </c>
      <c r="I737">
        <v>0.90144199999999997</v>
      </c>
      <c r="J737">
        <v>0.93145129999999998</v>
      </c>
      <c r="K737">
        <v>0.95223570000000002</v>
      </c>
      <c r="L737">
        <v>0.97302010000000005</v>
      </c>
      <c r="M737" s="1">
        <v>1.0030289999999999</v>
      </c>
      <c r="N737" s="29">
        <v>22595</v>
      </c>
      <c r="O737">
        <v>3</v>
      </c>
      <c r="P737">
        <v>6</v>
      </c>
      <c r="Q737">
        <v>1</v>
      </c>
      <c r="S737" s="1"/>
      <c r="T737" s="1"/>
    </row>
    <row r="738" spans="1:20">
      <c r="A738" s="1" t="s">
        <v>4</v>
      </c>
      <c r="B738" s="1">
        <v>41101</v>
      </c>
      <c r="C738">
        <v>17</v>
      </c>
      <c r="D738" t="str">
        <f t="shared" si="11"/>
        <v>Greater Fresno4110117</v>
      </c>
      <c r="E738">
        <v>3.5016389999999999</v>
      </c>
      <c r="F738" s="21">
        <v>2.6610900000000002</v>
      </c>
      <c r="G738">
        <v>105.8951</v>
      </c>
      <c r="H738">
        <v>0.84054879999999998</v>
      </c>
      <c r="I738">
        <v>0.79002340000000004</v>
      </c>
      <c r="J738">
        <v>0.8198742</v>
      </c>
      <c r="K738">
        <v>0.84054879999999998</v>
      </c>
      <c r="L738">
        <v>0.86122330000000002</v>
      </c>
      <c r="M738" s="1">
        <v>0.89107409999999998</v>
      </c>
      <c r="N738" s="29">
        <v>22595</v>
      </c>
      <c r="O738">
        <v>3</v>
      </c>
      <c r="P738">
        <v>6</v>
      </c>
      <c r="Q738">
        <v>1</v>
      </c>
      <c r="S738" s="1"/>
      <c r="T738" s="1"/>
    </row>
    <row r="739" spans="1:20">
      <c r="A739" s="1" t="s">
        <v>4</v>
      </c>
      <c r="B739" s="1">
        <v>41101</v>
      </c>
      <c r="C739">
        <v>18</v>
      </c>
      <c r="D739" t="str">
        <f t="shared" si="11"/>
        <v>Greater Fresno4110118</v>
      </c>
      <c r="E739">
        <v>3.6146850000000001</v>
      </c>
      <c r="F739" s="21">
        <v>2.758222</v>
      </c>
      <c r="G739">
        <v>105.51009999999999</v>
      </c>
      <c r="H739">
        <v>0.85646319999999998</v>
      </c>
      <c r="I739">
        <v>0.80635730000000005</v>
      </c>
      <c r="J739">
        <v>0.83596029999999999</v>
      </c>
      <c r="K739">
        <v>0.85646319999999998</v>
      </c>
      <c r="L739">
        <v>0.87696609999999997</v>
      </c>
      <c r="M739" s="1">
        <v>0.90656910000000002</v>
      </c>
      <c r="N739" s="29">
        <v>22595</v>
      </c>
      <c r="O739">
        <v>3</v>
      </c>
      <c r="P739">
        <v>6</v>
      </c>
      <c r="Q739">
        <v>1</v>
      </c>
      <c r="S739" s="1"/>
      <c r="T739" s="1"/>
    </row>
    <row r="740" spans="1:20">
      <c r="A740" s="1" t="s">
        <v>4</v>
      </c>
      <c r="B740" s="1">
        <v>41101</v>
      </c>
      <c r="C740">
        <v>19</v>
      </c>
      <c r="D740" t="str">
        <f t="shared" si="11"/>
        <v>Greater Fresno4110119</v>
      </c>
      <c r="E740">
        <v>3.5617930000000002</v>
      </c>
      <c r="F740" s="21">
        <v>3.8014779999999999</v>
      </c>
      <c r="G740">
        <v>104.5642</v>
      </c>
      <c r="H740">
        <v>-0.23968510000000001</v>
      </c>
      <c r="I740">
        <v>-0.2990025</v>
      </c>
      <c r="J740">
        <v>-0.26395730000000001</v>
      </c>
      <c r="K740">
        <v>-0.23968510000000001</v>
      </c>
      <c r="L740">
        <v>-0.21541289999999999</v>
      </c>
      <c r="M740" s="1">
        <v>-0.18036759999999999</v>
      </c>
      <c r="N740" s="29">
        <v>22595</v>
      </c>
      <c r="O740">
        <v>3</v>
      </c>
      <c r="P740">
        <v>6</v>
      </c>
      <c r="Q740">
        <v>0</v>
      </c>
      <c r="S740" s="1"/>
      <c r="T740" s="1"/>
    </row>
    <row r="741" spans="1:20">
      <c r="A741" s="1" t="s">
        <v>4</v>
      </c>
      <c r="B741" s="1">
        <v>41101</v>
      </c>
      <c r="C741">
        <v>20</v>
      </c>
      <c r="D741" t="str">
        <f t="shared" si="11"/>
        <v>Greater Fresno4110120</v>
      </c>
      <c r="E741">
        <v>3.2970220000000001</v>
      </c>
      <c r="F741" s="21">
        <v>3.7550430000000001</v>
      </c>
      <c r="G741">
        <v>101.62909999999999</v>
      </c>
      <c r="H741">
        <v>-0.45802019999999999</v>
      </c>
      <c r="I741">
        <v>-0.51904189999999994</v>
      </c>
      <c r="J741">
        <v>-0.48298980000000002</v>
      </c>
      <c r="K741">
        <v>-0.45802019999999999</v>
      </c>
      <c r="L741">
        <v>-0.43305060000000001</v>
      </c>
      <c r="M741" s="1">
        <v>-0.39699859999999998</v>
      </c>
      <c r="N741" s="29">
        <v>22595</v>
      </c>
      <c r="O741">
        <v>3</v>
      </c>
      <c r="P741">
        <v>6</v>
      </c>
      <c r="Q741">
        <v>0</v>
      </c>
      <c r="S741" s="1"/>
      <c r="T741" s="1"/>
    </row>
    <row r="742" spans="1:20">
      <c r="A742" s="1" t="s">
        <v>4</v>
      </c>
      <c r="B742" s="1">
        <v>41101</v>
      </c>
      <c r="C742">
        <v>21</v>
      </c>
      <c r="D742" t="str">
        <f t="shared" si="11"/>
        <v>Greater Fresno4110121</v>
      </c>
      <c r="E742">
        <v>3.017563</v>
      </c>
      <c r="F742" s="21">
        <v>3.3543400000000001</v>
      </c>
      <c r="G742">
        <v>98.858220000000003</v>
      </c>
      <c r="H742">
        <v>-0.3367772</v>
      </c>
      <c r="I742">
        <v>-0.39531690000000003</v>
      </c>
      <c r="J742">
        <v>-0.36073119999999997</v>
      </c>
      <c r="K742">
        <v>-0.3367772</v>
      </c>
      <c r="L742">
        <v>-0.31282320000000002</v>
      </c>
      <c r="M742" s="1">
        <v>-0.27823750000000003</v>
      </c>
      <c r="N742" s="29">
        <v>22595</v>
      </c>
      <c r="O742">
        <v>3</v>
      </c>
      <c r="P742">
        <v>6</v>
      </c>
      <c r="Q742">
        <v>0</v>
      </c>
      <c r="S742" s="1"/>
      <c r="T742" s="1"/>
    </row>
    <row r="743" spans="1:20">
      <c r="A743" s="1" t="s">
        <v>4</v>
      </c>
      <c r="B743" s="1">
        <v>41101</v>
      </c>
      <c r="C743">
        <v>22</v>
      </c>
      <c r="D743" t="str">
        <f t="shared" si="11"/>
        <v>Greater Fresno4110122</v>
      </c>
      <c r="E743">
        <v>2.7646259999999998</v>
      </c>
      <c r="F743" s="21">
        <v>3.0118990000000001</v>
      </c>
      <c r="G743">
        <v>95.534419999999997</v>
      </c>
      <c r="H743">
        <v>-0.24727270000000001</v>
      </c>
      <c r="I743">
        <v>-0.30357970000000001</v>
      </c>
      <c r="J743">
        <v>-0.27031309999999997</v>
      </c>
      <c r="K743">
        <v>-0.24727270000000001</v>
      </c>
      <c r="L743">
        <v>-0.2242324</v>
      </c>
      <c r="M743" s="1">
        <v>-0.19096579999999999</v>
      </c>
      <c r="N743" s="29">
        <v>22595</v>
      </c>
      <c r="O743">
        <v>3</v>
      </c>
      <c r="P743">
        <v>6</v>
      </c>
      <c r="Q743">
        <v>0</v>
      </c>
      <c r="S743" s="1"/>
      <c r="T743" s="1"/>
    </row>
    <row r="744" spans="1:20">
      <c r="A744" s="1" t="s">
        <v>4</v>
      </c>
      <c r="B744" s="1">
        <v>41101</v>
      </c>
      <c r="C744">
        <v>23</v>
      </c>
      <c r="D744" t="str">
        <f t="shared" si="11"/>
        <v>Greater Fresno4110123</v>
      </c>
      <c r="E744">
        <v>2.31568</v>
      </c>
      <c r="F744" s="21">
        <v>2.468251</v>
      </c>
      <c r="G744">
        <v>93.210819999999998</v>
      </c>
      <c r="H744">
        <v>-0.15257100000000001</v>
      </c>
      <c r="I744">
        <v>-0.20488870000000001</v>
      </c>
      <c r="J744">
        <v>-0.17397889999999999</v>
      </c>
      <c r="K744">
        <v>-0.15257100000000001</v>
      </c>
      <c r="L744">
        <v>-0.131163</v>
      </c>
      <c r="M744" s="1">
        <v>-0.1002533</v>
      </c>
      <c r="N744" s="29">
        <v>22595</v>
      </c>
      <c r="O744">
        <v>3</v>
      </c>
      <c r="P744">
        <v>6</v>
      </c>
      <c r="Q744">
        <v>0</v>
      </c>
      <c r="S744" s="1"/>
      <c r="T744" s="1"/>
    </row>
    <row r="745" spans="1:20">
      <c r="A745" s="1" t="s">
        <v>4</v>
      </c>
      <c r="B745" s="1">
        <v>41101</v>
      </c>
      <c r="C745">
        <v>24</v>
      </c>
      <c r="D745" t="str">
        <f t="shared" si="11"/>
        <v>Greater Fresno4110124</v>
      </c>
      <c r="E745">
        <v>1.8390299999999999</v>
      </c>
      <c r="F745" s="21">
        <v>1.977395</v>
      </c>
      <c r="G745">
        <v>89.116739999999993</v>
      </c>
      <c r="H745">
        <v>-0.13836509999999999</v>
      </c>
      <c r="I745">
        <v>-0.186309</v>
      </c>
      <c r="J745">
        <v>-0.1579834</v>
      </c>
      <c r="K745">
        <v>-0.13836509999999999</v>
      </c>
      <c r="L745">
        <v>-0.1187469</v>
      </c>
      <c r="M745" s="1">
        <v>-9.0421299999999996E-2</v>
      </c>
      <c r="N745" s="29">
        <v>22595</v>
      </c>
      <c r="O745">
        <v>3</v>
      </c>
      <c r="P745">
        <v>6</v>
      </c>
      <c r="Q745">
        <v>0</v>
      </c>
      <c r="S745" s="1"/>
      <c r="T745" s="1"/>
    </row>
    <row r="746" spans="1:20">
      <c r="A746" s="1" t="s">
        <v>4</v>
      </c>
      <c r="B746" s="1">
        <v>41102</v>
      </c>
      <c r="C746">
        <v>1</v>
      </c>
      <c r="D746" t="str">
        <f t="shared" si="11"/>
        <v>Greater Fresno411021</v>
      </c>
      <c r="E746">
        <v>1.49187</v>
      </c>
      <c r="F746" s="21">
        <v>1.49525</v>
      </c>
      <c r="G746">
        <v>86.624399999999994</v>
      </c>
      <c r="H746">
        <v>-3.3801999999999999E-3</v>
      </c>
      <c r="I746">
        <v>-4.1441699999999998E-2</v>
      </c>
      <c r="J746">
        <v>-1.8954700000000001E-2</v>
      </c>
      <c r="K746">
        <v>-3.3801999999999999E-3</v>
      </c>
      <c r="L746">
        <v>1.21943E-2</v>
      </c>
      <c r="M746" s="1">
        <v>3.4681400000000001E-2</v>
      </c>
      <c r="N746" s="29">
        <v>22596</v>
      </c>
      <c r="O746">
        <v>2</v>
      </c>
      <c r="P746">
        <v>5</v>
      </c>
      <c r="Q746">
        <v>0</v>
      </c>
      <c r="S746" s="1"/>
      <c r="T746" s="1"/>
    </row>
    <row r="747" spans="1:20">
      <c r="A747" s="1" t="s">
        <v>4</v>
      </c>
      <c r="B747" s="1">
        <v>41102</v>
      </c>
      <c r="C747">
        <v>2</v>
      </c>
      <c r="D747" t="str">
        <f t="shared" si="11"/>
        <v>Greater Fresno411022</v>
      </c>
      <c r="E747">
        <v>1.2457469999999999</v>
      </c>
      <c r="F747" s="21">
        <v>1.249282</v>
      </c>
      <c r="G747">
        <v>85.359650000000002</v>
      </c>
      <c r="H747">
        <v>-3.5355E-3</v>
      </c>
      <c r="I747">
        <v>-3.7321500000000001E-2</v>
      </c>
      <c r="J747">
        <v>-1.7360500000000001E-2</v>
      </c>
      <c r="K747">
        <v>-3.5355E-3</v>
      </c>
      <c r="L747">
        <v>1.0289400000000001E-2</v>
      </c>
      <c r="M747" s="1">
        <v>3.02505E-2</v>
      </c>
      <c r="N747" s="29">
        <v>22596</v>
      </c>
      <c r="O747">
        <v>2</v>
      </c>
      <c r="P747">
        <v>5</v>
      </c>
      <c r="Q747">
        <v>0</v>
      </c>
      <c r="S747" s="1"/>
      <c r="T747" s="1"/>
    </row>
    <row r="748" spans="1:20">
      <c r="A748" s="1" t="s">
        <v>4</v>
      </c>
      <c r="B748" s="1">
        <v>41102</v>
      </c>
      <c r="C748">
        <v>3</v>
      </c>
      <c r="D748" t="str">
        <f t="shared" si="11"/>
        <v>Greater Fresno411023</v>
      </c>
      <c r="E748">
        <v>1.0850230000000001</v>
      </c>
      <c r="F748" s="21">
        <v>1.085491</v>
      </c>
      <c r="G748">
        <v>82.427599999999998</v>
      </c>
      <c r="H748">
        <v>-4.6809999999999999E-4</v>
      </c>
      <c r="I748">
        <v>-3.0038499999999999E-2</v>
      </c>
      <c r="J748">
        <v>-1.25681E-2</v>
      </c>
      <c r="K748">
        <v>-4.6809999999999999E-4</v>
      </c>
      <c r="L748">
        <v>1.1631799999999999E-2</v>
      </c>
      <c r="M748" s="1">
        <v>2.9102200000000002E-2</v>
      </c>
      <c r="N748" s="29">
        <v>22596</v>
      </c>
      <c r="O748">
        <v>2</v>
      </c>
      <c r="P748">
        <v>5</v>
      </c>
      <c r="Q748">
        <v>0</v>
      </c>
      <c r="S748" s="1"/>
      <c r="T748" s="1"/>
    </row>
    <row r="749" spans="1:20">
      <c r="A749" s="1" t="s">
        <v>4</v>
      </c>
      <c r="B749" s="1">
        <v>41102</v>
      </c>
      <c r="C749">
        <v>4</v>
      </c>
      <c r="D749" t="str">
        <f t="shared" si="11"/>
        <v>Greater Fresno411024</v>
      </c>
      <c r="E749">
        <v>0.9695568</v>
      </c>
      <c r="F749" s="21">
        <v>0.97734359999999998</v>
      </c>
      <c r="G749">
        <v>80.948220000000006</v>
      </c>
      <c r="H749">
        <v>-7.7868E-3</v>
      </c>
      <c r="I749">
        <v>-3.53896E-2</v>
      </c>
      <c r="J749">
        <v>-1.9081600000000001E-2</v>
      </c>
      <c r="K749">
        <v>-7.7868E-3</v>
      </c>
      <c r="L749">
        <v>3.5079999999999998E-3</v>
      </c>
      <c r="M749" s="1">
        <v>1.9816E-2</v>
      </c>
      <c r="N749" s="29">
        <v>22596</v>
      </c>
      <c r="O749">
        <v>2</v>
      </c>
      <c r="P749">
        <v>5</v>
      </c>
      <c r="Q749">
        <v>0</v>
      </c>
      <c r="S749" s="1"/>
      <c r="T749" s="1"/>
    </row>
    <row r="750" spans="1:20">
      <c r="A750" s="1" t="s">
        <v>4</v>
      </c>
      <c r="B750" s="1">
        <v>41102</v>
      </c>
      <c r="C750">
        <v>5</v>
      </c>
      <c r="D750" t="str">
        <f t="shared" si="11"/>
        <v>Greater Fresno411025</v>
      </c>
      <c r="E750">
        <v>0.91437570000000001</v>
      </c>
      <c r="F750" s="21">
        <v>0.91209819999999997</v>
      </c>
      <c r="G750">
        <v>80.015569999999997</v>
      </c>
      <c r="H750">
        <v>2.2774000000000002E-3</v>
      </c>
      <c r="I750">
        <v>-2.3384800000000001E-2</v>
      </c>
      <c r="J750">
        <v>-8.2232999999999994E-3</v>
      </c>
      <c r="K750">
        <v>2.2774000000000002E-3</v>
      </c>
      <c r="L750">
        <v>1.27782E-2</v>
      </c>
      <c r="M750" s="1">
        <v>2.7939599999999998E-2</v>
      </c>
      <c r="N750" s="29">
        <v>22596</v>
      </c>
      <c r="O750">
        <v>2</v>
      </c>
      <c r="P750">
        <v>5</v>
      </c>
      <c r="Q750">
        <v>0</v>
      </c>
      <c r="S750" s="1"/>
      <c r="T750" s="1"/>
    </row>
    <row r="751" spans="1:20">
      <c r="A751" s="1" t="s">
        <v>4</v>
      </c>
      <c r="B751" s="1">
        <v>41102</v>
      </c>
      <c r="C751">
        <v>6</v>
      </c>
      <c r="D751" t="str">
        <f t="shared" si="11"/>
        <v>Greater Fresno411026</v>
      </c>
      <c r="E751">
        <v>0.90255929999999995</v>
      </c>
      <c r="F751" s="21">
        <v>0.89884909999999996</v>
      </c>
      <c r="G751">
        <v>78.408259999999999</v>
      </c>
      <c r="H751">
        <v>3.7101999999999999E-3</v>
      </c>
      <c r="I751">
        <v>-2.1870799999999999E-2</v>
      </c>
      <c r="J751">
        <v>-6.7572999999999999E-3</v>
      </c>
      <c r="K751">
        <v>3.7101999999999999E-3</v>
      </c>
      <c r="L751">
        <v>1.4177800000000001E-2</v>
      </c>
      <c r="M751" s="1">
        <v>2.92912E-2</v>
      </c>
      <c r="N751" s="29">
        <v>22596</v>
      </c>
      <c r="O751">
        <v>2</v>
      </c>
      <c r="P751">
        <v>5</v>
      </c>
      <c r="Q751">
        <v>0</v>
      </c>
      <c r="S751" s="1"/>
      <c r="T751" s="1"/>
    </row>
    <row r="752" spans="1:20">
      <c r="A752" s="1" t="s">
        <v>4</v>
      </c>
      <c r="B752" s="1">
        <v>41102</v>
      </c>
      <c r="C752">
        <v>7</v>
      </c>
      <c r="D752" t="str">
        <f t="shared" si="11"/>
        <v>Greater Fresno411027</v>
      </c>
      <c r="E752">
        <v>0.9609297</v>
      </c>
      <c r="F752" s="21">
        <v>0.93248920000000002</v>
      </c>
      <c r="G752">
        <v>77.76746</v>
      </c>
      <c r="H752">
        <v>2.8440500000000001E-2</v>
      </c>
      <c r="I752">
        <v>1.9480999999999999E-3</v>
      </c>
      <c r="J752">
        <v>1.7600000000000001E-2</v>
      </c>
      <c r="K752">
        <v>2.8440500000000001E-2</v>
      </c>
      <c r="L752">
        <v>3.9280900000000001E-2</v>
      </c>
      <c r="M752" s="1">
        <v>5.4932799999999997E-2</v>
      </c>
      <c r="N752" s="29">
        <v>22596</v>
      </c>
      <c r="O752">
        <v>2</v>
      </c>
      <c r="P752">
        <v>5</v>
      </c>
      <c r="Q752">
        <v>0</v>
      </c>
      <c r="S752" s="1"/>
      <c r="T752" s="1"/>
    </row>
    <row r="753" spans="1:20">
      <c r="A753" s="1" t="s">
        <v>4</v>
      </c>
      <c r="B753" s="1">
        <v>41102</v>
      </c>
      <c r="C753">
        <v>8</v>
      </c>
      <c r="D753" t="str">
        <f t="shared" si="11"/>
        <v>Greater Fresno411028</v>
      </c>
      <c r="E753">
        <v>1.055469</v>
      </c>
      <c r="F753" s="21">
        <v>1.037774</v>
      </c>
      <c r="G753">
        <v>80.685739999999996</v>
      </c>
      <c r="H753">
        <v>1.7694600000000001E-2</v>
      </c>
      <c r="I753">
        <v>-1.18572E-2</v>
      </c>
      <c r="J753">
        <v>5.6021999999999999E-3</v>
      </c>
      <c r="K753">
        <v>1.7694600000000001E-2</v>
      </c>
      <c r="L753">
        <v>2.9787000000000001E-2</v>
      </c>
      <c r="M753" s="1">
        <v>4.7246400000000001E-2</v>
      </c>
      <c r="N753" s="29">
        <v>22596</v>
      </c>
      <c r="O753">
        <v>2</v>
      </c>
      <c r="P753">
        <v>5</v>
      </c>
      <c r="Q753">
        <v>0</v>
      </c>
      <c r="S753" s="1"/>
      <c r="T753" s="1"/>
    </row>
    <row r="754" spans="1:20">
      <c r="A754" s="1" t="s">
        <v>4</v>
      </c>
      <c r="B754" s="1">
        <v>41102</v>
      </c>
      <c r="C754">
        <v>9</v>
      </c>
      <c r="D754" t="str">
        <f t="shared" si="11"/>
        <v>Greater Fresno411029</v>
      </c>
      <c r="E754">
        <v>1.1792309999999999</v>
      </c>
      <c r="F754" s="21">
        <v>1.15422</v>
      </c>
      <c r="G754">
        <v>83.860470000000007</v>
      </c>
      <c r="H754">
        <v>2.5011800000000001E-2</v>
      </c>
      <c r="I754">
        <v>-7.2116999999999997E-3</v>
      </c>
      <c r="J754">
        <v>1.18262E-2</v>
      </c>
      <c r="K754">
        <v>2.5011800000000001E-2</v>
      </c>
      <c r="L754">
        <v>3.8197399999999999E-2</v>
      </c>
      <c r="M754" s="1">
        <v>5.72352E-2</v>
      </c>
      <c r="N754" s="29">
        <v>22596</v>
      </c>
      <c r="O754">
        <v>2</v>
      </c>
      <c r="P754">
        <v>5</v>
      </c>
      <c r="Q754">
        <v>0</v>
      </c>
      <c r="S754" s="1"/>
      <c r="T754" s="1"/>
    </row>
    <row r="755" spans="1:20">
      <c r="A755" s="1" t="s">
        <v>4</v>
      </c>
      <c r="B755" s="1">
        <v>41102</v>
      </c>
      <c r="C755">
        <v>10</v>
      </c>
      <c r="D755" t="str">
        <f t="shared" si="11"/>
        <v>Greater Fresno4110210</v>
      </c>
      <c r="E755">
        <v>1.392306</v>
      </c>
      <c r="F755" s="21">
        <v>1.3576859999999999</v>
      </c>
      <c r="G755">
        <v>85.989080000000001</v>
      </c>
      <c r="H755">
        <v>3.4619900000000002E-2</v>
      </c>
      <c r="I755">
        <v>-2.0704999999999999E-3</v>
      </c>
      <c r="J755">
        <v>1.9606499999999999E-2</v>
      </c>
      <c r="K755">
        <v>3.4619900000000002E-2</v>
      </c>
      <c r="L755">
        <v>4.9633299999999998E-2</v>
      </c>
      <c r="M755" s="1">
        <v>7.1310299999999993E-2</v>
      </c>
      <c r="N755" s="29">
        <v>22596</v>
      </c>
      <c r="O755">
        <v>2</v>
      </c>
      <c r="P755">
        <v>5</v>
      </c>
      <c r="Q755">
        <v>0</v>
      </c>
      <c r="S755" s="1"/>
      <c r="T755" s="1"/>
    </row>
    <row r="756" spans="1:20">
      <c r="A756" s="1" t="s">
        <v>4</v>
      </c>
      <c r="B756" s="1">
        <v>41102</v>
      </c>
      <c r="C756">
        <v>11</v>
      </c>
      <c r="D756" t="str">
        <f t="shared" si="11"/>
        <v>Greater Fresno4110211</v>
      </c>
      <c r="E756">
        <v>1.6323749999999999</v>
      </c>
      <c r="F756" s="21">
        <v>1.6000380000000001</v>
      </c>
      <c r="G756">
        <v>87.327640000000002</v>
      </c>
      <c r="H756">
        <v>3.2337499999999998E-2</v>
      </c>
      <c r="I756">
        <v>-8.5503999999999997E-3</v>
      </c>
      <c r="J756">
        <v>1.5606500000000001E-2</v>
      </c>
      <c r="K756">
        <v>3.2337499999999998E-2</v>
      </c>
      <c r="L756">
        <v>4.9068599999999997E-2</v>
      </c>
      <c r="M756" s="1">
        <v>7.3225499999999999E-2</v>
      </c>
      <c r="N756" s="29">
        <v>22596</v>
      </c>
      <c r="O756">
        <v>2</v>
      </c>
      <c r="P756">
        <v>5</v>
      </c>
      <c r="Q756">
        <v>0</v>
      </c>
      <c r="S756" s="1"/>
      <c r="T756" s="1"/>
    </row>
    <row r="757" spans="1:20">
      <c r="A757" s="1" t="s">
        <v>4</v>
      </c>
      <c r="B757" s="1">
        <v>41102</v>
      </c>
      <c r="C757">
        <v>12</v>
      </c>
      <c r="D757" t="str">
        <f t="shared" si="11"/>
        <v>Greater Fresno4110212</v>
      </c>
      <c r="E757">
        <v>1.905702</v>
      </c>
      <c r="F757" s="21">
        <v>1.8856029999999999</v>
      </c>
      <c r="G757">
        <v>90.023820000000001</v>
      </c>
      <c r="H757">
        <v>2.0098299999999999E-2</v>
      </c>
      <c r="I757">
        <v>-2.5524499999999999E-2</v>
      </c>
      <c r="J757">
        <v>1.4298E-3</v>
      </c>
      <c r="K757">
        <v>2.0098299999999999E-2</v>
      </c>
      <c r="L757">
        <v>3.8766799999999997E-2</v>
      </c>
      <c r="M757" s="1">
        <v>6.5721199999999994E-2</v>
      </c>
      <c r="N757" s="29">
        <v>22596</v>
      </c>
      <c r="O757">
        <v>2</v>
      </c>
      <c r="P757">
        <v>5</v>
      </c>
      <c r="Q757">
        <v>0</v>
      </c>
      <c r="S757" s="1"/>
      <c r="T757" s="1"/>
    </row>
    <row r="758" spans="1:20">
      <c r="A758" s="1" t="s">
        <v>4</v>
      </c>
      <c r="B758" s="1">
        <v>41102</v>
      </c>
      <c r="C758">
        <v>13</v>
      </c>
      <c r="D758" t="str">
        <f t="shared" si="11"/>
        <v>Greater Fresno4110213</v>
      </c>
      <c r="E758">
        <v>2.2476699999999998</v>
      </c>
      <c r="F758" s="21">
        <v>2.2511679999999998</v>
      </c>
      <c r="G758">
        <v>94.240870000000001</v>
      </c>
      <c r="H758">
        <v>-3.4983000000000002E-3</v>
      </c>
      <c r="I758">
        <v>-5.4351400000000001E-2</v>
      </c>
      <c r="J758">
        <v>-2.4306999999999999E-2</v>
      </c>
      <c r="K758">
        <v>-3.4983000000000002E-3</v>
      </c>
      <c r="L758">
        <v>1.7310300000000001E-2</v>
      </c>
      <c r="M758" s="1">
        <v>4.73547E-2</v>
      </c>
      <c r="N758" s="29">
        <v>22596</v>
      </c>
      <c r="O758">
        <v>2</v>
      </c>
      <c r="P758">
        <v>5</v>
      </c>
      <c r="Q758">
        <v>0</v>
      </c>
      <c r="S758" s="1"/>
      <c r="T758" s="1"/>
    </row>
    <row r="759" spans="1:20">
      <c r="A759" s="1" t="s">
        <v>4</v>
      </c>
      <c r="B759" s="1">
        <v>41102</v>
      </c>
      <c r="C759">
        <v>14</v>
      </c>
      <c r="D759" t="str">
        <f t="shared" si="11"/>
        <v>Greater Fresno4110214</v>
      </c>
      <c r="E759">
        <v>2.619615</v>
      </c>
      <c r="F759" s="21">
        <v>2.6579090000000001</v>
      </c>
      <c r="G759">
        <v>98.238990000000001</v>
      </c>
      <c r="H759">
        <v>-3.8294099999999998E-2</v>
      </c>
      <c r="I759">
        <v>-9.40941E-2</v>
      </c>
      <c r="J759">
        <v>-6.1127000000000001E-2</v>
      </c>
      <c r="K759">
        <v>-3.8294099999999998E-2</v>
      </c>
      <c r="L759">
        <v>-1.54612E-2</v>
      </c>
      <c r="M759" s="1">
        <v>1.7505900000000001E-2</v>
      </c>
      <c r="N759" s="29">
        <v>22596</v>
      </c>
      <c r="O759">
        <v>2</v>
      </c>
      <c r="P759">
        <v>5</v>
      </c>
      <c r="Q759">
        <v>0</v>
      </c>
      <c r="S759" s="1"/>
      <c r="T759" s="1"/>
    </row>
    <row r="760" spans="1:20">
      <c r="A760" s="1" t="s">
        <v>4</v>
      </c>
      <c r="B760" s="1">
        <v>41102</v>
      </c>
      <c r="C760">
        <v>15</v>
      </c>
      <c r="D760" t="str">
        <f t="shared" si="11"/>
        <v>Greater Fresno4110215</v>
      </c>
      <c r="E760">
        <v>2.9964900000000001</v>
      </c>
      <c r="F760" s="21">
        <v>2.221606</v>
      </c>
      <c r="G760">
        <v>101.55629999999999</v>
      </c>
      <c r="H760">
        <v>0.77488469999999998</v>
      </c>
      <c r="I760">
        <v>0.72778869999999996</v>
      </c>
      <c r="J760">
        <v>0.75561339999999999</v>
      </c>
      <c r="K760">
        <v>0.77488469999999998</v>
      </c>
      <c r="L760">
        <v>0.79415599999999997</v>
      </c>
      <c r="M760" s="1">
        <v>0.82198070000000001</v>
      </c>
      <c r="N760" s="29">
        <v>22596</v>
      </c>
      <c r="O760">
        <v>2</v>
      </c>
      <c r="P760">
        <v>5</v>
      </c>
      <c r="Q760">
        <v>1</v>
      </c>
      <c r="S760" s="1"/>
      <c r="T760" s="1"/>
    </row>
    <row r="761" spans="1:20">
      <c r="A761" s="1" t="s">
        <v>4</v>
      </c>
      <c r="B761" s="1">
        <v>41102</v>
      </c>
      <c r="C761">
        <v>16</v>
      </c>
      <c r="D761" t="str">
        <f t="shared" si="11"/>
        <v>Greater Fresno4110216</v>
      </c>
      <c r="E761">
        <v>3.3098909999999999</v>
      </c>
      <c r="F761" s="21">
        <v>2.5688939999999998</v>
      </c>
      <c r="G761">
        <v>104.77209999999999</v>
      </c>
      <c r="H761">
        <v>0.74099680000000001</v>
      </c>
      <c r="I761">
        <v>0.69297629999999999</v>
      </c>
      <c r="J761">
        <v>0.72134719999999997</v>
      </c>
      <c r="K761">
        <v>0.74099680000000001</v>
      </c>
      <c r="L761">
        <v>0.7606465</v>
      </c>
      <c r="M761" s="1">
        <v>0.78901739999999998</v>
      </c>
      <c r="N761" s="29">
        <v>22596</v>
      </c>
      <c r="O761">
        <v>2</v>
      </c>
      <c r="P761">
        <v>5</v>
      </c>
      <c r="Q761">
        <v>1</v>
      </c>
      <c r="S761" s="1"/>
      <c r="T761" s="1"/>
    </row>
    <row r="762" spans="1:20">
      <c r="A762" s="1" t="s">
        <v>4</v>
      </c>
      <c r="B762" s="1">
        <v>41102</v>
      </c>
      <c r="C762">
        <v>17</v>
      </c>
      <c r="D762" t="str">
        <f t="shared" si="11"/>
        <v>Greater Fresno4110217</v>
      </c>
      <c r="E762">
        <v>3.5309370000000002</v>
      </c>
      <c r="F762" s="21">
        <v>2.6897389999999999</v>
      </c>
      <c r="G762">
        <v>106.6082</v>
      </c>
      <c r="H762">
        <v>0.84119840000000001</v>
      </c>
      <c r="I762">
        <v>0.79225780000000001</v>
      </c>
      <c r="J762">
        <v>0.82117229999999997</v>
      </c>
      <c r="K762">
        <v>0.84119840000000001</v>
      </c>
      <c r="L762">
        <v>0.86122460000000001</v>
      </c>
      <c r="M762" s="1">
        <v>0.89013909999999996</v>
      </c>
      <c r="N762" s="29">
        <v>22596</v>
      </c>
      <c r="O762">
        <v>2</v>
      </c>
      <c r="P762">
        <v>5</v>
      </c>
      <c r="Q762">
        <v>1</v>
      </c>
      <c r="S762" s="1"/>
      <c r="T762" s="1"/>
    </row>
    <row r="763" spans="1:20">
      <c r="A763" s="1" t="s">
        <v>4</v>
      </c>
      <c r="B763" s="1">
        <v>41102</v>
      </c>
      <c r="C763">
        <v>18</v>
      </c>
      <c r="D763" t="str">
        <f t="shared" si="11"/>
        <v>Greater Fresno4110218</v>
      </c>
      <c r="E763">
        <v>3.6637439999999999</v>
      </c>
      <c r="F763" s="21">
        <v>3.7864019999999998</v>
      </c>
      <c r="G763">
        <v>103.8912</v>
      </c>
      <c r="H763">
        <v>-0.122658</v>
      </c>
      <c r="I763">
        <v>-0.18152760000000001</v>
      </c>
      <c r="J763">
        <v>-0.14674699999999999</v>
      </c>
      <c r="K763">
        <v>-0.122658</v>
      </c>
      <c r="L763">
        <v>-9.8569100000000007E-2</v>
      </c>
      <c r="M763" s="1">
        <v>-6.3788499999999998E-2</v>
      </c>
      <c r="N763" s="29">
        <v>22596</v>
      </c>
      <c r="O763">
        <v>2</v>
      </c>
      <c r="P763">
        <v>5</v>
      </c>
      <c r="Q763">
        <v>0</v>
      </c>
      <c r="S763" s="1"/>
      <c r="T763" s="1"/>
    </row>
    <row r="764" spans="1:20">
      <c r="A764" s="1" t="s">
        <v>4</v>
      </c>
      <c r="B764" s="1">
        <v>41102</v>
      </c>
      <c r="C764">
        <v>19</v>
      </c>
      <c r="D764" t="str">
        <f t="shared" si="11"/>
        <v>Greater Fresno4110219</v>
      </c>
      <c r="E764">
        <v>3.61985</v>
      </c>
      <c r="F764" s="21">
        <v>3.8735379999999999</v>
      </c>
      <c r="G764">
        <v>102.4585</v>
      </c>
      <c r="H764">
        <v>-0.25368760000000001</v>
      </c>
      <c r="I764">
        <v>-0.31433339999999999</v>
      </c>
      <c r="J764">
        <v>-0.27850340000000001</v>
      </c>
      <c r="K764">
        <v>-0.25368760000000001</v>
      </c>
      <c r="L764">
        <v>-0.22887189999999999</v>
      </c>
      <c r="M764" s="1">
        <v>-0.19304180000000001</v>
      </c>
      <c r="N764" s="29">
        <v>22596</v>
      </c>
      <c r="O764">
        <v>2</v>
      </c>
      <c r="P764">
        <v>5</v>
      </c>
      <c r="Q764">
        <v>0</v>
      </c>
      <c r="S764" s="1"/>
      <c r="T764" s="1"/>
    </row>
    <row r="765" spans="1:20">
      <c r="A765" s="1" t="s">
        <v>4</v>
      </c>
      <c r="B765" s="1">
        <v>41102</v>
      </c>
      <c r="C765">
        <v>20</v>
      </c>
      <c r="D765" t="str">
        <f t="shared" si="11"/>
        <v>Greater Fresno4110220</v>
      </c>
      <c r="E765">
        <v>3.3750049999999998</v>
      </c>
      <c r="F765" s="21">
        <v>3.5981299999999998</v>
      </c>
      <c r="G765">
        <v>99.992949999999993</v>
      </c>
      <c r="H765">
        <v>-0.2231252</v>
      </c>
      <c r="I765">
        <v>-0.28177289999999999</v>
      </c>
      <c r="J765">
        <v>-0.24712339999999999</v>
      </c>
      <c r="K765">
        <v>-0.2231252</v>
      </c>
      <c r="L765">
        <v>-0.199127</v>
      </c>
      <c r="M765" s="1">
        <v>-0.1644775</v>
      </c>
      <c r="N765" s="29">
        <v>22596</v>
      </c>
      <c r="O765">
        <v>2</v>
      </c>
      <c r="P765">
        <v>5</v>
      </c>
      <c r="Q765">
        <v>0</v>
      </c>
      <c r="S765" s="1"/>
      <c r="T765" s="1"/>
    </row>
    <row r="766" spans="1:20">
      <c r="A766" s="1" t="s">
        <v>4</v>
      </c>
      <c r="B766" s="1">
        <v>41102</v>
      </c>
      <c r="C766">
        <v>21</v>
      </c>
      <c r="D766" t="str">
        <f t="shared" si="11"/>
        <v>Greater Fresno4110221</v>
      </c>
      <c r="E766">
        <v>3.0795919999999999</v>
      </c>
      <c r="F766" s="21">
        <v>3.3048989999999998</v>
      </c>
      <c r="G766">
        <v>98.890860000000004</v>
      </c>
      <c r="H766">
        <v>-0.22530720000000001</v>
      </c>
      <c r="I766">
        <v>-0.28276780000000001</v>
      </c>
      <c r="J766">
        <v>-0.2488196</v>
      </c>
      <c r="K766">
        <v>-0.22530720000000001</v>
      </c>
      <c r="L766">
        <v>-0.2017948</v>
      </c>
      <c r="M766" s="1">
        <v>-0.16784669999999999</v>
      </c>
      <c r="N766" s="29">
        <v>22596</v>
      </c>
      <c r="O766">
        <v>2</v>
      </c>
      <c r="P766">
        <v>5</v>
      </c>
      <c r="Q766">
        <v>0</v>
      </c>
      <c r="S766" s="1"/>
      <c r="T766" s="1"/>
    </row>
    <row r="767" spans="1:20">
      <c r="A767" s="1" t="s">
        <v>4</v>
      </c>
      <c r="B767" s="1">
        <v>41102</v>
      </c>
      <c r="C767">
        <v>22</v>
      </c>
      <c r="D767" t="str">
        <f t="shared" si="11"/>
        <v>Greater Fresno4110222</v>
      </c>
      <c r="E767">
        <v>2.816659</v>
      </c>
      <c r="F767" s="21">
        <v>3.0029590000000002</v>
      </c>
      <c r="G767">
        <v>95.467410000000001</v>
      </c>
      <c r="H767">
        <v>-0.1862991</v>
      </c>
      <c r="I767">
        <v>-0.24185490000000001</v>
      </c>
      <c r="J767">
        <v>-0.2090321</v>
      </c>
      <c r="K767">
        <v>-0.1862991</v>
      </c>
      <c r="L767">
        <v>-0.16356609999999999</v>
      </c>
      <c r="M767" s="1">
        <v>-0.13074330000000001</v>
      </c>
      <c r="N767" s="29">
        <v>22596</v>
      </c>
      <c r="O767">
        <v>2</v>
      </c>
      <c r="P767">
        <v>5</v>
      </c>
      <c r="Q767">
        <v>0</v>
      </c>
      <c r="S767" s="1"/>
      <c r="T767" s="1"/>
    </row>
    <row r="768" spans="1:20">
      <c r="A768" s="1" t="s">
        <v>4</v>
      </c>
      <c r="B768" s="1">
        <v>41102</v>
      </c>
      <c r="C768">
        <v>23</v>
      </c>
      <c r="D768" t="str">
        <f t="shared" si="11"/>
        <v>Greater Fresno4110223</v>
      </c>
      <c r="E768">
        <v>2.3748809999999998</v>
      </c>
      <c r="F768" s="21">
        <v>2.5114000000000001</v>
      </c>
      <c r="G768">
        <v>92.738560000000007</v>
      </c>
      <c r="H768">
        <v>-0.13651920000000001</v>
      </c>
      <c r="I768">
        <v>-0.18803149999999999</v>
      </c>
      <c r="J768">
        <v>-0.1575976</v>
      </c>
      <c r="K768">
        <v>-0.13651920000000001</v>
      </c>
      <c r="L768">
        <v>-0.1154408</v>
      </c>
      <c r="M768" s="1">
        <v>-8.5006899999999996E-2</v>
      </c>
      <c r="N768" s="29">
        <v>22596</v>
      </c>
      <c r="O768">
        <v>2</v>
      </c>
      <c r="P768">
        <v>5</v>
      </c>
      <c r="Q768">
        <v>0</v>
      </c>
      <c r="S768" s="1"/>
      <c r="T768" s="1"/>
    </row>
    <row r="769" spans="1:20">
      <c r="A769" s="1" t="s">
        <v>4</v>
      </c>
      <c r="B769" s="1">
        <v>41102</v>
      </c>
      <c r="C769">
        <v>24</v>
      </c>
      <c r="D769" t="str">
        <f t="shared" si="11"/>
        <v>Greater Fresno4110224</v>
      </c>
      <c r="E769">
        <v>1.917427</v>
      </c>
      <c r="F769" s="21">
        <v>2.015892</v>
      </c>
      <c r="G769">
        <v>88.381540000000001</v>
      </c>
      <c r="H769">
        <v>-9.8464300000000005E-2</v>
      </c>
      <c r="I769">
        <v>-0.14480599999999999</v>
      </c>
      <c r="J769">
        <v>-0.1174269</v>
      </c>
      <c r="K769">
        <v>-9.8464300000000005E-2</v>
      </c>
      <c r="L769">
        <v>-7.9501600000000006E-2</v>
      </c>
      <c r="M769" s="1">
        <v>-5.2122500000000002E-2</v>
      </c>
      <c r="N769" s="29">
        <v>22596</v>
      </c>
      <c r="O769">
        <v>2</v>
      </c>
      <c r="P769">
        <v>5</v>
      </c>
      <c r="Q769">
        <v>0</v>
      </c>
      <c r="S769" s="1"/>
      <c r="T769" s="1"/>
    </row>
    <row r="770" spans="1:20">
      <c r="A770" s="1" t="s">
        <v>4</v>
      </c>
      <c r="B770" s="1">
        <v>41123</v>
      </c>
      <c r="C770">
        <v>1</v>
      </c>
      <c r="D770" t="str">
        <f t="shared" ref="D770:D833" si="12">CONCATENATE(A770,B770,C770)</f>
        <v>Greater Fresno411231</v>
      </c>
      <c r="E770">
        <v>1.1528419999999999</v>
      </c>
      <c r="F770" s="21">
        <v>1.1784600000000001</v>
      </c>
      <c r="G770">
        <v>80.781270000000006</v>
      </c>
      <c r="H770">
        <v>-2.5617600000000001E-2</v>
      </c>
      <c r="I770">
        <v>-5.5972800000000003E-2</v>
      </c>
      <c r="J770">
        <v>-3.8038700000000002E-2</v>
      </c>
      <c r="K770">
        <v>-2.5617600000000001E-2</v>
      </c>
      <c r="L770">
        <v>-1.31965E-2</v>
      </c>
      <c r="M770" s="1">
        <v>4.7375999999999998E-3</v>
      </c>
      <c r="N770" s="29">
        <v>22769</v>
      </c>
      <c r="O770">
        <v>4</v>
      </c>
      <c r="P770">
        <v>6</v>
      </c>
      <c r="Q770">
        <v>0</v>
      </c>
      <c r="S770" s="1"/>
      <c r="T770" s="1"/>
    </row>
    <row r="771" spans="1:20">
      <c r="A771" s="1" t="s">
        <v>4</v>
      </c>
      <c r="B771" s="1">
        <v>41123</v>
      </c>
      <c r="C771">
        <v>2</v>
      </c>
      <c r="D771" t="str">
        <f t="shared" si="12"/>
        <v>Greater Fresno411232</v>
      </c>
      <c r="E771">
        <v>0.96223099999999995</v>
      </c>
      <c r="F771" s="21">
        <v>0.99993980000000005</v>
      </c>
      <c r="G771">
        <v>78.761570000000006</v>
      </c>
      <c r="H771">
        <v>-3.7708800000000001E-2</v>
      </c>
      <c r="I771">
        <v>-6.4890199999999995E-2</v>
      </c>
      <c r="J771">
        <v>-4.8831199999999998E-2</v>
      </c>
      <c r="K771">
        <v>-3.7708800000000001E-2</v>
      </c>
      <c r="L771">
        <v>-2.65864E-2</v>
      </c>
      <c r="M771" s="1">
        <v>-1.0527399999999999E-2</v>
      </c>
      <c r="N771" s="29">
        <v>22769</v>
      </c>
      <c r="O771">
        <v>4</v>
      </c>
      <c r="P771">
        <v>6</v>
      </c>
      <c r="Q771">
        <v>0</v>
      </c>
      <c r="S771" s="1"/>
      <c r="T771" s="1"/>
    </row>
    <row r="772" spans="1:20">
      <c r="A772" s="1" t="s">
        <v>4</v>
      </c>
      <c r="B772" s="1">
        <v>41123</v>
      </c>
      <c r="C772">
        <v>3</v>
      </c>
      <c r="D772" t="str">
        <f t="shared" si="12"/>
        <v>Greater Fresno411233</v>
      </c>
      <c r="E772">
        <v>0.83412520000000001</v>
      </c>
      <c r="F772" s="21">
        <v>0.85811150000000003</v>
      </c>
      <c r="G772">
        <v>76.871120000000005</v>
      </c>
      <c r="H772">
        <v>-2.3986299999999999E-2</v>
      </c>
      <c r="I772">
        <v>-4.7320599999999997E-2</v>
      </c>
      <c r="J772">
        <v>-3.3534500000000002E-2</v>
      </c>
      <c r="K772">
        <v>-2.3986299999999999E-2</v>
      </c>
      <c r="L772">
        <v>-1.4438100000000001E-2</v>
      </c>
      <c r="M772" s="1">
        <v>-6.5189999999999996E-4</v>
      </c>
      <c r="N772" s="29">
        <v>22769</v>
      </c>
      <c r="O772">
        <v>4</v>
      </c>
      <c r="P772">
        <v>6</v>
      </c>
      <c r="Q772">
        <v>0</v>
      </c>
      <c r="S772" s="1"/>
      <c r="T772" s="1"/>
    </row>
    <row r="773" spans="1:20">
      <c r="A773" s="1" t="s">
        <v>4</v>
      </c>
      <c r="B773" s="1">
        <v>41123</v>
      </c>
      <c r="C773">
        <v>4</v>
      </c>
      <c r="D773" t="str">
        <f t="shared" si="12"/>
        <v>Greater Fresno411234</v>
      </c>
      <c r="E773">
        <v>0.76382130000000004</v>
      </c>
      <c r="F773" s="21">
        <v>0.78703520000000005</v>
      </c>
      <c r="G773">
        <v>75.5411</v>
      </c>
      <c r="H773">
        <v>-2.3213899999999999E-2</v>
      </c>
      <c r="I773">
        <v>-4.4358500000000002E-2</v>
      </c>
      <c r="J773">
        <v>-3.1866100000000001E-2</v>
      </c>
      <c r="K773">
        <v>-2.3213899999999999E-2</v>
      </c>
      <c r="L773">
        <v>-1.45617E-2</v>
      </c>
      <c r="M773" s="1">
        <v>-2.0693E-3</v>
      </c>
      <c r="N773" s="29">
        <v>22769</v>
      </c>
      <c r="O773">
        <v>4</v>
      </c>
      <c r="P773">
        <v>6</v>
      </c>
      <c r="Q773">
        <v>0</v>
      </c>
      <c r="S773" s="1"/>
      <c r="T773" s="1"/>
    </row>
    <row r="774" spans="1:20">
      <c r="A774" s="1" t="s">
        <v>4</v>
      </c>
      <c r="B774" s="1">
        <v>41123</v>
      </c>
      <c r="C774">
        <v>5</v>
      </c>
      <c r="D774" t="str">
        <f t="shared" si="12"/>
        <v>Greater Fresno411235</v>
      </c>
      <c r="E774">
        <v>0.73728510000000003</v>
      </c>
      <c r="F774" s="21">
        <v>0.75265720000000003</v>
      </c>
      <c r="G774">
        <v>72.68459</v>
      </c>
      <c r="H774">
        <v>-1.53721E-2</v>
      </c>
      <c r="I774">
        <v>-3.5672099999999998E-2</v>
      </c>
      <c r="J774">
        <v>-2.36787E-2</v>
      </c>
      <c r="K774">
        <v>-1.53721E-2</v>
      </c>
      <c r="L774">
        <v>-7.0654999999999997E-3</v>
      </c>
      <c r="M774" s="1">
        <v>4.9278999999999998E-3</v>
      </c>
      <c r="N774" s="29">
        <v>22769</v>
      </c>
      <c r="O774">
        <v>4</v>
      </c>
      <c r="P774">
        <v>6</v>
      </c>
      <c r="Q774">
        <v>0</v>
      </c>
      <c r="S774" s="1"/>
      <c r="T774" s="1"/>
    </row>
    <row r="775" spans="1:20">
      <c r="A775" s="1" t="s">
        <v>4</v>
      </c>
      <c r="B775" s="1">
        <v>41123</v>
      </c>
      <c r="C775">
        <v>6</v>
      </c>
      <c r="D775" t="str">
        <f t="shared" si="12"/>
        <v>Greater Fresno411236</v>
      </c>
      <c r="E775">
        <v>0.73485199999999995</v>
      </c>
      <c r="F775" s="21">
        <v>0.75126389999999998</v>
      </c>
      <c r="G775">
        <v>71.259429999999995</v>
      </c>
      <c r="H775">
        <v>-1.64119E-2</v>
      </c>
      <c r="I775">
        <v>-3.6276299999999997E-2</v>
      </c>
      <c r="J775">
        <v>-2.4540300000000001E-2</v>
      </c>
      <c r="K775">
        <v>-1.64119E-2</v>
      </c>
      <c r="L775">
        <v>-8.2834999999999992E-3</v>
      </c>
      <c r="M775" s="1">
        <v>3.4524999999999998E-3</v>
      </c>
      <c r="N775" s="29">
        <v>22769</v>
      </c>
      <c r="O775">
        <v>4</v>
      </c>
      <c r="P775">
        <v>6</v>
      </c>
      <c r="Q775">
        <v>0</v>
      </c>
      <c r="S775" s="1"/>
      <c r="T775" s="1"/>
    </row>
    <row r="776" spans="1:20">
      <c r="A776" s="1" t="s">
        <v>4</v>
      </c>
      <c r="B776" s="1">
        <v>41123</v>
      </c>
      <c r="C776">
        <v>7</v>
      </c>
      <c r="D776" t="str">
        <f t="shared" si="12"/>
        <v>Greater Fresno411237</v>
      </c>
      <c r="E776">
        <v>0.77929199999999998</v>
      </c>
      <c r="F776" s="21">
        <v>0.78668459999999996</v>
      </c>
      <c r="G776">
        <v>70.800629999999998</v>
      </c>
      <c r="H776">
        <v>-7.3926E-3</v>
      </c>
      <c r="I776">
        <v>-2.9544600000000001E-2</v>
      </c>
      <c r="J776">
        <v>-1.6456999999999999E-2</v>
      </c>
      <c r="K776">
        <v>-7.3926E-3</v>
      </c>
      <c r="L776">
        <v>1.6718E-3</v>
      </c>
      <c r="M776" s="1">
        <v>1.4759400000000001E-2</v>
      </c>
      <c r="N776" s="29">
        <v>22769</v>
      </c>
      <c r="O776">
        <v>4</v>
      </c>
      <c r="P776">
        <v>6</v>
      </c>
      <c r="Q776">
        <v>0</v>
      </c>
      <c r="S776" s="1"/>
      <c r="T776" s="1"/>
    </row>
    <row r="777" spans="1:20">
      <c r="A777" s="1" t="s">
        <v>4</v>
      </c>
      <c r="B777" s="1">
        <v>41123</v>
      </c>
      <c r="C777">
        <v>8</v>
      </c>
      <c r="D777" t="str">
        <f t="shared" si="12"/>
        <v>Greater Fresno411238</v>
      </c>
      <c r="E777">
        <v>0.85402259999999997</v>
      </c>
      <c r="F777" s="21">
        <v>0.82553180000000004</v>
      </c>
      <c r="G777">
        <v>74.068960000000004</v>
      </c>
      <c r="H777">
        <v>2.84908E-2</v>
      </c>
      <c r="I777">
        <v>5.7978999999999999E-3</v>
      </c>
      <c r="J777">
        <v>1.9205E-2</v>
      </c>
      <c r="K777">
        <v>2.84908E-2</v>
      </c>
      <c r="L777">
        <v>3.7776499999999998E-2</v>
      </c>
      <c r="M777" s="1">
        <v>5.1183699999999999E-2</v>
      </c>
      <c r="N777" s="29">
        <v>22769</v>
      </c>
      <c r="O777">
        <v>4</v>
      </c>
      <c r="P777">
        <v>6</v>
      </c>
      <c r="Q777">
        <v>0</v>
      </c>
      <c r="S777" s="1"/>
      <c r="T777" s="1"/>
    </row>
    <row r="778" spans="1:20">
      <c r="A778" s="1" t="s">
        <v>4</v>
      </c>
      <c r="B778" s="1">
        <v>41123</v>
      </c>
      <c r="C778">
        <v>9</v>
      </c>
      <c r="D778" t="str">
        <f t="shared" si="12"/>
        <v>Greater Fresno411239</v>
      </c>
      <c r="E778">
        <v>0.93079909999999999</v>
      </c>
      <c r="F778" s="21">
        <v>0.90542599999999995</v>
      </c>
      <c r="G778">
        <v>77.912120000000002</v>
      </c>
      <c r="H778">
        <v>2.5373099999999999E-2</v>
      </c>
      <c r="I778">
        <v>-2.9179999999999999E-4</v>
      </c>
      <c r="J778">
        <v>1.4871199999999999E-2</v>
      </c>
      <c r="K778">
        <v>2.5373099999999999E-2</v>
      </c>
      <c r="L778">
        <v>3.5874999999999997E-2</v>
      </c>
      <c r="M778" s="1">
        <v>5.1038E-2</v>
      </c>
      <c r="N778" s="29">
        <v>22769</v>
      </c>
      <c r="O778">
        <v>4</v>
      </c>
      <c r="P778">
        <v>6</v>
      </c>
      <c r="Q778">
        <v>0</v>
      </c>
      <c r="S778" s="1"/>
      <c r="T778" s="1"/>
    </row>
    <row r="779" spans="1:20">
      <c r="A779" s="1" t="s">
        <v>4</v>
      </c>
      <c r="B779" s="1">
        <v>41123</v>
      </c>
      <c r="C779">
        <v>10</v>
      </c>
      <c r="D779" t="str">
        <f t="shared" si="12"/>
        <v>Greater Fresno4112310</v>
      </c>
      <c r="E779">
        <v>1.0516650000000001</v>
      </c>
      <c r="F779" s="21">
        <v>1.0608089999999999</v>
      </c>
      <c r="G779">
        <v>81.580910000000003</v>
      </c>
      <c r="H779">
        <v>-9.1441000000000005E-3</v>
      </c>
      <c r="I779">
        <v>-3.9345900000000003E-2</v>
      </c>
      <c r="J779">
        <v>-2.1502400000000001E-2</v>
      </c>
      <c r="K779">
        <v>-9.1441000000000005E-3</v>
      </c>
      <c r="L779">
        <v>3.2142999999999998E-3</v>
      </c>
      <c r="M779" s="1">
        <v>2.1057699999999999E-2</v>
      </c>
      <c r="N779" s="29">
        <v>22769</v>
      </c>
      <c r="O779">
        <v>4</v>
      </c>
      <c r="P779">
        <v>6</v>
      </c>
      <c r="Q779">
        <v>0</v>
      </c>
      <c r="S779" s="1"/>
      <c r="T779" s="1"/>
    </row>
    <row r="780" spans="1:20">
      <c r="A780" s="1" t="s">
        <v>4</v>
      </c>
      <c r="B780" s="1">
        <v>41123</v>
      </c>
      <c r="C780">
        <v>11</v>
      </c>
      <c r="D780" t="str">
        <f t="shared" si="12"/>
        <v>Greater Fresno4112311</v>
      </c>
      <c r="E780">
        <v>1.253741</v>
      </c>
      <c r="F780" s="21">
        <v>1.2777810000000001</v>
      </c>
      <c r="G780">
        <v>86.262429999999995</v>
      </c>
      <c r="H780">
        <v>-2.4040300000000001E-2</v>
      </c>
      <c r="I780">
        <v>-5.9851799999999997E-2</v>
      </c>
      <c r="J780">
        <v>-3.8694100000000002E-2</v>
      </c>
      <c r="K780">
        <v>-2.4040300000000001E-2</v>
      </c>
      <c r="L780">
        <v>-9.3866000000000002E-3</v>
      </c>
      <c r="M780" s="1">
        <v>1.17711E-2</v>
      </c>
      <c r="N780" s="29">
        <v>22769</v>
      </c>
      <c r="O780">
        <v>4</v>
      </c>
      <c r="P780">
        <v>6</v>
      </c>
      <c r="Q780">
        <v>0</v>
      </c>
      <c r="S780" s="1"/>
      <c r="T780" s="1"/>
    </row>
    <row r="781" spans="1:20">
      <c r="A781" s="1" t="s">
        <v>4</v>
      </c>
      <c r="B781" s="1">
        <v>41123</v>
      </c>
      <c r="C781">
        <v>12</v>
      </c>
      <c r="D781" t="str">
        <f t="shared" si="12"/>
        <v>Greater Fresno4112312</v>
      </c>
      <c r="E781">
        <v>1.5261039999999999</v>
      </c>
      <c r="F781" s="21">
        <v>1.547714</v>
      </c>
      <c r="G781">
        <v>90.687600000000003</v>
      </c>
      <c r="H781">
        <v>-2.1610299999999999E-2</v>
      </c>
      <c r="I781">
        <v>-6.3346200000000005E-2</v>
      </c>
      <c r="J781">
        <v>-3.8688300000000002E-2</v>
      </c>
      <c r="K781">
        <v>-2.1610299999999999E-2</v>
      </c>
      <c r="L781">
        <v>-4.5323000000000004E-3</v>
      </c>
      <c r="M781" s="1">
        <v>2.01257E-2</v>
      </c>
      <c r="N781" s="29">
        <v>22769</v>
      </c>
      <c r="O781">
        <v>4</v>
      </c>
      <c r="P781">
        <v>6</v>
      </c>
      <c r="Q781">
        <v>0</v>
      </c>
      <c r="S781" s="1"/>
      <c r="T781" s="1"/>
    </row>
    <row r="782" spans="1:20">
      <c r="A782" s="1" t="s">
        <v>4</v>
      </c>
      <c r="B782" s="1">
        <v>41123</v>
      </c>
      <c r="C782">
        <v>13</v>
      </c>
      <c r="D782" t="str">
        <f t="shared" si="12"/>
        <v>Greater Fresno4112313</v>
      </c>
      <c r="E782">
        <v>1.872946</v>
      </c>
      <c r="F782" s="21">
        <v>1.941846</v>
      </c>
      <c r="G782">
        <v>94.963390000000004</v>
      </c>
      <c r="H782">
        <v>-6.8900199999999995E-2</v>
      </c>
      <c r="I782">
        <v>-0.11795940000000001</v>
      </c>
      <c r="J782">
        <v>-8.8974899999999996E-2</v>
      </c>
      <c r="K782">
        <v>-6.8900199999999995E-2</v>
      </c>
      <c r="L782">
        <v>-4.8825599999999997E-2</v>
      </c>
      <c r="M782" s="1">
        <v>-1.9841000000000001E-2</v>
      </c>
      <c r="N782" s="29">
        <v>22769</v>
      </c>
      <c r="O782">
        <v>4</v>
      </c>
      <c r="P782">
        <v>6</v>
      </c>
      <c r="Q782">
        <v>0</v>
      </c>
      <c r="S782" s="1"/>
      <c r="T782" s="1"/>
    </row>
    <row r="783" spans="1:20">
      <c r="A783" s="1" t="s">
        <v>4</v>
      </c>
      <c r="B783" s="1">
        <v>41123</v>
      </c>
      <c r="C783">
        <v>14</v>
      </c>
      <c r="D783" t="str">
        <f t="shared" si="12"/>
        <v>Greater Fresno4112314</v>
      </c>
      <c r="E783">
        <v>2.2575789999999998</v>
      </c>
      <c r="F783" s="21">
        <v>2.2872560000000002</v>
      </c>
      <c r="G783">
        <v>97.875609999999995</v>
      </c>
      <c r="H783">
        <v>-2.9676899999999999E-2</v>
      </c>
      <c r="I783">
        <v>-8.3289000000000002E-2</v>
      </c>
      <c r="J783">
        <v>-5.1614599999999997E-2</v>
      </c>
      <c r="K783">
        <v>-2.9676899999999999E-2</v>
      </c>
      <c r="L783">
        <v>-7.7393000000000002E-3</v>
      </c>
      <c r="M783" s="1">
        <v>2.39352E-2</v>
      </c>
      <c r="N783" s="29">
        <v>22769</v>
      </c>
      <c r="O783">
        <v>4</v>
      </c>
      <c r="P783">
        <v>6</v>
      </c>
      <c r="Q783">
        <v>0</v>
      </c>
      <c r="S783" s="1"/>
      <c r="T783" s="1"/>
    </row>
    <row r="784" spans="1:20">
      <c r="A784" s="1" t="s">
        <v>4</v>
      </c>
      <c r="B784" s="1">
        <v>41123</v>
      </c>
      <c r="C784">
        <v>15</v>
      </c>
      <c r="D784" t="str">
        <f t="shared" si="12"/>
        <v>Greater Fresno4112315</v>
      </c>
      <c r="E784">
        <v>2.5926200000000001</v>
      </c>
      <c r="F784" s="21">
        <v>2.612282</v>
      </c>
      <c r="G784">
        <v>100.416</v>
      </c>
      <c r="H784">
        <v>-1.9662099999999998E-2</v>
      </c>
      <c r="I784">
        <v>-7.5129500000000002E-2</v>
      </c>
      <c r="J784">
        <v>-4.2358899999999998E-2</v>
      </c>
      <c r="K784">
        <v>-1.9662099999999998E-2</v>
      </c>
      <c r="L784">
        <v>3.0346000000000001E-3</v>
      </c>
      <c r="M784" s="1">
        <v>3.5805200000000002E-2</v>
      </c>
      <c r="N784" s="29">
        <v>22769</v>
      </c>
      <c r="O784">
        <v>4</v>
      </c>
      <c r="P784">
        <v>6</v>
      </c>
      <c r="Q784">
        <v>0</v>
      </c>
      <c r="S784" s="1"/>
      <c r="T784" s="1"/>
    </row>
    <row r="785" spans="1:20">
      <c r="A785" s="1" t="s">
        <v>4</v>
      </c>
      <c r="B785" s="1">
        <v>41123</v>
      </c>
      <c r="C785">
        <v>16</v>
      </c>
      <c r="D785" t="str">
        <f t="shared" si="12"/>
        <v>Greater Fresno4112316</v>
      </c>
      <c r="E785">
        <v>2.901986</v>
      </c>
      <c r="F785" s="21">
        <v>2.947333</v>
      </c>
      <c r="G785">
        <v>102.45699999999999</v>
      </c>
      <c r="H785">
        <v>-4.5347699999999998E-2</v>
      </c>
      <c r="I785">
        <v>-0.10241169999999999</v>
      </c>
      <c r="J785">
        <v>-6.8697800000000003E-2</v>
      </c>
      <c r="K785">
        <v>-4.5347699999999998E-2</v>
      </c>
      <c r="L785">
        <v>-2.1997599999999999E-2</v>
      </c>
      <c r="M785" s="1">
        <v>1.1716300000000001E-2</v>
      </c>
      <c r="N785" s="29">
        <v>22769</v>
      </c>
      <c r="O785">
        <v>4</v>
      </c>
      <c r="P785">
        <v>6</v>
      </c>
      <c r="Q785">
        <v>0</v>
      </c>
      <c r="S785" s="1"/>
      <c r="T785" s="1"/>
    </row>
    <row r="786" spans="1:20">
      <c r="A786" s="1" t="s">
        <v>4</v>
      </c>
      <c r="B786" s="1">
        <v>41123</v>
      </c>
      <c r="C786">
        <v>17</v>
      </c>
      <c r="D786" t="str">
        <f t="shared" si="12"/>
        <v>Greater Fresno4112317</v>
      </c>
      <c r="E786">
        <v>3.1295000000000002</v>
      </c>
      <c r="F786" s="21">
        <v>2.2797290000000001</v>
      </c>
      <c r="G786">
        <v>103.1801</v>
      </c>
      <c r="H786">
        <v>0.84977170000000002</v>
      </c>
      <c r="I786">
        <v>0.80202410000000002</v>
      </c>
      <c r="J786">
        <v>0.83023380000000002</v>
      </c>
      <c r="K786">
        <v>0.84977170000000002</v>
      </c>
      <c r="L786">
        <v>0.86930969999999996</v>
      </c>
      <c r="M786" s="1">
        <v>0.89751939999999997</v>
      </c>
      <c r="N786" s="29">
        <v>22769</v>
      </c>
      <c r="O786">
        <v>4</v>
      </c>
      <c r="P786">
        <v>6</v>
      </c>
      <c r="Q786">
        <v>1</v>
      </c>
      <c r="S786" s="1"/>
      <c r="T786" s="1"/>
    </row>
    <row r="787" spans="1:20">
      <c r="A787" s="1" t="s">
        <v>4</v>
      </c>
      <c r="B787" s="1">
        <v>41123</v>
      </c>
      <c r="C787">
        <v>18</v>
      </c>
      <c r="D787" t="str">
        <f t="shared" si="12"/>
        <v>Greater Fresno4112318</v>
      </c>
      <c r="E787">
        <v>3.2324899999999999</v>
      </c>
      <c r="F787" s="21">
        <v>2.591107</v>
      </c>
      <c r="G787">
        <v>102.6716</v>
      </c>
      <c r="H787">
        <v>0.64138289999999998</v>
      </c>
      <c r="I787">
        <v>0.59376130000000005</v>
      </c>
      <c r="J787">
        <v>0.62189660000000002</v>
      </c>
      <c r="K787">
        <v>0.64138289999999998</v>
      </c>
      <c r="L787">
        <v>0.66086929999999999</v>
      </c>
      <c r="M787" s="1">
        <v>0.68900450000000002</v>
      </c>
      <c r="N787" s="29">
        <v>22769</v>
      </c>
      <c r="O787">
        <v>4</v>
      </c>
      <c r="P787">
        <v>6</v>
      </c>
      <c r="Q787">
        <v>1</v>
      </c>
      <c r="S787" s="1"/>
      <c r="T787" s="1"/>
    </row>
    <row r="788" spans="1:20">
      <c r="A788" s="1" t="s">
        <v>4</v>
      </c>
      <c r="B788" s="1">
        <v>41123</v>
      </c>
      <c r="C788">
        <v>19</v>
      </c>
      <c r="D788" t="str">
        <f t="shared" si="12"/>
        <v>Greater Fresno4112319</v>
      </c>
      <c r="E788">
        <v>3.1536360000000001</v>
      </c>
      <c r="F788" s="21">
        <v>3.47959</v>
      </c>
      <c r="G788">
        <v>101.1091</v>
      </c>
      <c r="H788">
        <v>-0.32595400000000002</v>
      </c>
      <c r="I788">
        <v>-0.38469039999999999</v>
      </c>
      <c r="J788">
        <v>-0.34998839999999998</v>
      </c>
      <c r="K788">
        <v>-0.32595400000000002</v>
      </c>
      <c r="L788">
        <v>-0.30191950000000001</v>
      </c>
      <c r="M788" s="1">
        <v>-0.2672175</v>
      </c>
      <c r="N788" s="29">
        <v>22769</v>
      </c>
      <c r="O788">
        <v>4</v>
      </c>
      <c r="P788">
        <v>6</v>
      </c>
      <c r="Q788">
        <v>0</v>
      </c>
      <c r="S788" s="1"/>
      <c r="T788" s="1"/>
    </row>
    <row r="789" spans="1:20">
      <c r="A789" s="1" t="s">
        <v>4</v>
      </c>
      <c r="B789" s="1">
        <v>41123</v>
      </c>
      <c r="C789">
        <v>20</v>
      </c>
      <c r="D789" t="str">
        <f t="shared" si="12"/>
        <v>Greater Fresno4112320</v>
      </c>
      <c r="E789">
        <v>2.8493240000000002</v>
      </c>
      <c r="F789" s="21">
        <v>3.2263579999999998</v>
      </c>
      <c r="G789">
        <v>96.731989999999996</v>
      </c>
      <c r="H789">
        <v>-0.37703439999999999</v>
      </c>
      <c r="I789">
        <v>-0.43394769999999999</v>
      </c>
      <c r="J789">
        <v>-0.40032289999999998</v>
      </c>
      <c r="K789">
        <v>-0.37703439999999999</v>
      </c>
      <c r="L789">
        <v>-0.353746</v>
      </c>
      <c r="M789" s="1">
        <v>-0.32012109999999999</v>
      </c>
      <c r="N789" s="29">
        <v>22769</v>
      </c>
      <c r="O789">
        <v>4</v>
      </c>
      <c r="P789">
        <v>6</v>
      </c>
      <c r="Q789">
        <v>0</v>
      </c>
      <c r="S789" s="1"/>
      <c r="T789" s="1"/>
    </row>
    <row r="790" spans="1:20">
      <c r="A790" s="1" t="s">
        <v>4</v>
      </c>
      <c r="B790" s="1">
        <v>41123</v>
      </c>
      <c r="C790">
        <v>21</v>
      </c>
      <c r="D790" t="str">
        <f t="shared" si="12"/>
        <v>Greater Fresno4112321</v>
      </c>
      <c r="E790">
        <v>2.531393</v>
      </c>
      <c r="F790" s="21">
        <v>2.754921</v>
      </c>
      <c r="G790">
        <v>93.58663</v>
      </c>
      <c r="H790">
        <v>-0.22352810000000001</v>
      </c>
      <c r="I790">
        <v>-0.2756015</v>
      </c>
      <c r="J790">
        <v>-0.2448361</v>
      </c>
      <c r="K790">
        <v>-0.22352810000000001</v>
      </c>
      <c r="L790">
        <v>-0.20222019999999999</v>
      </c>
      <c r="M790" s="1">
        <v>-0.17145479999999999</v>
      </c>
      <c r="N790" s="29">
        <v>22769</v>
      </c>
      <c r="O790">
        <v>4</v>
      </c>
      <c r="P790">
        <v>6</v>
      </c>
      <c r="Q790">
        <v>0</v>
      </c>
      <c r="S790" s="1"/>
      <c r="T790" s="1"/>
    </row>
    <row r="791" spans="1:20">
      <c r="A791" s="1" t="s">
        <v>4</v>
      </c>
      <c r="B791" s="1">
        <v>41123</v>
      </c>
      <c r="C791">
        <v>22</v>
      </c>
      <c r="D791" t="str">
        <f t="shared" si="12"/>
        <v>Greater Fresno4112322</v>
      </c>
      <c r="E791">
        <v>2.265431</v>
      </c>
      <c r="F791" s="21">
        <v>2.448963</v>
      </c>
      <c r="G791">
        <v>89.243669999999995</v>
      </c>
      <c r="H791">
        <v>-0.18353269999999999</v>
      </c>
      <c r="I791">
        <v>-0.23335510000000001</v>
      </c>
      <c r="J791">
        <v>-0.20391960000000001</v>
      </c>
      <c r="K791">
        <v>-0.18353269999999999</v>
      </c>
      <c r="L791">
        <v>-0.16314580000000001</v>
      </c>
      <c r="M791" s="1">
        <v>-0.1337103</v>
      </c>
      <c r="N791" s="29">
        <v>22769</v>
      </c>
      <c r="O791">
        <v>4</v>
      </c>
      <c r="P791">
        <v>6</v>
      </c>
      <c r="Q791">
        <v>0</v>
      </c>
      <c r="S791" s="1"/>
      <c r="T791" s="1"/>
    </row>
    <row r="792" spans="1:20">
      <c r="A792" s="1" t="s">
        <v>4</v>
      </c>
      <c r="B792" s="1">
        <v>41123</v>
      </c>
      <c r="C792">
        <v>23</v>
      </c>
      <c r="D792" t="str">
        <f t="shared" si="12"/>
        <v>Greater Fresno4112323</v>
      </c>
      <c r="E792">
        <v>1.859397</v>
      </c>
      <c r="F792" s="21">
        <v>1.942134</v>
      </c>
      <c r="G792">
        <v>85.312330000000003</v>
      </c>
      <c r="H792">
        <v>-8.2737400000000003E-2</v>
      </c>
      <c r="I792">
        <v>-0.1269787</v>
      </c>
      <c r="J792">
        <v>-0.1008406</v>
      </c>
      <c r="K792">
        <v>-8.2737400000000003E-2</v>
      </c>
      <c r="L792">
        <v>-6.4634300000000006E-2</v>
      </c>
      <c r="M792" s="1">
        <v>-3.8496200000000001E-2</v>
      </c>
      <c r="N792" s="29">
        <v>22769</v>
      </c>
      <c r="O792">
        <v>4</v>
      </c>
      <c r="P792">
        <v>6</v>
      </c>
      <c r="Q792">
        <v>0</v>
      </c>
      <c r="S792" s="1"/>
      <c r="T792" s="1"/>
    </row>
    <row r="793" spans="1:20">
      <c r="A793" s="1" t="s">
        <v>4</v>
      </c>
      <c r="B793" s="1">
        <v>41123</v>
      </c>
      <c r="C793">
        <v>24</v>
      </c>
      <c r="D793" t="str">
        <f t="shared" si="12"/>
        <v>Greater Fresno4112324</v>
      </c>
      <c r="E793">
        <v>1.4680219999999999</v>
      </c>
      <c r="F793" s="21">
        <v>1.5542279999999999</v>
      </c>
      <c r="G793">
        <v>83.299189999999996</v>
      </c>
      <c r="H793">
        <v>-8.6206000000000005E-2</v>
      </c>
      <c r="I793">
        <v>-0.12445290000000001</v>
      </c>
      <c r="J793">
        <v>-0.1018563</v>
      </c>
      <c r="K793">
        <v>-8.6206000000000005E-2</v>
      </c>
      <c r="L793">
        <v>-7.0555599999999996E-2</v>
      </c>
      <c r="M793" s="1">
        <v>-4.7959000000000002E-2</v>
      </c>
      <c r="N793" s="29">
        <v>22769</v>
      </c>
      <c r="O793">
        <v>4</v>
      </c>
      <c r="P793">
        <v>6</v>
      </c>
      <c r="Q793">
        <v>0</v>
      </c>
      <c r="S793" s="1"/>
      <c r="T793" s="1"/>
    </row>
    <row r="794" spans="1:20">
      <c r="A794" s="1" t="s">
        <v>4</v>
      </c>
      <c r="B794" s="1">
        <v>41131</v>
      </c>
      <c r="C794">
        <v>1</v>
      </c>
      <c r="D794" t="str">
        <f t="shared" si="12"/>
        <v>Greater Fresno411311</v>
      </c>
      <c r="E794">
        <v>1.4321189999999999</v>
      </c>
      <c r="F794" s="21">
        <v>1.4194329999999999</v>
      </c>
      <c r="G794">
        <v>86.840800000000002</v>
      </c>
      <c r="H794">
        <v>1.2685999999999999E-2</v>
      </c>
      <c r="I794">
        <v>-3.2031999999999998E-3</v>
      </c>
      <c r="J794">
        <v>6.1843000000000002E-3</v>
      </c>
      <c r="K794">
        <v>1.2685999999999999E-2</v>
      </c>
      <c r="L794">
        <v>1.9187800000000001E-2</v>
      </c>
      <c r="M794" s="1">
        <v>2.8575199999999999E-2</v>
      </c>
      <c r="N794" s="29">
        <v>22818</v>
      </c>
      <c r="O794">
        <v>4</v>
      </c>
      <c r="P794">
        <v>6</v>
      </c>
      <c r="Q794">
        <v>0</v>
      </c>
      <c r="S794" s="1"/>
      <c r="T794" s="1"/>
    </row>
    <row r="795" spans="1:20">
      <c r="A795" s="1" t="s">
        <v>4</v>
      </c>
      <c r="B795" s="1">
        <v>41131</v>
      </c>
      <c r="C795">
        <v>2</v>
      </c>
      <c r="D795" t="str">
        <f t="shared" si="12"/>
        <v>Greater Fresno411312</v>
      </c>
      <c r="E795">
        <v>1.217784</v>
      </c>
      <c r="F795" s="21">
        <v>1.1872020000000001</v>
      </c>
      <c r="G795">
        <v>83.984219999999993</v>
      </c>
      <c r="H795">
        <v>3.0581500000000001E-2</v>
      </c>
      <c r="I795">
        <v>1.6585900000000001E-2</v>
      </c>
      <c r="J795">
        <v>2.4854600000000001E-2</v>
      </c>
      <c r="K795">
        <v>3.0581500000000001E-2</v>
      </c>
      <c r="L795">
        <v>3.6308399999999998E-2</v>
      </c>
      <c r="M795" s="1">
        <v>4.4577100000000001E-2</v>
      </c>
      <c r="N795" s="29">
        <v>22818</v>
      </c>
      <c r="O795">
        <v>4</v>
      </c>
      <c r="P795">
        <v>6</v>
      </c>
      <c r="Q795">
        <v>0</v>
      </c>
      <c r="S795" s="1"/>
      <c r="T795" s="1"/>
    </row>
    <row r="796" spans="1:20">
      <c r="A796" s="1" t="s">
        <v>4</v>
      </c>
      <c r="B796" s="1">
        <v>41131</v>
      </c>
      <c r="C796">
        <v>3</v>
      </c>
      <c r="D796" t="str">
        <f t="shared" si="12"/>
        <v>Greater Fresno411313</v>
      </c>
      <c r="E796">
        <v>1.084578</v>
      </c>
      <c r="F796" s="21">
        <v>1.028125</v>
      </c>
      <c r="G796">
        <v>81.627650000000003</v>
      </c>
      <c r="H796">
        <v>5.6453099999999999E-2</v>
      </c>
      <c r="I796">
        <v>4.3931900000000003E-2</v>
      </c>
      <c r="J796">
        <v>5.13295E-2</v>
      </c>
      <c r="K796">
        <v>5.6453099999999999E-2</v>
      </c>
      <c r="L796">
        <v>6.1576699999999998E-2</v>
      </c>
      <c r="M796" s="1">
        <v>6.8974300000000002E-2</v>
      </c>
      <c r="N796" s="29">
        <v>22818</v>
      </c>
      <c r="O796">
        <v>4</v>
      </c>
      <c r="P796">
        <v>6</v>
      </c>
      <c r="Q796">
        <v>0</v>
      </c>
      <c r="S796" s="1"/>
      <c r="T796" s="1"/>
    </row>
    <row r="797" spans="1:20">
      <c r="A797" s="1" t="s">
        <v>4</v>
      </c>
      <c r="B797" s="1">
        <v>41131</v>
      </c>
      <c r="C797">
        <v>4</v>
      </c>
      <c r="D797" t="str">
        <f t="shared" si="12"/>
        <v>Greater Fresno411314</v>
      </c>
      <c r="E797">
        <v>0.98393120000000001</v>
      </c>
      <c r="F797" s="21">
        <v>0.92622570000000004</v>
      </c>
      <c r="G797">
        <v>79.535889999999995</v>
      </c>
      <c r="H797">
        <v>5.77055E-2</v>
      </c>
      <c r="I797">
        <v>4.6237800000000003E-2</v>
      </c>
      <c r="J797">
        <v>5.3012999999999998E-2</v>
      </c>
      <c r="K797">
        <v>5.77055E-2</v>
      </c>
      <c r="L797">
        <v>6.2398000000000002E-2</v>
      </c>
      <c r="M797" s="1">
        <v>6.9173299999999993E-2</v>
      </c>
      <c r="N797" s="29">
        <v>22818</v>
      </c>
      <c r="O797">
        <v>4</v>
      </c>
      <c r="P797">
        <v>6</v>
      </c>
      <c r="Q797">
        <v>0</v>
      </c>
      <c r="S797" s="1"/>
      <c r="T797" s="1"/>
    </row>
    <row r="798" spans="1:20">
      <c r="A798" s="1" t="s">
        <v>4</v>
      </c>
      <c r="B798" s="1">
        <v>41131</v>
      </c>
      <c r="C798">
        <v>5</v>
      </c>
      <c r="D798" t="str">
        <f t="shared" si="12"/>
        <v>Greater Fresno411315</v>
      </c>
      <c r="E798">
        <v>0.93587620000000005</v>
      </c>
      <c r="F798" s="21">
        <v>0.87980360000000002</v>
      </c>
      <c r="G798">
        <v>78.117429999999999</v>
      </c>
      <c r="H798">
        <v>5.60726E-2</v>
      </c>
      <c r="I798">
        <v>4.5131699999999997E-2</v>
      </c>
      <c r="J798">
        <v>5.1595700000000001E-2</v>
      </c>
      <c r="K798">
        <v>5.60726E-2</v>
      </c>
      <c r="L798">
        <v>6.0549499999999999E-2</v>
      </c>
      <c r="M798" s="1">
        <v>6.7013400000000001E-2</v>
      </c>
      <c r="N798" s="29">
        <v>22818</v>
      </c>
      <c r="O798">
        <v>4</v>
      </c>
      <c r="P798">
        <v>6</v>
      </c>
      <c r="Q798">
        <v>0</v>
      </c>
      <c r="S798" s="1"/>
      <c r="T798" s="1"/>
    </row>
    <row r="799" spans="1:20">
      <c r="A799" s="1" t="s">
        <v>4</v>
      </c>
      <c r="B799" s="1">
        <v>41131</v>
      </c>
      <c r="C799">
        <v>6</v>
      </c>
      <c r="D799" t="str">
        <f t="shared" si="12"/>
        <v>Greater Fresno411316</v>
      </c>
      <c r="E799">
        <v>0.93784900000000004</v>
      </c>
      <c r="F799" s="21">
        <v>0.87038150000000003</v>
      </c>
      <c r="G799">
        <v>76.50309</v>
      </c>
      <c r="H799">
        <v>6.74675E-2</v>
      </c>
      <c r="I799">
        <v>5.6648400000000002E-2</v>
      </c>
      <c r="J799">
        <v>6.3040399999999996E-2</v>
      </c>
      <c r="K799">
        <v>6.74675E-2</v>
      </c>
      <c r="L799">
        <v>7.1894600000000003E-2</v>
      </c>
      <c r="M799" s="1">
        <v>7.8286599999999998E-2</v>
      </c>
      <c r="N799" s="29">
        <v>22818</v>
      </c>
      <c r="O799">
        <v>4</v>
      </c>
      <c r="P799">
        <v>6</v>
      </c>
      <c r="Q799">
        <v>0</v>
      </c>
      <c r="S799" s="1"/>
      <c r="T799" s="1"/>
    </row>
    <row r="800" spans="1:20">
      <c r="A800" s="1" t="s">
        <v>4</v>
      </c>
      <c r="B800" s="1">
        <v>41131</v>
      </c>
      <c r="C800">
        <v>7</v>
      </c>
      <c r="D800" t="str">
        <f t="shared" si="12"/>
        <v>Greater Fresno411317</v>
      </c>
      <c r="E800">
        <v>0.9986448</v>
      </c>
      <c r="F800" s="21">
        <v>0.92247920000000005</v>
      </c>
      <c r="G800">
        <v>76.030100000000004</v>
      </c>
      <c r="H800">
        <v>7.61656E-2</v>
      </c>
      <c r="I800">
        <v>6.4510100000000001E-2</v>
      </c>
      <c r="J800">
        <v>7.1396299999999996E-2</v>
      </c>
      <c r="K800">
        <v>7.61656E-2</v>
      </c>
      <c r="L800">
        <v>8.0935000000000007E-2</v>
      </c>
      <c r="M800" s="1">
        <v>8.7821099999999999E-2</v>
      </c>
      <c r="N800" s="29">
        <v>22818</v>
      </c>
      <c r="O800">
        <v>4</v>
      </c>
      <c r="P800">
        <v>6</v>
      </c>
      <c r="Q800">
        <v>0</v>
      </c>
      <c r="S800" s="1"/>
      <c r="T800" s="1"/>
    </row>
    <row r="801" spans="1:22">
      <c r="A801" s="1" t="s">
        <v>4</v>
      </c>
      <c r="B801" s="1">
        <v>41131</v>
      </c>
      <c r="C801">
        <v>8</v>
      </c>
      <c r="D801" t="str">
        <f t="shared" si="12"/>
        <v>Greater Fresno411318</v>
      </c>
      <c r="E801">
        <v>1.088079</v>
      </c>
      <c r="F801" s="21">
        <v>1.0138529999999999</v>
      </c>
      <c r="G801">
        <v>78.75067</v>
      </c>
      <c r="H801">
        <v>7.4226E-2</v>
      </c>
      <c r="I801">
        <v>6.1197300000000003E-2</v>
      </c>
      <c r="J801">
        <v>6.8894800000000006E-2</v>
      </c>
      <c r="K801">
        <v>7.4226E-2</v>
      </c>
      <c r="L801">
        <v>7.9557299999999997E-2</v>
      </c>
      <c r="M801" s="1">
        <v>8.7254799999999993E-2</v>
      </c>
      <c r="N801" s="29">
        <v>22818</v>
      </c>
      <c r="O801">
        <v>4</v>
      </c>
      <c r="P801">
        <v>6</v>
      </c>
      <c r="Q801">
        <v>0</v>
      </c>
      <c r="S801" s="1"/>
      <c r="T801" s="1"/>
    </row>
    <row r="802" spans="1:22">
      <c r="A802" s="1" t="s">
        <v>4</v>
      </c>
      <c r="B802" s="1">
        <v>41131</v>
      </c>
      <c r="C802">
        <v>9</v>
      </c>
      <c r="D802" t="str">
        <f t="shared" si="12"/>
        <v>Greater Fresno411319</v>
      </c>
      <c r="E802">
        <v>1.2001759999999999</v>
      </c>
      <c r="F802" s="21">
        <v>1.1495869999999999</v>
      </c>
      <c r="G802">
        <v>81.736350000000002</v>
      </c>
      <c r="H802">
        <v>5.05887E-2</v>
      </c>
      <c r="I802">
        <v>3.6192200000000001E-2</v>
      </c>
      <c r="J802">
        <v>4.4697800000000003E-2</v>
      </c>
      <c r="K802">
        <v>5.05887E-2</v>
      </c>
      <c r="L802">
        <v>5.6479700000000001E-2</v>
      </c>
      <c r="M802" s="1">
        <v>6.4985200000000007E-2</v>
      </c>
      <c r="N802" s="29">
        <v>22818</v>
      </c>
      <c r="O802">
        <v>4</v>
      </c>
      <c r="P802">
        <v>6</v>
      </c>
      <c r="Q802">
        <v>0</v>
      </c>
      <c r="S802" s="1"/>
      <c r="T802" s="1"/>
    </row>
    <row r="803" spans="1:22">
      <c r="A803" s="1" t="s">
        <v>4</v>
      </c>
      <c r="B803" s="1">
        <v>41131</v>
      </c>
      <c r="C803">
        <v>10</v>
      </c>
      <c r="D803" t="str">
        <f t="shared" si="12"/>
        <v>Greater Fresno4113110</v>
      </c>
      <c r="E803">
        <v>1.419349</v>
      </c>
      <c r="F803" s="21">
        <v>1.3813219999999999</v>
      </c>
      <c r="G803">
        <v>85.640780000000007</v>
      </c>
      <c r="H803">
        <v>3.8026699999999997E-2</v>
      </c>
      <c r="I803">
        <v>2.1357500000000001E-2</v>
      </c>
      <c r="J803">
        <v>3.1205799999999999E-2</v>
      </c>
      <c r="K803">
        <v>3.8026699999999997E-2</v>
      </c>
      <c r="L803">
        <v>4.4847600000000001E-2</v>
      </c>
      <c r="M803" s="1">
        <v>5.4695899999999999E-2</v>
      </c>
      <c r="N803" s="29">
        <v>22818</v>
      </c>
      <c r="O803">
        <v>4</v>
      </c>
      <c r="P803">
        <v>6</v>
      </c>
      <c r="Q803">
        <v>0</v>
      </c>
      <c r="S803" s="1"/>
      <c r="T803" s="1"/>
    </row>
    <row r="804" spans="1:22">
      <c r="A804" s="1" t="s">
        <v>4</v>
      </c>
      <c r="B804" s="1">
        <v>41131</v>
      </c>
      <c r="C804">
        <v>11</v>
      </c>
      <c r="D804" t="str">
        <f t="shared" si="12"/>
        <v>Greater Fresno4113111</v>
      </c>
      <c r="E804">
        <v>1.716466</v>
      </c>
      <c r="F804" s="21">
        <v>1.683729</v>
      </c>
      <c r="G804">
        <v>90.517309999999995</v>
      </c>
      <c r="H804">
        <v>3.2736899999999999E-2</v>
      </c>
      <c r="I804">
        <v>1.3430900000000001E-2</v>
      </c>
      <c r="J804">
        <v>2.4837100000000001E-2</v>
      </c>
      <c r="K804">
        <v>3.2736899999999999E-2</v>
      </c>
      <c r="L804">
        <v>4.0636699999999998E-2</v>
      </c>
      <c r="M804" s="1">
        <v>5.20428E-2</v>
      </c>
      <c r="N804" s="29">
        <v>22818</v>
      </c>
      <c r="O804">
        <v>4</v>
      </c>
      <c r="P804">
        <v>6</v>
      </c>
      <c r="Q804">
        <v>0</v>
      </c>
      <c r="S804" s="1"/>
      <c r="T804" s="1"/>
    </row>
    <row r="805" spans="1:22">
      <c r="A805" s="1" t="s">
        <v>4</v>
      </c>
      <c r="B805" s="1">
        <v>41131</v>
      </c>
      <c r="C805">
        <v>12</v>
      </c>
      <c r="D805" t="str">
        <f t="shared" si="12"/>
        <v>Greater Fresno4113112</v>
      </c>
      <c r="E805">
        <v>2.0814729999999999</v>
      </c>
      <c r="F805" s="21">
        <v>2.0561219999999998</v>
      </c>
      <c r="G805">
        <v>94.807040000000001</v>
      </c>
      <c r="H805">
        <v>2.53513E-2</v>
      </c>
      <c r="I805">
        <v>3.6262E-3</v>
      </c>
      <c r="J805">
        <v>1.64616E-2</v>
      </c>
      <c r="K805">
        <v>2.53513E-2</v>
      </c>
      <c r="L805">
        <v>3.4241000000000001E-2</v>
      </c>
      <c r="M805" s="1">
        <v>4.7076300000000001E-2</v>
      </c>
      <c r="N805" s="29">
        <v>22818</v>
      </c>
      <c r="O805">
        <v>4</v>
      </c>
      <c r="P805">
        <v>6</v>
      </c>
      <c r="Q805">
        <v>0</v>
      </c>
      <c r="S805" s="1"/>
      <c r="T805" s="1"/>
    </row>
    <row r="806" spans="1:22">
      <c r="A806" s="1" t="s">
        <v>4</v>
      </c>
      <c r="B806" s="1">
        <v>41131</v>
      </c>
      <c r="C806">
        <v>13</v>
      </c>
      <c r="D806" t="str">
        <f t="shared" si="12"/>
        <v>Greater Fresno4113113</v>
      </c>
      <c r="E806">
        <v>2.4786299999999999</v>
      </c>
      <c r="F806" s="21">
        <v>2.4497930000000001</v>
      </c>
      <c r="G806">
        <v>99.535169999999994</v>
      </c>
      <c r="H806">
        <v>2.8836500000000001E-2</v>
      </c>
      <c r="I806">
        <v>5.1206999999999997E-3</v>
      </c>
      <c r="J806">
        <v>1.9132199999999999E-2</v>
      </c>
      <c r="K806">
        <v>2.8836500000000001E-2</v>
      </c>
      <c r="L806">
        <v>3.85408E-2</v>
      </c>
      <c r="M806" s="1">
        <v>5.2552300000000003E-2</v>
      </c>
      <c r="N806" s="29">
        <v>22818</v>
      </c>
      <c r="O806">
        <v>4</v>
      </c>
      <c r="P806">
        <v>6</v>
      </c>
      <c r="Q806">
        <v>0</v>
      </c>
      <c r="S806" s="1"/>
      <c r="T806" s="1"/>
    </row>
    <row r="807" spans="1:22">
      <c r="A807" s="1" t="s">
        <v>4</v>
      </c>
      <c r="B807" s="1">
        <v>41131</v>
      </c>
      <c r="C807">
        <v>14</v>
      </c>
      <c r="D807" t="str">
        <f t="shared" si="12"/>
        <v>Greater Fresno4113114</v>
      </c>
      <c r="E807">
        <v>2.8388270000000002</v>
      </c>
      <c r="F807" s="21">
        <v>2.8496079999999999</v>
      </c>
      <c r="G807">
        <v>102.2123</v>
      </c>
      <c r="H807">
        <v>-1.0781799999999999E-2</v>
      </c>
      <c r="I807">
        <v>-3.5890199999999997E-2</v>
      </c>
      <c r="J807">
        <v>-2.1055899999999999E-2</v>
      </c>
      <c r="K807">
        <v>-1.0781799999999999E-2</v>
      </c>
      <c r="L807">
        <v>-5.0759999999999998E-4</v>
      </c>
      <c r="M807" s="1">
        <v>1.43267E-2</v>
      </c>
      <c r="N807" s="29">
        <v>22818</v>
      </c>
      <c r="O807">
        <v>4</v>
      </c>
      <c r="P807">
        <v>6</v>
      </c>
      <c r="Q807">
        <v>0</v>
      </c>
      <c r="S807" s="1"/>
      <c r="T807" s="1"/>
    </row>
    <row r="808" spans="1:22">
      <c r="A808" s="1" t="s">
        <v>4</v>
      </c>
      <c r="B808" s="1">
        <v>41131</v>
      </c>
      <c r="C808">
        <v>15</v>
      </c>
      <c r="D808" t="str">
        <f t="shared" si="12"/>
        <v>Greater Fresno4113115</v>
      </c>
      <c r="E808">
        <v>3.1562640000000002</v>
      </c>
      <c r="F808" s="21">
        <v>3.1910889999999998</v>
      </c>
      <c r="G808">
        <v>104.7855</v>
      </c>
      <c r="H808">
        <v>-3.4825599999999998E-2</v>
      </c>
      <c r="I808">
        <v>-6.0756200000000003E-2</v>
      </c>
      <c r="J808">
        <v>-4.5436200000000003E-2</v>
      </c>
      <c r="K808">
        <v>-3.4825599999999998E-2</v>
      </c>
      <c r="L808">
        <v>-2.4214900000000001E-2</v>
      </c>
      <c r="M808" s="1">
        <v>-8.8949000000000007E-3</v>
      </c>
      <c r="N808" s="29">
        <v>22818</v>
      </c>
      <c r="O808">
        <v>4</v>
      </c>
      <c r="P808">
        <v>6</v>
      </c>
      <c r="Q808">
        <v>0</v>
      </c>
      <c r="S808" s="1"/>
      <c r="T808" s="1"/>
      <c r="V808" s="25"/>
    </row>
    <row r="809" spans="1:22">
      <c r="A809" s="1" t="s">
        <v>4</v>
      </c>
      <c r="B809" s="1">
        <v>41131</v>
      </c>
      <c r="C809">
        <v>16</v>
      </c>
      <c r="D809" t="str">
        <f t="shared" si="12"/>
        <v>Greater Fresno4113116</v>
      </c>
      <c r="E809">
        <v>3.4594689999999999</v>
      </c>
      <c r="F809" s="21">
        <v>3.4681009999999999</v>
      </c>
      <c r="G809">
        <v>106.89400000000001</v>
      </c>
      <c r="H809">
        <v>-8.6317000000000008E-3</v>
      </c>
      <c r="I809">
        <v>-3.4705399999999997E-2</v>
      </c>
      <c r="J809">
        <v>-1.93008E-2</v>
      </c>
      <c r="K809">
        <v>-8.6317000000000008E-3</v>
      </c>
      <c r="L809">
        <v>2.0374E-3</v>
      </c>
      <c r="M809" s="1">
        <v>1.7441999999999999E-2</v>
      </c>
      <c r="N809" s="29">
        <v>22818</v>
      </c>
      <c r="O809">
        <v>4</v>
      </c>
      <c r="P809">
        <v>6</v>
      </c>
      <c r="Q809">
        <v>0</v>
      </c>
      <c r="S809" s="1"/>
      <c r="T809" s="1"/>
    </row>
    <row r="810" spans="1:22">
      <c r="A810" s="1" t="s">
        <v>4</v>
      </c>
      <c r="B810" s="1">
        <v>41131</v>
      </c>
      <c r="C810">
        <v>17</v>
      </c>
      <c r="D810" t="str">
        <f t="shared" si="12"/>
        <v>Greater Fresno4113117</v>
      </c>
      <c r="E810">
        <v>3.6986219999999999</v>
      </c>
      <c r="F810" s="21">
        <v>2.9487209999999999</v>
      </c>
      <c r="G810">
        <v>107.8189</v>
      </c>
      <c r="H810">
        <v>0.74990109999999999</v>
      </c>
      <c r="I810">
        <v>0.72544900000000001</v>
      </c>
      <c r="J810">
        <v>0.73989550000000004</v>
      </c>
      <c r="K810">
        <v>0.74990109999999999</v>
      </c>
      <c r="L810">
        <v>0.75990659999999999</v>
      </c>
      <c r="M810" s="1">
        <v>0.77435310000000002</v>
      </c>
      <c r="N810" s="29">
        <v>22818</v>
      </c>
      <c r="O810">
        <v>4</v>
      </c>
      <c r="P810">
        <v>6</v>
      </c>
      <c r="Q810">
        <v>1</v>
      </c>
      <c r="S810" s="1"/>
      <c r="T810" s="1"/>
    </row>
    <row r="811" spans="1:22">
      <c r="A811" s="1" t="s">
        <v>4</v>
      </c>
      <c r="B811" s="1">
        <v>41131</v>
      </c>
      <c r="C811">
        <v>18</v>
      </c>
      <c r="D811" t="str">
        <f t="shared" si="12"/>
        <v>Greater Fresno4113118</v>
      </c>
      <c r="E811">
        <v>3.8377279999999998</v>
      </c>
      <c r="F811" s="21">
        <v>2.804341</v>
      </c>
      <c r="G811">
        <v>106.9945</v>
      </c>
      <c r="H811">
        <v>1.0333870000000001</v>
      </c>
      <c r="I811">
        <v>1.00969</v>
      </c>
      <c r="J811">
        <v>1.02369</v>
      </c>
      <c r="K811">
        <v>1.0333870000000001</v>
      </c>
      <c r="L811">
        <v>1.043083</v>
      </c>
      <c r="M811" s="1">
        <v>1.0570839999999999</v>
      </c>
      <c r="N811" s="29">
        <v>22818</v>
      </c>
      <c r="O811">
        <v>4</v>
      </c>
      <c r="P811">
        <v>6</v>
      </c>
      <c r="Q811">
        <v>1</v>
      </c>
      <c r="S811" s="1"/>
      <c r="T811" s="1"/>
    </row>
    <row r="812" spans="1:22">
      <c r="A812" s="1" t="s">
        <v>4</v>
      </c>
      <c r="B812" s="1">
        <v>41131</v>
      </c>
      <c r="C812">
        <v>19</v>
      </c>
      <c r="D812" t="str">
        <f t="shared" si="12"/>
        <v>Greater Fresno4113119</v>
      </c>
      <c r="E812">
        <v>3.807801</v>
      </c>
      <c r="F812" s="21">
        <v>3.7364389999999998</v>
      </c>
      <c r="G812">
        <v>105.5414</v>
      </c>
      <c r="H812">
        <v>7.1362300000000004E-2</v>
      </c>
      <c r="I812">
        <v>4.6157799999999999E-2</v>
      </c>
      <c r="J812">
        <v>6.10488E-2</v>
      </c>
      <c r="K812">
        <v>7.1362300000000004E-2</v>
      </c>
      <c r="L812">
        <v>8.1675700000000004E-2</v>
      </c>
      <c r="M812" s="1">
        <v>9.6566799999999994E-2</v>
      </c>
      <c r="N812" s="29">
        <v>22818</v>
      </c>
      <c r="O812">
        <v>4</v>
      </c>
      <c r="P812">
        <v>6</v>
      </c>
      <c r="Q812">
        <v>0</v>
      </c>
      <c r="S812" s="1"/>
      <c r="T812" s="1"/>
    </row>
    <row r="813" spans="1:22">
      <c r="A813" s="1" t="s">
        <v>4</v>
      </c>
      <c r="B813" s="1">
        <v>41131</v>
      </c>
      <c r="C813">
        <v>20</v>
      </c>
      <c r="D813" t="str">
        <f t="shared" si="12"/>
        <v>Greater Fresno4113120</v>
      </c>
      <c r="E813">
        <v>3.575078</v>
      </c>
      <c r="F813" s="21">
        <v>3.6166559999999999</v>
      </c>
      <c r="G813">
        <v>102.83029999999999</v>
      </c>
      <c r="H813">
        <v>-4.15781E-2</v>
      </c>
      <c r="I813">
        <v>-6.6503000000000007E-2</v>
      </c>
      <c r="J813">
        <v>-5.17771E-2</v>
      </c>
      <c r="K813">
        <v>-4.15781E-2</v>
      </c>
      <c r="L813">
        <v>-3.1378999999999997E-2</v>
      </c>
      <c r="M813" s="1">
        <v>-1.66532E-2</v>
      </c>
      <c r="N813" s="29">
        <v>22818</v>
      </c>
      <c r="O813">
        <v>4</v>
      </c>
      <c r="P813">
        <v>6</v>
      </c>
      <c r="Q813">
        <v>0</v>
      </c>
      <c r="S813" s="1"/>
      <c r="T813" s="1"/>
    </row>
    <row r="814" spans="1:22">
      <c r="A814" s="1" t="s">
        <v>4</v>
      </c>
      <c r="B814" s="1">
        <v>41131</v>
      </c>
      <c r="C814">
        <v>21</v>
      </c>
      <c r="D814" t="str">
        <f t="shared" si="12"/>
        <v>Greater Fresno4113121</v>
      </c>
      <c r="E814">
        <v>3.3169300000000002</v>
      </c>
      <c r="F814" s="21">
        <v>3.2227489999999999</v>
      </c>
      <c r="G814">
        <v>97.755459999999999</v>
      </c>
      <c r="H814">
        <v>9.4181100000000004E-2</v>
      </c>
      <c r="I814">
        <v>7.0176699999999995E-2</v>
      </c>
      <c r="J814">
        <v>8.4358699999999995E-2</v>
      </c>
      <c r="K814">
        <v>9.4181100000000004E-2</v>
      </c>
      <c r="L814">
        <v>0.1040035</v>
      </c>
      <c r="M814" s="1">
        <v>0.1181854</v>
      </c>
      <c r="N814" s="29">
        <v>22818</v>
      </c>
      <c r="O814">
        <v>4</v>
      </c>
      <c r="P814">
        <v>6</v>
      </c>
      <c r="Q814">
        <v>0</v>
      </c>
      <c r="S814" s="1"/>
      <c r="T814" s="1"/>
    </row>
    <row r="815" spans="1:22">
      <c r="A815" s="1" t="s">
        <v>4</v>
      </c>
      <c r="B815" s="1">
        <v>41131</v>
      </c>
      <c r="C815">
        <v>22</v>
      </c>
      <c r="D815" t="str">
        <f t="shared" si="12"/>
        <v>Greater Fresno4113122</v>
      </c>
      <c r="E815">
        <v>2.959616</v>
      </c>
      <c r="F815" s="21">
        <v>2.849316</v>
      </c>
      <c r="G815">
        <v>94.970399999999998</v>
      </c>
      <c r="H815">
        <v>0.1102998</v>
      </c>
      <c r="I815">
        <v>8.7187500000000001E-2</v>
      </c>
      <c r="J815">
        <v>0.1008424</v>
      </c>
      <c r="K815">
        <v>0.1102998</v>
      </c>
      <c r="L815">
        <v>0.11975719999999999</v>
      </c>
      <c r="M815" s="1">
        <v>0.13341220000000001</v>
      </c>
      <c r="N815" s="29">
        <v>22818</v>
      </c>
      <c r="O815">
        <v>4</v>
      </c>
      <c r="P815">
        <v>6</v>
      </c>
      <c r="Q815">
        <v>0</v>
      </c>
      <c r="S815" s="1"/>
      <c r="T815" s="1"/>
    </row>
    <row r="816" spans="1:22">
      <c r="A816" s="1" t="s">
        <v>4</v>
      </c>
      <c r="B816" s="1">
        <v>41131</v>
      </c>
      <c r="C816">
        <v>23</v>
      </c>
      <c r="D816" t="str">
        <f t="shared" si="12"/>
        <v>Greater Fresno4113123</v>
      </c>
      <c r="E816">
        <v>2.423333</v>
      </c>
      <c r="F816" s="21">
        <v>2.3652259999999998</v>
      </c>
      <c r="G816">
        <v>90.655150000000006</v>
      </c>
      <c r="H816">
        <v>5.8106900000000003E-2</v>
      </c>
      <c r="I816">
        <v>3.6487400000000003E-2</v>
      </c>
      <c r="J816">
        <v>4.9260400000000003E-2</v>
      </c>
      <c r="K816">
        <v>5.8106900000000003E-2</v>
      </c>
      <c r="L816">
        <v>6.6953399999999996E-2</v>
      </c>
      <c r="M816" s="1">
        <v>7.9726400000000003E-2</v>
      </c>
      <c r="N816" s="29">
        <v>22818</v>
      </c>
      <c r="O816">
        <v>4</v>
      </c>
      <c r="P816">
        <v>6</v>
      </c>
      <c r="Q816">
        <v>0</v>
      </c>
      <c r="S816" s="1"/>
      <c r="T816" s="1"/>
    </row>
    <row r="817" spans="1:29">
      <c r="A817" s="1" t="s">
        <v>4</v>
      </c>
      <c r="B817" s="1">
        <v>41131</v>
      </c>
      <c r="C817">
        <v>24</v>
      </c>
      <c r="D817" t="str">
        <f t="shared" si="12"/>
        <v>Greater Fresno4113124</v>
      </c>
      <c r="E817">
        <v>1.9415180000000001</v>
      </c>
      <c r="F817" s="21">
        <v>1.920928</v>
      </c>
      <c r="G817">
        <v>86.124679999999998</v>
      </c>
      <c r="H817">
        <v>2.0590399999999998E-2</v>
      </c>
      <c r="I817">
        <v>1.1762000000000001E-3</v>
      </c>
      <c r="J817">
        <v>1.2646299999999999E-2</v>
      </c>
      <c r="K817">
        <v>2.0590399999999998E-2</v>
      </c>
      <c r="L817">
        <v>2.85346E-2</v>
      </c>
      <c r="M817" s="1">
        <v>4.0004600000000001E-2</v>
      </c>
      <c r="N817" s="29">
        <v>22818</v>
      </c>
      <c r="O817">
        <v>4</v>
      </c>
      <c r="P817">
        <v>6</v>
      </c>
      <c r="Q817">
        <v>0</v>
      </c>
      <c r="S817" s="1"/>
      <c r="T817" s="1"/>
    </row>
    <row r="818" spans="1:29">
      <c r="A818" s="1" t="s">
        <v>4</v>
      </c>
      <c r="B818" s="1">
        <v>41134</v>
      </c>
      <c r="C818">
        <v>1</v>
      </c>
      <c r="D818" t="str">
        <f t="shared" si="12"/>
        <v>Greater Fresno411341</v>
      </c>
      <c r="E818">
        <v>1.434876</v>
      </c>
      <c r="F818" s="21">
        <v>1.4310320000000001</v>
      </c>
      <c r="G818">
        <v>86.341120000000004</v>
      </c>
      <c r="H818">
        <v>3.8438000000000001E-3</v>
      </c>
      <c r="I818">
        <v>-3.16998E-2</v>
      </c>
      <c r="J818">
        <v>-1.0700400000000001E-2</v>
      </c>
      <c r="K818">
        <v>3.8438000000000001E-3</v>
      </c>
      <c r="L818">
        <v>1.8387899999999999E-2</v>
      </c>
      <c r="M818" s="1">
        <v>3.9387400000000003E-2</v>
      </c>
      <c r="N818" s="29">
        <v>22819</v>
      </c>
      <c r="O818">
        <v>3</v>
      </c>
      <c r="P818">
        <v>6</v>
      </c>
      <c r="Q818">
        <v>0</v>
      </c>
      <c r="S818" s="1"/>
      <c r="T818" s="1"/>
    </row>
    <row r="819" spans="1:29">
      <c r="A819" s="1" t="s">
        <v>4</v>
      </c>
      <c r="B819" s="1">
        <v>41134</v>
      </c>
      <c r="C819">
        <v>2</v>
      </c>
      <c r="D819" t="str">
        <f t="shared" si="12"/>
        <v>Greater Fresno411342</v>
      </c>
      <c r="E819">
        <v>1.2201280000000001</v>
      </c>
      <c r="F819" s="21">
        <v>1.2332259999999999</v>
      </c>
      <c r="G819">
        <v>85.266630000000006</v>
      </c>
      <c r="H819">
        <v>-1.30974E-2</v>
      </c>
      <c r="I819">
        <v>-4.3766300000000001E-2</v>
      </c>
      <c r="J819">
        <v>-2.56469E-2</v>
      </c>
      <c r="K819">
        <v>-1.30974E-2</v>
      </c>
      <c r="L819">
        <v>-5.4790000000000004E-4</v>
      </c>
      <c r="M819" s="1">
        <v>1.75715E-2</v>
      </c>
      <c r="N819" s="29">
        <v>22819</v>
      </c>
      <c r="O819">
        <v>3</v>
      </c>
      <c r="P819">
        <v>6</v>
      </c>
      <c r="Q819">
        <v>0</v>
      </c>
      <c r="S819" s="1"/>
      <c r="T819" s="1"/>
    </row>
    <row r="820" spans="1:29">
      <c r="A820" s="1" t="s">
        <v>4</v>
      </c>
      <c r="B820" s="1">
        <v>41134</v>
      </c>
      <c r="C820">
        <v>3</v>
      </c>
      <c r="D820" t="str">
        <f t="shared" si="12"/>
        <v>Greater Fresno411343</v>
      </c>
      <c r="E820">
        <v>1.0866659999999999</v>
      </c>
      <c r="F820" s="21">
        <v>1.064916</v>
      </c>
      <c r="G820">
        <v>81.70241</v>
      </c>
      <c r="H820">
        <v>2.1749600000000001E-2</v>
      </c>
      <c r="I820">
        <v>-5.1966E-3</v>
      </c>
      <c r="J820">
        <v>1.0723399999999999E-2</v>
      </c>
      <c r="K820">
        <v>2.1749600000000001E-2</v>
      </c>
      <c r="L820">
        <v>3.2775800000000001E-2</v>
      </c>
      <c r="M820" s="1">
        <v>4.8695799999999997E-2</v>
      </c>
      <c r="N820" s="29">
        <v>22819</v>
      </c>
      <c r="O820">
        <v>3</v>
      </c>
      <c r="P820">
        <v>6</v>
      </c>
      <c r="Q820">
        <v>0</v>
      </c>
      <c r="S820" s="1"/>
      <c r="T820" s="1"/>
    </row>
    <row r="821" spans="1:29">
      <c r="A821" s="1" t="s">
        <v>4</v>
      </c>
      <c r="B821" s="1">
        <v>41134</v>
      </c>
      <c r="C821">
        <v>4</v>
      </c>
      <c r="D821" t="str">
        <f t="shared" si="12"/>
        <v>Greater Fresno411344</v>
      </c>
      <c r="E821">
        <v>0.98582579999999997</v>
      </c>
      <c r="F821" s="21">
        <v>0.97517549999999997</v>
      </c>
      <c r="G821">
        <v>81.161609999999996</v>
      </c>
      <c r="H821">
        <v>1.06503E-2</v>
      </c>
      <c r="I821">
        <v>-1.5057600000000001E-2</v>
      </c>
      <c r="J821">
        <v>1.3080000000000001E-4</v>
      </c>
      <c r="K821">
        <v>1.06503E-2</v>
      </c>
      <c r="L821">
        <v>2.1169799999999999E-2</v>
      </c>
      <c r="M821" s="1">
        <v>3.6358300000000003E-2</v>
      </c>
      <c r="N821" s="29">
        <v>22819</v>
      </c>
      <c r="O821">
        <v>3</v>
      </c>
      <c r="P821">
        <v>6</v>
      </c>
      <c r="Q821">
        <v>0</v>
      </c>
      <c r="S821" s="1"/>
      <c r="T821" s="1"/>
    </row>
    <row r="822" spans="1:29">
      <c r="A822" s="1" t="s">
        <v>4</v>
      </c>
      <c r="B822" s="1">
        <v>41134</v>
      </c>
      <c r="C822">
        <v>5</v>
      </c>
      <c r="D822" t="str">
        <f t="shared" si="12"/>
        <v>Greater Fresno411345</v>
      </c>
      <c r="E822">
        <v>0.93767829999999996</v>
      </c>
      <c r="F822" s="21">
        <v>0.96541829999999995</v>
      </c>
      <c r="G822">
        <v>79.229929999999996</v>
      </c>
      <c r="H822" s="25">
        <v>-2.7740000000000001E-2</v>
      </c>
      <c r="I822">
        <v>-5.2644099999999999E-2</v>
      </c>
      <c r="J822">
        <v>-3.7930600000000002E-2</v>
      </c>
      <c r="K822" s="25">
        <v>-2.7740000000000001E-2</v>
      </c>
      <c r="L822">
        <v>-1.75494E-2</v>
      </c>
      <c r="M822" s="1">
        <v>-2.8359000000000001E-3</v>
      </c>
      <c r="N822" s="29">
        <v>22819</v>
      </c>
      <c r="O822">
        <v>3</v>
      </c>
      <c r="P822">
        <v>6</v>
      </c>
      <c r="Q822">
        <v>0</v>
      </c>
      <c r="S822" s="1"/>
      <c r="T822" s="1"/>
    </row>
    <row r="823" spans="1:29">
      <c r="A823" s="1" t="s">
        <v>4</v>
      </c>
      <c r="B823" s="1">
        <v>41134</v>
      </c>
      <c r="C823">
        <v>6</v>
      </c>
      <c r="D823" t="str">
        <f t="shared" si="12"/>
        <v>Greater Fresno411346</v>
      </c>
      <c r="E823">
        <v>0.93965489999999996</v>
      </c>
      <c r="F823" s="21">
        <v>0.95349039999999996</v>
      </c>
      <c r="G823">
        <v>78.169539999999998</v>
      </c>
      <c r="H823">
        <v>-1.3835500000000001E-2</v>
      </c>
      <c r="I823">
        <v>-3.8691400000000001E-2</v>
      </c>
      <c r="J823">
        <v>-2.4006300000000001E-2</v>
      </c>
      <c r="K823">
        <v>-1.3835500000000001E-2</v>
      </c>
      <c r="L823">
        <v>-3.6646999999999999E-3</v>
      </c>
      <c r="M823" s="1">
        <v>1.10204E-2</v>
      </c>
      <c r="N823" s="29">
        <v>22819</v>
      </c>
      <c r="O823">
        <v>3</v>
      </c>
      <c r="P823">
        <v>6</v>
      </c>
      <c r="Q823">
        <v>0</v>
      </c>
      <c r="S823" s="1"/>
      <c r="T823" s="1"/>
    </row>
    <row r="824" spans="1:29">
      <c r="A824" s="1" t="s">
        <v>4</v>
      </c>
      <c r="B824" s="1">
        <v>41134</v>
      </c>
      <c r="C824">
        <v>7</v>
      </c>
      <c r="D824" t="str">
        <f t="shared" si="12"/>
        <v>Greater Fresno411347</v>
      </c>
      <c r="E824">
        <v>1.0005679999999999</v>
      </c>
      <c r="F824" s="21">
        <v>1.0193939999999999</v>
      </c>
      <c r="G824">
        <v>77.054919999999996</v>
      </c>
      <c r="H824">
        <v>-1.8825999999999999E-2</v>
      </c>
      <c r="I824">
        <v>-4.5826800000000001E-2</v>
      </c>
      <c r="J824">
        <v>-2.9874499999999998E-2</v>
      </c>
      <c r="K824">
        <v>-1.8825999999999999E-2</v>
      </c>
      <c r="L824">
        <v>-7.7774999999999997E-3</v>
      </c>
      <c r="M824" s="1">
        <v>8.1747999999999994E-3</v>
      </c>
      <c r="N824" s="29">
        <v>22819</v>
      </c>
      <c r="O824">
        <v>3</v>
      </c>
      <c r="P824">
        <v>6</v>
      </c>
      <c r="Q824">
        <v>0</v>
      </c>
      <c r="S824" s="1"/>
      <c r="T824" s="1"/>
    </row>
    <row r="825" spans="1:29">
      <c r="A825" s="1" t="s">
        <v>4</v>
      </c>
      <c r="B825" s="1">
        <v>41134</v>
      </c>
      <c r="C825">
        <v>8</v>
      </c>
      <c r="D825" t="str">
        <f t="shared" si="12"/>
        <v>Greater Fresno411348</v>
      </c>
      <c r="E825">
        <v>1.090174</v>
      </c>
      <c r="F825" s="21">
        <v>1.096724</v>
      </c>
      <c r="G825">
        <v>77.663160000000005</v>
      </c>
      <c r="H825">
        <v>-6.5500000000000003E-3</v>
      </c>
      <c r="I825">
        <v>-3.6256200000000002E-2</v>
      </c>
      <c r="J825">
        <v>-1.87055E-2</v>
      </c>
      <c r="K825">
        <v>-6.5500000000000003E-3</v>
      </c>
      <c r="L825">
        <v>5.6055999999999996E-3</v>
      </c>
      <c r="M825" s="1">
        <v>2.3156300000000001E-2</v>
      </c>
      <c r="N825" s="29">
        <v>22819</v>
      </c>
      <c r="O825">
        <v>3</v>
      </c>
      <c r="P825">
        <v>6</v>
      </c>
      <c r="Q825">
        <v>0</v>
      </c>
      <c r="S825" s="1"/>
      <c r="T825" s="1"/>
    </row>
    <row r="826" spans="1:29">
      <c r="A826" s="1" t="s">
        <v>4</v>
      </c>
      <c r="B826" s="1">
        <v>41134</v>
      </c>
      <c r="C826">
        <v>9</v>
      </c>
      <c r="D826" t="str">
        <f t="shared" si="12"/>
        <v>Greater Fresno411349</v>
      </c>
      <c r="E826">
        <v>1.2024870000000001</v>
      </c>
      <c r="F826" s="21">
        <v>1.230324</v>
      </c>
      <c r="G826">
        <v>82.073170000000005</v>
      </c>
      <c r="H826">
        <v>-2.7837000000000001E-2</v>
      </c>
      <c r="I826">
        <v>-6.0262200000000002E-2</v>
      </c>
      <c r="J826">
        <v>-4.1105099999999999E-2</v>
      </c>
      <c r="K826">
        <v>-2.7837000000000001E-2</v>
      </c>
      <c r="L826">
        <v>-1.4568899999999999E-2</v>
      </c>
      <c r="M826" s="1">
        <v>4.5881000000000003E-3</v>
      </c>
      <c r="N826" s="29">
        <v>22819</v>
      </c>
      <c r="O826">
        <v>3</v>
      </c>
      <c r="P826">
        <v>6</v>
      </c>
      <c r="Q826">
        <v>0</v>
      </c>
      <c r="S826" s="1"/>
      <c r="T826" s="1"/>
    </row>
    <row r="827" spans="1:29">
      <c r="A827" s="1" t="s">
        <v>4</v>
      </c>
      <c r="B827" s="1">
        <v>41134</v>
      </c>
      <c r="C827">
        <v>10</v>
      </c>
      <c r="D827" t="str">
        <f t="shared" si="12"/>
        <v>Greater Fresno4113410</v>
      </c>
      <c r="E827">
        <v>1.4220820000000001</v>
      </c>
      <c r="F827" s="21">
        <v>1.449533</v>
      </c>
      <c r="G827">
        <v>86.58578</v>
      </c>
      <c r="H827">
        <v>-2.7451400000000001E-2</v>
      </c>
      <c r="I827">
        <v>-6.5132200000000001E-2</v>
      </c>
      <c r="J827">
        <v>-4.2870100000000001E-2</v>
      </c>
      <c r="K827">
        <v>-2.7451400000000001E-2</v>
      </c>
      <c r="L827">
        <v>-1.20327E-2</v>
      </c>
      <c r="M827" s="1">
        <v>1.02294E-2</v>
      </c>
      <c r="N827" s="29">
        <v>22819</v>
      </c>
      <c r="O827">
        <v>3</v>
      </c>
      <c r="P827">
        <v>6</v>
      </c>
      <c r="Q827">
        <v>0</v>
      </c>
      <c r="S827" s="1"/>
      <c r="T827" s="1"/>
      <c r="AC827" s="25"/>
    </row>
    <row r="828" spans="1:29">
      <c r="A828" s="1" t="s">
        <v>4</v>
      </c>
      <c r="B828" s="1">
        <v>41134</v>
      </c>
      <c r="C828">
        <v>11</v>
      </c>
      <c r="D828" t="str">
        <f t="shared" si="12"/>
        <v>Greater Fresno4113411</v>
      </c>
      <c r="E828">
        <v>1.7197709999999999</v>
      </c>
      <c r="F828" s="21">
        <v>1.736267</v>
      </c>
      <c r="G828">
        <v>90.092240000000004</v>
      </c>
      <c r="H828">
        <v>-1.6495699999999999E-2</v>
      </c>
      <c r="I828">
        <v>-6.0481600000000003E-2</v>
      </c>
      <c r="J828">
        <v>-3.4494400000000001E-2</v>
      </c>
      <c r="K828">
        <v>-1.6495699999999999E-2</v>
      </c>
      <c r="L828">
        <v>1.503E-3</v>
      </c>
      <c r="M828" s="1">
        <v>2.7490199999999999E-2</v>
      </c>
      <c r="N828" s="29">
        <v>22819</v>
      </c>
      <c r="O828">
        <v>3</v>
      </c>
      <c r="P828">
        <v>6</v>
      </c>
      <c r="Q828">
        <v>0</v>
      </c>
      <c r="S828" s="1"/>
      <c r="T828" s="1"/>
    </row>
    <row r="829" spans="1:29">
      <c r="A829" s="1" t="s">
        <v>4</v>
      </c>
      <c r="B829" s="1">
        <v>41134</v>
      </c>
      <c r="C829">
        <v>12</v>
      </c>
      <c r="D829" t="str">
        <f t="shared" si="12"/>
        <v>Greater Fresno4113412</v>
      </c>
      <c r="E829">
        <v>2.0854810000000001</v>
      </c>
      <c r="F829" s="21">
        <v>2.086795</v>
      </c>
      <c r="G829">
        <v>93.268730000000005</v>
      </c>
      <c r="H829">
        <v>-1.3139E-3</v>
      </c>
      <c r="I829">
        <v>-5.0588500000000002E-2</v>
      </c>
      <c r="J829">
        <v>-2.1476700000000001E-2</v>
      </c>
      <c r="K829">
        <v>-1.3139E-3</v>
      </c>
      <c r="L829">
        <v>1.8848799999999999E-2</v>
      </c>
      <c r="M829" s="1">
        <v>4.7960700000000002E-2</v>
      </c>
      <c r="N829" s="29">
        <v>22819</v>
      </c>
      <c r="O829">
        <v>3</v>
      </c>
      <c r="P829">
        <v>6</v>
      </c>
      <c r="Q829">
        <v>0</v>
      </c>
      <c r="S829" s="1"/>
      <c r="T829" s="1"/>
    </row>
    <row r="830" spans="1:29">
      <c r="A830" s="1" t="s">
        <v>4</v>
      </c>
      <c r="B830" s="1">
        <v>41134</v>
      </c>
      <c r="C830">
        <v>13</v>
      </c>
      <c r="D830" t="str">
        <f t="shared" si="12"/>
        <v>Greater Fresno4113413</v>
      </c>
      <c r="E830">
        <v>2.4834019999999999</v>
      </c>
      <c r="F830" s="21">
        <v>2.5044499999999998</v>
      </c>
      <c r="G830">
        <v>98.422719999999998</v>
      </c>
      <c r="H830">
        <v>-2.10476E-2</v>
      </c>
      <c r="I830">
        <v>-7.5772900000000004E-2</v>
      </c>
      <c r="J830">
        <v>-4.3440800000000002E-2</v>
      </c>
      <c r="K830">
        <v>-2.10476E-2</v>
      </c>
      <c r="L830">
        <v>1.3456E-3</v>
      </c>
      <c r="M830" s="1">
        <v>3.3677800000000001E-2</v>
      </c>
      <c r="N830" s="29">
        <v>22819</v>
      </c>
      <c r="O830">
        <v>3</v>
      </c>
      <c r="P830">
        <v>6</v>
      </c>
      <c r="Q830">
        <v>0</v>
      </c>
      <c r="S830" s="1"/>
      <c r="T830" s="1"/>
    </row>
    <row r="831" spans="1:29">
      <c r="A831" s="1" t="s">
        <v>4</v>
      </c>
      <c r="B831" s="1">
        <v>41134</v>
      </c>
      <c r="C831">
        <v>14</v>
      </c>
      <c r="D831" t="str">
        <f t="shared" si="12"/>
        <v>Greater Fresno4113414</v>
      </c>
      <c r="E831">
        <v>2.844293</v>
      </c>
      <c r="F831" s="21">
        <v>2.868913</v>
      </c>
      <c r="G831">
        <v>101.8887</v>
      </c>
      <c r="H831">
        <v>-2.4619800000000001E-2</v>
      </c>
      <c r="I831">
        <v>-8.2440799999999995E-2</v>
      </c>
      <c r="J831">
        <v>-4.8279700000000002E-2</v>
      </c>
      <c r="K831">
        <v>-2.4619800000000001E-2</v>
      </c>
      <c r="L831">
        <v>-9.5989999999999997E-4</v>
      </c>
      <c r="M831" s="1">
        <v>3.32012E-2</v>
      </c>
      <c r="N831" s="29">
        <v>22819</v>
      </c>
      <c r="O831">
        <v>3</v>
      </c>
      <c r="P831">
        <v>6</v>
      </c>
      <c r="Q831">
        <v>0</v>
      </c>
      <c r="S831" s="1"/>
      <c r="T831" s="1"/>
    </row>
    <row r="832" spans="1:29">
      <c r="A832" s="1" t="s">
        <v>4</v>
      </c>
      <c r="B832" s="1">
        <v>41134</v>
      </c>
      <c r="C832">
        <v>15</v>
      </c>
      <c r="D832" t="str">
        <f t="shared" si="12"/>
        <v>Greater Fresno4113415</v>
      </c>
      <c r="E832">
        <v>3.1623410000000001</v>
      </c>
      <c r="F832" s="21">
        <v>3.2245759999999999</v>
      </c>
      <c r="G832">
        <v>104.42149999999999</v>
      </c>
      <c r="H832">
        <v>-6.2234600000000001E-2</v>
      </c>
      <c r="I832">
        <v>-0.12116010000000001</v>
      </c>
      <c r="J832">
        <v>-8.6346500000000007E-2</v>
      </c>
      <c r="K832">
        <v>-6.2234600000000001E-2</v>
      </c>
      <c r="L832">
        <v>-3.8122799999999998E-2</v>
      </c>
      <c r="M832" s="1">
        <v>-3.3091000000000001E-3</v>
      </c>
      <c r="N832" s="29">
        <v>22819</v>
      </c>
      <c r="O832">
        <v>3</v>
      </c>
      <c r="P832">
        <v>6</v>
      </c>
      <c r="Q832">
        <v>0</v>
      </c>
      <c r="S832" s="1"/>
      <c r="T832" s="1"/>
    </row>
    <row r="833" spans="1:20">
      <c r="A833" s="1" t="s">
        <v>4</v>
      </c>
      <c r="B833" s="1">
        <v>41134</v>
      </c>
      <c r="C833">
        <v>16</v>
      </c>
      <c r="D833" t="str">
        <f t="shared" si="12"/>
        <v>Greater Fresno4113416</v>
      </c>
      <c r="E833">
        <v>3.4661300000000002</v>
      </c>
      <c r="F833" s="21">
        <v>2.5207950000000001</v>
      </c>
      <c r="G833">
        <v>106.4554</v>
      </c>
      <c r="H833">
        <v>0.94533560000000005</v>
      </c>
      <c r="I833">
        <v>0.89542069999999996</v>
      </c>
      <c r="J833">
        <v>0.92491080000000003</v>
      </c>
      <c r="K833">
        <v>0.94533560000000005</v>
      </c>
      <c r="L833">
        <v>0.96576039999999996</v>
      </c>
      <c r="M833" s="1">
        <v>0.99525059999999999</v>
      </c>
      <c r="N833" s="29">
        <v>22819</v>
      </c>
      <c r="O833">
        <v>3</v>
      </c>
      <c r="P833">
        <v>6</v>
      </c>
      <c r="Q833">
        <v>1</v>
      </c>
      <c r="S833" s="1"/>
      <c r="T833" s="1"/>
    </row>
    <row r="834" spans="1:20">
      <c r="A834" s="1" t="s">
        <v>4</v>
      </c>
      <c r="B834" s="1">
        <v>41134</v>
      </c>
      <c r="C834">
        <v>17</v>
      </c>
      <c r="D834" t="str">
        <f t="shared" ref="D834:D897" si="13">CONCATENATE(A834,B834,C834)</f>
        <v>Greater Fresno4113417</v>
      </c>
      <c r="E834">
        <v>3.7057440000000001</v>
      </c>
      <c r="F834" s="21">
        <v>2.857685</v>
      </c>
      <c r="G834">
        <v>107.06480000000001</v>
      </c>
      <c r="H834">
        <v>0.84805870000000005</v>
      </c>
      <c r="I834">
        <v>0.79869259999999997</v>
      </c>
      <c r="J834">
        <v>0.82785850000000005</v>
      </c>
      <c r="K834">
        <v>0.84805870000000005</v>
      </c>
      <c r="L834">
        <v>0.86825889999999994</v>
      </c>
      <c r="M834" s="1">
        <v>0.89742480000000002</v>
      </c>
      <c r="N834" s="29">
        <v>22819</v>
      </c>
      <c r="O834">
        <v>3</v>
      </c>
      <c r="P834">
        <v>6</v>
      </c>
      <c r="Q834">
        <v>1</v>
      </c>
      <c r="S834" s="1"/>
      <c r="T834" s="1"/>
    </row>
    <row r="835" spans="1:20">
      <c r="A835" s="1" t="s">
        <v>4</v>
      </c>
      <c r="B835" s="1">
        <v>41134</v>
      </c>
      <c r="C835">
        <v>18</v>
      </c>
      <c r="D835" t="str">
        <f t="shared" si="13"/>
        <v>Greater Fresno4113418</v>
      </c>
      <c r="E835">
        <v>3.8451179999999998</v>
      </c>
      <c r="F835" s="21">
        <v>2.9157479999999998</v>
      </c>
      <c r="G835">
        <v>107.4894</v>
      </c>
      <c r="H835">
        <v>0.92937020000000004</v>
      </c>
      <c r="I835">
        <v>0.88077910000000004</v>
      </c>
      <c r="J835">
        <v>0.90948709999999999</v>
      </c>
      <c r="K835">
        <v>0.92937020000000004</v>
      </c>
      <c r="L835">
        <v>0.94925320000000002</v>
      </c>
      <c r="M835" s="1">
        <v>0.97796119999999997</v>
      </c>
      <c r="N835" s="29">
        <v>22819</v>
      </c>
      <c r="O835">
        <v>3</v>
      </c>
      <c r="P835">
        <v>6</v>
      </c>
      <c r="Q835">
        <v>1</v>
      </c>
      <c r="S835" s="1"/>
      <c r="T835" s="1"/>
    </row>
    <row r="836" spans="1:20">
      <c r="A836" s="1" t="s">
        <v>4</v>
      </c>
      <c r="B836" s="1">
        <v>41134</v>
      </c>
      <c r="C836">
        <v>19</v>
      </c>
      <c r="D836" t="str">
        <f t="shared" si="13"/>
        <v>Greater Fresno4113419</v>
      </c>
      <c r="E836">
        <v>3.8151329999999999</v>
      </c>
      <c r="F836" s="21">
        <v>4.005795</v>
      </c>
      <c r="G836">
        <v>106.104</v>
      </c>
      <c r="H836">
        <v>-0.19066140000000001</v>
      </c>
      <c r="I836">
        <v>-0.24832509999999999</v>
      </c>
      <c r="J836">
        <v>-0.2142569</v>
      </c>
      <c r="K836">
        <v>-0.19066140000000001</v>
      </c>
      <c r="L836">
        <v>-0.16706589999999999</v>
      </c>
      <c r="M836" s="1">
        <v>-0.1329978</v>
      </c>
      <c r="N836" s="29">
        <v>22819</v>
      </c>
      <c r="O836">
        <v>3</v>
      </c>
      <c r="P836">
        <v>6</v>
      </c>
      <c r="Q836">
        <v>0</v>
      </c>
      <c r="S836" s="1"/>
      <c r="T836" s="1"/>
    </row>
    <row r="837" spans="1:20">
      <c r="A837" s="1" t="s">
        <v>4</v>
      </c>
      <c r="B837" s="1">
        <v>41134</v>
      </c>
      <c r="C837">
        <v>20</v>
      </c>
      <c r="D837" t="str">
        <f t="shared" si="13"/>
        <v>Greater Fresno4113420</v>
      </c>
      <c r="E837">
        <v>3.5819619999999999</v>
      </c>
      <c r="F837" s="21">
        <v>3.977859</v>
      </c>
      <c r="G837">
        <v>103.4123</v>
      </c>
      <c r="H837">
        <v>-0.3958972</v>
      </c>
      <c r="I837">
        <v>-0.45421610000000001</v>
      </c>
      <c r="J837">
        <v>-0.41976079999999999</v>
      </c>
      <c r="K837">
        <v>-0.3958972</v>
      </c>
      <c r="L837">
        <v>-0.37203350000000002</v>
      </c>
      <c r="M837" s="1">
        <v>-0.33757819999999999</v>
      </c>
      <c r="N837" s="29">
        <v>22819</v>
      </c>
      <c r="O837">
        <v>3</v>
      </c>
      <c r="P837">
        <v>6</v>
      </c>
      <c r="Q837">
        <v>0</v>
      </c>
      <c r="S837" s="1"/>
      <c r="T837" s="1"/>
    </row>
    <row r="838" spans="1:20">
      <c r="A838" s="1" t="s">
        <v>4</v>
      </c>
      <c r="B838" s="1">
        <v>41134</v>
      </c>
      <c r="C838">
        <v>21</v>
      </c>
      <c r="D838" t="str">
        <f t="shared" si="13"/>
        <v>Greater Fresno4113421</v>
      </c>
      <c r="E838">
        <v>3.3233169999999999</v>
      </c>
      <c r="F838" s="21">
        <v>3.6152060000000001</v>
      </c>
      <c r="G838">
        <v>98.682130000000001</v>
      </c>
      <c r="H838">
        <v>-0.29188920000000002</v>
      </c>
      <c r="I838">
        <v>-0.34871849999999999</v>
      </c>
      <c r="J838">
        <v>-0.31514330000000002</v>
      </c>
      <c r="K838">
        <v>-0.29188920000000002</v>
      </c>
      <c r="L838">
        <v>-0.26863510000000002</v>
      </c>
      <c r="M838" s="1">
        <v>-0.23505989999999999</v>
      </c>
      <c r="N838" s="29">
        <v>22819</v>
      </c>
      <c r="O838">
        <v>3</v>
      </c>
      <c r="P838">
        <v>6</v>
      </c>
      <c r="Q838">
        <v>0</v>
      </c>
      <c r="S838" s="1"/>
      <c r="T838" s="1"/>
    </row>
    <row r="839" spans="1:20">
      <c r="A839" s="1" t="s">
        <v>4</v>
      </c>
      <c r="B839" s="1">
        <v>41134</v>
      </c>
      <c r="C839">
        <v>22</v>
      </c>
      <c r="D839" t="str">
        <f t="shared" si="13"/>
        <v>Greater Fresno4113422</v>
      </c>
      <c r="E839">
        <v>2.9653149999999999</v>
      </c>
      <c r="F839" s="21">
        <v>3.1615090000000001</v>
      </c>
      <c r="G839">
        <v>95.054010000000005</v>
      </c>
      <c r="H839">
        <v>-0.19619420000000001</v>
      </c>
      <c r="I839">
        <v>-0.2497173</v>
      </c>
      <c r="J839">
        <v>-0.21809539999999999</v>
      </c>
      <c r="K839">
        <v>-0.19619420000000001</v>
      </c>
      <c r="L839">
        <v>-0.174293</v>
      </c>
      <c r="M839" s="1">
        <v>-0.1426711</v>
      </c>
      <c r="N839" s="29">
        <v>22819</v>
      </c>
      <c r="O839">
        <v>3</v>
      </c>
      <c r="P839">
        <v>6</v>
      </c>
      <c r="Q839">
        <v>0</v>
      </c>
      <c r="S839" s="1"/>
      <c r="T839" s="1"/>
    </row>
    <row r="840" spans="1:20">
      <c r="A840" s="1" t="s">
        <v>4</v>
      </c>
      <c r="B840" s="1">
        <v>41134</v>
      </c>
      <c r="C840">
        <v>23</v>
      </c>
      <c r="D840" t="str">
        <f t="shared" si="13"/>
        <v>Greater Fresno4113423</v>
      </c>
      <c r="E840">
        <v>2.4279989999999998</v>
      </c>
      <c r="F840" s="21">
        <v>2.6102189999999998</v>
      </c>
      <c r="G840">
        <v>93.027889999999999</v>
      </c>
      <c r="H840">
        <v>-0.1822202</v>
      </c>
      <c r="I840">
        <v>-0.23269799999999999</v>
      </c>
      <c r="J840">
        <v>-0.20287530000000001</v>
      </c>
      <c r="K840">
        <v>-0.1822202</v>
      </c>
      <c r="L840">
        <v>-0.16156509999999999</v>
      </c>
      <c r="M840" s="1">
        <v>-0.13174240000000001</v>
      </c>
      <c r="N840" s="29">
        <v>22819</v>
      </c>
      <c r="O840">
        <v>3</v>
      </c>
      <c r="P840">
        <v>6</v>
      </c>
      <c r="Q840">
        <v>0</v>
      </c>
      <c r="S840" s="1"/>
      <c r="T840" s="1"/>
    </row>
    <row r="841" spans="1:20">
      <c r="A841" s="1" t="s">
        <v>4</v>
      </c>
      <c r="B841" s="1">
        <v>41134</v>
      </c>
      <c r="C841">
        <v>24</v>
      </c>
      <c r="D841" t="str">
        <f t="shared" si="13"/>
        <v>Greater Fresno4113424</v>
      </c>
      <c r="E841">
        <v>1.945257</v>
      </c>
      <c r="F841" s="21">
        <v>2.0657290000000001</v>
      </c>
      <c r="G841">
        <v>89.395570000000006</v>
      </c>
      <c r="H841">
        <v>-0.1204722</v>
      </c>
      <c r="I841">
        <v>-0.16536799999999999</v>
      </c>
      <c r="J841">
        <v>-0.1388432</v>
      </c>
      <c r="K841">
        <v>-0.1204722</v>
      </c>
      <c r="L841">
        <v>-0.1021012</v>
      </c>
      <c r="M841" s="1">
        <v>-7.5576400000000002E-2</v>
      </c>
      <c r="N841" s="29">
        <v>22819</v>
      </c>
      <c r="O841">
        <v>3</v>
      </c>
      <c r="P841">
        <v>6</v>
      </c>
      <c r="Q841">
        <v>0</v>
      </c>
      <c r="S841" s="1"/>
      <c r="T841" s="1"/>
    </row>
    <row r="842" spans="1:20">
      <c r="A842" s="1" t="s">
        <v>4</v>
      </c>
      <c r="B842" s="1">
        <v>41165</v>
      </c>
      <c r="C842">
        <v>1</v>
      </c>
      <c r="D842" t="str">
        <f t="shared" si="13"/>
        <v>Greater Fresno411651</v>
      </c>
      <c r="E842">
        <v>0.9228172</v>
      </c>
      <c r="F842" s="21">
        <v>0.93407320000000005</v>
      </c>
      <c r="G842">
        <v>76.546670000000006</v>
      </c>
      <c r="H842">
        <v>-1.1256E-2</v>
      </c>
      <c r="I842">
        <v>-3.7935400000000001E-2</v>
      </c>
      <c r="J842">
        <v>-2.2172999999999998E-2</v>
      </c>
      <c r="K842">
        <v>-1.1256E-2</v>
      </c>
      <c r="L842">
        <v>-3.39E-4</v>
      </c>
      <c r="M842" s="1">
        <v>1.54235E-2</v>
      </c>
      <c r="N842" s="29">
        <v>22928</v>
      </c>
      <c r="O842">
        <v>4</v>
      </c>
      <c r="P842">
        <v>6</v>
      </c>
      <c r="Q842">
        <v>0</v>
      </c>
      <c r="S842" s="1"/>
      <c r="T842" s="1"/>
    </row>
    <row r="843" spans="1:20">
      <c r="A843" s="1" t="s">
        <v>4</v>
      </c>
      <c r="B843" s="1">
        <v>41165</v>
      </c>
      <c r="C843">
        <v>2</v>
      </c>
      <c r="D843" t="str">
        <f t="shared" si="13"/>
        <v>Greater Fresno411652</v>
      </c>
      <c r="E843">
        <v>0.79663010000000001</v>
      </c>
      <c r="F843" s="21">
        <v>0.80694220000000005</v>
      </c>
      <c r="G843">
        <v>75.560100000000006</v>
      </c>
      <c r="H843">
        <v>-1.0312099999999999E-2</v>
      </c>
      <c r="I843">
        <v>-3.4065999999999999E-2</v>
      </c>
      <c r="J843">
        <v>-2.0032000000000001E-2</v>
      </c>
      <c r="K843">
        <v>-1.0312099999999999E-2</v>
      </c>
      <c r="L843">
        <v>-5.9219999999999997E-4</v>
      </c>
      <c r="M843" s="1">
        <v>1.34419E-2</v>
      </c>
      <c r="N843" s="29">
        <v>22928</v>
      </c>
      <c r="O843">
        <v>4</v>
      </c>
      <c r="P843">
        <v>6</v>
      </c>
      <c r="Q843">
        <v>0</v>
      </c>
      <c r="S843" s="1"/>
      <c r="T843" s="1"/>
    </row>
    <row r="844" spans="1:20">
      <c r="A844" s="1" t="s">
        <v>4</v>
      </c>
      <c r="B844" s="1">
        <v>41165</v>
      </c>
      <c r="C844">
        <v>3</v>
      </c>
      <c r="D844" t="str">
        <f t="shared" si="13"/>
        <v>Greater Fresno411653</v>
      </c>
      <c r="E844">
        <v>0.72063759999999999</v>
      </c>
      <c r="F844" s="21">
        <v>0.722132</v>
      </c>
      <c r="G844">
        <v>73.390439999999998</v>
      </c>
      <c r="H844">
        <v>-1.4943000000000001E-3</v>
      </c>
      <c r="I844">
        <v>-2.23146E-2</v>
      </c>
      <c r="J844">
        <v>-1.00138E-2</v>
      </c>
      <c r="K844">
        <v>-1.4943000000000001E-3</v>
      </c>
      <c r="L844">
        <v>7.0251000000000003E-3</v>
      </c>
      <c r="M844" s="1">
        <v>1.93259E-2</v>
      </c>
      <c r="N844" s="29">
        <v>22928</v>
      </c>
      <c r="O844">
        <v>4</v>
      </c>
      <c r="P844">
        <v>6</v>
      </c>
      <c r="Q844">
        <v>0</v>
      </c>
      <c r="S844" s="1"/>
      <c r="T844" s="1"/>
    </row>
    <row r="845" spans="1:20">
      <c r="A845" s="1" t="s">
        <v>4</v>
      </c>
      <c r="B845" s="1">
        <v>41165</v>
      </c>
      <c r="C845">
        <v>4</v>
      </c>
      <c r="D845" t="str">
        <f t="shared" si="13"/>
        <v>Greater Fresno411654</v>
      </c>
      <c r="E845">
        <v>0.67180220000000002</v>
      </c>
      <c r="F845" s="21">
        <v>0.68511949999999999</v>
      </c>
      <c r="G845">
        <v>71.972980000000007</v>
      </c>
      <c r="H845">
        <v>-1.3317300000000001E-2</v>
      </c>
      <c r="I845">
        <v>-3.3526300000000002E-2</v>
      </c>
      <c r="J845">
        <v>-2.1586600000000001E-2</v>
      </c>
      <c r="K845">
        <v>-1.3317300000000001E-2</v>
      </c>
      <c r="L845">
        <v>-5.0479000000000001E-3</v>
      </c>
      <c r="M845" s="1">
        <v>6.8916999999999997E-3</v>
      </c>
      <c r="N845" s="29">
        <v>22928</v>
      </c>
      <c r="O845">
        <v>4</v>
      </c>
      <c r="P845">
        <v>6</v>
      </c>
      <c r="Q845">
        <v>0</v>
      </c>
      <c r="S845" s="1"/>
      <c r="T845" s="1"/>
    </row>
    <row r="846" spans="1:20">
      <c r="A846" s="1" t="s">
        <v>4</v>
      </c>
      <c r="B846" s="1">
        <v>41165</v>
      </c>
      <c r="C846">
        <v>5</v>
      </c>
      <c r="D846" t="str">
        <f t="shared" si="13"/>
        <v>Greater Fresno411655</v>
      </c>
      <c r="E846">
        <v>0.67420150000000001</v>
      </c>
      <c r="F846" s="21">
        <v>0.69041249999999998</v>
      </c>
      <c r="G846">
        <v>70.951779999999999</v>
      </c>
      <c r="H846">
        <v>-1.6211E-2</v>
      </c>
      <c r="I846">
        <v>-3.6652299999999999E-2</v>
      </c>
      <c r="J846">
        <v>-2.4575400000000001E-2</v>
      </c>
      <c r="K846">
        <v>-1.6211E-2</v>
      </c>
      <c r="L846">
        <v>-7.8466000000000004E-3</v>
      </c>
      <c r="M846" s="1">
        <v>4.2301999999999999E-3</v>
      </c>
      <c r="N846" s="29">
        <v>22928</v>
      </c>
      <c r="O846">
        <v>4</v>
      </c>
      <c r="P846">
        <v>6</v>
      </c>
      <c r="Q846">
        <v>0</v>
      </c>
      <c r="S846" s="1"/>
      <c r="T846" s="1"/>
    </row>
    <row r="847" spans="1:20">
      <c r="A847" s="1" t="s">
        <v>4</v>
      </c>
      <c r="B847" s="1">
        <v>41165</v>
      </c>
      <c r="C847">
        <v>6</v>
      </c>
      <c r="D847" t="str">
        <f t="shared" si="13"/>
        <v>Greater Fresno411656</v>
      </c>
      <c r="E847">
        <v>0.71144070000000004</v>
      </c>
      <c r="F847" s="21">
        <v>0.71679879999999996</v>
      </c>
      <c r="G847">
        <v>70.458500000000001</v>
      </c>
      <c r="H847">
        <v>-5.3581000000000002E-3</v>
      </c>
      <c r="I847">
        <v>-2.6452699999999999E-2</v>
      </c>
      <c r="J847">
        <v>-1.39898E-2</v>
      </c>
      <c r="K847">
        <v>-5.3581000000000002E-3</v>
      </c>
      <c r="L847">
        <v>3.2736000000000002E-3</v>
      </c>
      <c r="M847" s="1">
        <v>1.57365E-2</v>
      </c>
      <c r="N847" s="29">
        <v>22928</v>
      </c>
      <c r="O847">
        <v>4</v>
      </c>
      <c r="P847">
        <v>6</v>
      </c>
      <c r="Q847">
        <v>0</v>
      </c>
      <c r="S847" s="1"/>
      <c r="T847" s="1"/>
    </row>
    <row r="848" spans="1:20">
      <c r="A848" s="1" t="s">
        <v>4</v>
      </c>
      <c r="B848" s="1">
        <v>41165</v>
      </c>
      <c r="C848">
        <v>7</v>
      </c>
      <c r="D848" t="str">
        <f t="shared" si="13"/>
        <v>Greater Fresno411657</v>
      </c>
      <c r="E848">
        <v>0.81176599999999999</v>
      </c>
      <c r="F848" s="21">
        <v>0.82484380000000002</v>
      </c>
      <c r="G848">
        <v>69.939229999999995</v>
      </c>
      <c r="H848">
        <v>-1.3077800000000001E-2</v>
      </c>
      <c r="I848">
        <v>-3.5789000000000001E-2</v>
      </c>
      <c r="J848">
        <v>-2.2371100000000001E-2</v>
      </c>
      <c r="K848">
        <v>-1.3077800000000001E-2</v>
      </c>
      <c r="L848">
        <v>-3.7845000000000001E-3</v>
      </c>
      <c r="M848" s="1">
        <v>9.6334000000000003E-3</v>
      </c>
      <c r="N848" s="29">
        <v>22928</v>
      </c>
      <c r="O848">
        <v>4</v>
      </c>
      <c r="P848">
        <v>6</v>
      </c>
      <c r="Q848">
        <v>0</v>
      </c>
      <c r="S848" s="1"/>
      <c r="T848" s="1"/>
    </row>
    <row r="849" spans="1:20">
      <c r="A849" s="1" t="s">
        <v>4</v>
      </c>
      <c r="B849" s="1">
        <v>41165</v>
      </c>
      <c r="C849">
        <v>8</v>
      </c>
      <c r="D849" t="str">
        <f t="shared" si="13"/>
        <v>Greater Fresno411658</v>
      </c>
      <c r="E849">
        <v>0.84834549999999997</v>
      </c>
      <c r="F849" s="21">
        <v>0.8693225</v>
      </c>
      <c r="G849">
        <v>70.110150000000004</v>
      </c>
      <c r="H849">
        <v>-2.0977099999999999E-2</v>
      </c>
      <c r="I849">
        <v>-4.5601200000000001E-2</v>
      </c>
      <c r="J849">
        <v>-3.10531E-2</v>
      </c>
      <c r="K849">
        <v>-2.0977099999999999E-2</v>
      </c>
      <c r="L849">
        <v>-1.09011E-2</v>
      </c>
      <c r="M849" s="1">
        <v>3.6470000000000001E-3</v>
      </c>
      <c r="N849" s="29">
        <v>22928</v>
      </c>
      <c r="O849">
        <v>4</v>
      </c>
      <c r="P849">
        <v>6</v>
      </c>
      <c r="Q849">
        <v>0</v>
      </c>
      <c r="S849" s="1"/>
      <c r="T849" s="1"/>
    </row>
    <row r="850" spans="1:20">
      <c r="A850" s="1" t="s">
        <v>4</v>
      </c>
      <c r="B850" s="1">
        <v>41165</v>
      </c>
      <c r="C850">
        <v>9</v>
      </c>
      <c r="D850" t="str">
        <f t="shared" si="13"/>
        <v>Greater Fresno411659</v>
      </c>
      <c r="E850">
        <v>0.82836129999999997</v>
      </c>
      <c r="F850" s="21">
        <v>0.81772520000000004</v>
      </c>
      <c r="G850">
        <v>73.573139999999995</v>
      </c>
      <c r="H850">
        <v>1.06362E-2</v>
      </c>
      <c r="I850">
        <v>-1.38452E-2</v>
      </c>
      <c r="J850">
        <v>6.1859999999999997E-4</v>
      </c>
      <c r="K850">
        <v>1.06362E-2</v>
      </c>
      <c r="L850">
        <v>2.0653700000000001E-2</v>
      </c>
      <c r="M850" s="1">
        <v>3.5117500000000003E-2</v>
      </c>
      <c r="N850" s="29">
        <v>22928</v>
      </c>
      <c r="O850">
        <v>4</v>
      </c>
      <c r="P850">
        <v>6</v>
      </c>
      <c r="Q850">
        <v>0</v>
      </c>
      <c r="S850" s="1"/>
      <c r="T850" s="1"/>
    </row>
    <row r="851" spans="1:20">
      <c r="A851" s="1" t="s">
        <v>4</v>
      </c>
      <c r="B851" s="1">
        <v>41165</v>
      </c>
      <c r="C851">
        <v>10</v>
      </c>
      <c r="D851" t="str">
        <f t="shared" si="13"/>
        <v>Greater Fresno4116510</v>
      </c>
      <c r="E851">
        <v>0.87019040000000003</v>
      </c>
      <c r="F851" s="21">
        <v>0.90651950000000003</v>
      </c>
      <c r="G851">
        <v>77.988069999999993</v>
      </c>
      <c r="H851">
        <v>-3.6329100000000003E-2</v>
      </c>
      <c r="I851">
        <v>-6.4629000000000006E-2</v>
      </c>
      <c r="J851">
        <v>-4.7909199999999999E-2</v>
      </c>
      <c r="K851">
        <v>-3.6329100000000003E-2</v>
      </c>
      <c r="L851">
        <v>-2.4749E-2</v>
      </c>
      <c r="M851" s="1">
        <v>-8.0292000000000002E-3</v>
      </c>
      <c r="N851" s="29">
        <v>22928</v>
      </c>
      <c r="O851">
        <v>4</v>
      </c>
      <c r="P851">
        <v>6</v>
      </c>
      <c r="Q851">
        <v>0</v>
      </c>
      <c r="S851" s="1"/>
      <c r="T851" s="1"/>
    </row>
    <row r="852" spans="1:20">
      <c r="A852" s="1" t="s">
        <v>4</v>
      </c>
      <c r="B852" s="1">
        <v>41165</v>
      </c>
      <c r="C852">
        <v>11</v>
      </c>
      <c r="D852" t="str">
        <f t="shared" si="13"/>
        <v>Greater Fresno4116511</v>
      </c>
      <c r="E852">
        <v>0.98446699999999998</v>
      </c>
      <c r="F852" s="21">
        <v>0.98549450000000005</v>
      </c>
      <c r="G852">
        <v>83.301190000000005</v>
      </c>
      <c r="H852">
        <v>-1.0275E-3</v>
      </c>
      <c r="I852">
        <v>-3.1909800000000002E-2</v>
      </c>
      <c r="J852">
        <v>-1.3664300000000001E-2</v>
      </c>
      <c r="K852">
        <v>-1.0275E-3</v>
      </c>
      <c r="L852">
        <v>1.1609299999999999E-2</v>
      </c>
      <c r="M852" s="1">
        <v>2.9854800000000001E-2</v>
      </c>
      <c r="N852" s="29">
        <v>22928</v>
      </c>
      <c r="O852">
        <v>4</v>
      </c>
      <c r="P852">
        <v>6</v>
      </c>
      <c r="Q852">
        <v>0</v>
      </c>
      <c r="S852" s="1"/>
      <c r="T852" s="1"/>
    </row>
    <row r="853" spans="1:20">
      <c r="A853" s="1" t="s">
        <v>4</v>
      </c>
      <c r="B853" s="1">
        <v>41165</v>
      </c>
      <c r="C853">
        <v>12</v>
      </c>
      <c r="D853" t="str">
        <f t="shared" si="13"/>
        <v>Greater Fresno4116512</v>
      </c>
      <c r="E853">
        <v>1.1645620000000001</v>
      </c>
      <c r="F853" s="21">
        <v>1.172706</v>
      </c>
      <c r="G853">
        <v>86.855379999999997</v>
      </c>
      <c r="H853">
        <v>-8.1440000000000002E-3</v>
      </c>
      <c r="I853">
        <v>-4.4241700000000002E-2</v>
      </c>
      <c r="J853">
        <v>-2.2914899999999998E-2</v>
      </c>
      <c r="K853">
        <v>-8.1440000000000002E-3</v>
      </c>
      <c r="L853">
        <v>6.6268999999999998E-3</v>
      </c>
      <c r="M853" s="1">
        <v>2.7953700000000001E-2</v>
      </c>
      <c r="N853" s="29">
        <v>22928</v>
      </c>
      <c r="O853">
        <v>4</v>
      </c>
      <c r="P853">
        <v>6</v>
      </c>
      <c r="Q853">
        <v>0</v>
      </c>
      <c r="S853" s="1"/>
      <c r="T853" s="1"/>
    </row>
    <row r="854" spans="1:20">
      <c r="A854" s="1" t="s">
        <v>4</v>
      </c>
      <c r="B854" s="1">
        <v>41165</v>
      </c>
      <c r="C854">
        <v>13</v>
      </c>
      <c r="D854" t="str">
        <f t="shared" si="13"/>
        <v>Greater Fresno4116513</v>
      </c>
      <c r="E854">
        <v>1.4312050000000001</v>
      </c>
      <c r="F854" s="21">
        <v>1.437586</v>
      </c>
      <c r="G854">
        <v>90.724770000000007</v>
      </c>
      <c r="H854">
        <v>-6.3816000000000003E-3</v>
      </c>
      <c r="I854">
        <v>-4.7979300000000003E-2</v>
      </c>
      <c r="J854">
        <v>-2.34031E-2</v>
      </c>
      <c r="K854">
        <v>-6.3816000000000003E-3</v>
      </c>
      <c r="L854">
        <v>1.06398E-2</v>
      </c>
      <c r="M854" s="1">
        <v>3.52161E-2</v>
      </c>
      <c r="N854" s="29">
        <v>22928</v>
      </c>
      <c r="O854">
        <v>4</v>
      </c>
      <c r="P854">
        <v>6</v>
      </c>
      <c r="Q854">
        <v>0</v>
      </c>
      <c r="S854" s="1"/>
      <c r="T854" s="1"/>
    </row>
    <row r="855" spans="1:20">
      <c r="A855" s="1" t="s">
        <v>4</v>
      </c>
      <c r="B855" s="1">
        <v>41165</v>
      </c>
      <c r="C855">
        <v>14</v>
      </c>
      <c r="D855" t="str">
        <f t="shared" si="13"/>
        <v>Greater Fresno4116514</v>
      </c>
      <c r="E855">
        <v>1.7541949999999999</v>
      </c>
      <c r="F855" s="21">
        <v>1.774742</v>
      </c>
      <c r="G855">
        <v>93.76</v>
      </c>
      <c r="H855">
        <v>-2.05474E-2</v>
      </c>
      <c r="I855">
        <v>-6.8290500000000004E-2</v>
      </c>
      <c r="J855">
        <v>-4.0083500000000001E-2</v>
      </c>
      <c r="K855">
        <v>-2.05474E-2</v>
      </c>
      <c r="L855">
        <v>-1.0112999999999999E-3</v>
      </c>
      <c r="M855" s="1">
        <v>2.7195799999999999E-2</v>
      </c>
      <c r="N855" s="29">
        <v>22928</v>
      </c>
      <c r="O855">
        <v>4</v>
      </c>
      <c r="P855">
        <v>6</v>
      </c>
      <c r="Q855">
        <v>0</v>
      </c>
      <c r="S855" s="1"/>
      <c r="T855" s="1"/>
    </row>
    <row r="856" spans="1:20">
      <c r="A856" s="1" t="s">
        <v>4</v>
      </c>
      <c r="B856" s="1">
        <v>41165</v>
      </c>
      <c r="C856">
        <v>15</v>
      </c>
      <c r="D856" t="str">
        <f t="shared" si="13"/>
        <v>Greater Fresno4116515</v>
      </c>
      <c r="E856">
        <v>2.0993789999999999</v>
      </c>
      <c r="F856" s="21">
        <v>2.1035339999999998</v>
      </c>
      <c r="G856">
        <v>95.857029999999995</v>
      </c>
      <c r="H856">
        <v>-4.1555999999999997E-3</v>
      </c>
      <c r="I856">
        <v>-5.56515E-2</v>
      </c>
      <c r="J856">
        <v>-2.5227300000000001E-2</v>
      </c>
      <c r="K856">
        <v>-4.1555999999999997E-3</v>
      </c>
      <c r="L856">
        <v>1.6916E-2</v>
      </c>
      <c r="M856" s="1">
        <v>4.7340199999999999E-2</v>
      </c>
      <c r="N856" s="29">
        <v>22928</v>
      </c>
      <c r="O856">
        <v>4</v>
      </c>
      <c r="P856">
        <v>6</v>
      </c>
      <c r="Q856">
        <v>0</v>
      </c>
      <c r="S856" s="1"/>
      <c r="T856" s="1"/>
    </row>
    <row r="857" spans="1:20">
      <c r="A857" s="1" t="s">
        <v>4</v>
      </c>
      <c r="B857" s="1">
        <v>41165</v>
      </c>
      <c r="C857">
        <v>16</v>
      </c>
      <c r="D857" t="str">
        <f t="shared" si="13"/>
        <v>Greater Fresno4116516</v>
      </c>
      <c r="E857">
        <v>2.4908079999999999</v>
      </c>
      <c r="F857" s="21">
        <v>2.4878840000000002</v>
      </c>
      <c r="G857">
        <v>97.843010000000007</v>
      </c>
      <c r="H857">
        <v>2.9234999999999999E-3</v>
      </c>
      <c r="I857">
        <v>-5.1625299999999999E-2</v>
      </c>
      <c r="J857">
        <v>-1.9397399999999999E-2</v>
      </c>
      <c r="K857">
        <v>2.9234999999999999E-3</v>
      </c>
      <c r="L857">
        <v>2.52444E-2</v>
      </c>
      <c r="M857" s="1">
        <v>5.7472299999999997E-2</v>
      </c>
      <c r="N857" s="29">
        <v>22928</v>
      </c>
      <c r="O857">
        <v>4</v>
      </c>
      <c r="P857">
        <v>6</v>
      </c>
      <c r="Q857">
        <v>0</v>
      </c>
      <c r="S857" s="1"/>
      <c r="T857" s="1"/>
    </row>
    <row r="858" spans="1:20">
      <c r="A858" s="1" t="s">
        <v>4</v>
      </c>
      <c r="B858" s="1">
        <v>41165</v>
      </c>
      <c r="C858">
        <v>17</v>
      </c>
      <c r="D858" t="str">
        <f t="shared" si="13"/>
        <v>Greater Fresno4116517</v>
      </c>
      <c r="E858">
        <v>2.7737029999999998</v>
      </c>
      <c r="F858" s="21">
        <v>2.012807</v>
      </c>
      <c r="G858">
        <v>99.307659999999998</v>
      </c>
      <c r="H858">
        <v>0.76089569999999995</v>
      </c>
      <c r="I858">
        <v>0.71528950000000002</v>
      </c>
      <c r="J858">
        <v>0.74223399999999995</v>
      </c>
      <c r="K858">
        <v>0.76089569999999995</v>
      </c>
      <c r="L858">
        <v>0.77955750000000001</v>
      </c>
      <c r="M858" s="1">
        <v>0.80650200000000005</v>
      </c>
      <c r="N858" s="29">
        <v>22928</v>
      </c>
      <c r="O858">
        <v>4</v>
      </c>
      <c r="P858">
        <v>6</v>
      </c>
      <c r="Q858">
        <v>1</v>
      </c>
      <c r="S858" s="1"/>
      <c r="T858" s="1"/>
    </row>
    <row r="859" spans="1:20">
      <c r="A859" s="1" t="s">
        <v>4</v>
      </c>
      <c r="B859" s="1">
        <v>41165</v>
      </c>
      <c r="C859">
        <v>18</v>
      </c>
      <c r="D859" t="str">
        <f t="shared" si="13"/>
        <v>Greater Fresno4116518</v>
      </c>
      <c r="E859">
        <v>2.8827259999999999</v>
      </c>
      <c r="F859" s="21">
        <v>2.3386369999999999</v>
      </c>
      <c r="G859">
        <v>99.099739999999997</v>
      </c>
      <c r="H859">
        <v>0.54408959999999995</v>
      </c>
      <c r="I859">
        <v>0.49846240000000003</v>
      </c>
      <c r="J859">
        <v>0.52541930000000003</v>
      </c>
      <c r="K859">
        <v>0.54408959999999995</v>
      </c>
      <c r="L859">
        <v>0.56275980000000003</v>
      </c>
      <c r="M859" s="1">
        <v>0.58971669999999998</v>
      </c>
      <c r="N859" s="29">
        <v>22928</v>
      </c>
      <c r="O859">
        <v>4</v>
      </c>
      <c r="P859">
        <v>6</v>
      </c>
      <c r="Q859">
        <v>1</v>
      </c>
      <c r="S859" s="1"/>
      <c r="T859" s="1"/>
    </row>
    <row r="860" spans="1:20">
      <c r="A860" s="1" t="s">
        <v>4</v>
      </c>
      <c r="B860" s="1">
        <v>41165</v>
      </c>
      <c r="C860">
        <v>19</v>
      </c>
      <c r="D860" t="str">
        <f t="shared" si="13"/>
        <v>Greater Fresno4116519</v>
      </c>
      <c r="E860">
        <v>2.7628590000000002</v>
      </c>
      <c r="F860" s="21">
        <v>3.114805</v>
      </c>
      <c r="G860">
        <v>96.210499999999996</v>
      </c>
      <c r="H860">
        <v>-0.3519468</v>
      </c>
      <c r="I860">
        <v>-0.40818959999999999</v>
      </c>
      <c r="J860">
        <v>-0.37496089999999999</v>
      </c>
      <c r="K860">
        <v>-0.3519468</v>
      </c>
      <c r="L860">
        <v>-0.32893280000000003</v>
      </c>
      <c r="M860" s="1">
        <v>-0.29570410000000003</v>
      </c>
      <c r="N860" s="29">
        <v>22928</v>
      </c>
      <c r="O860">
        <v>4</v>
      </c>
      <c r="P860">
        <v>6</v>
      </c>
      <c r="Q860">
        <v>0</v>
      </c>
      <c r="S860" s="1"/>
      <c r="T860" s="1"/>
    </row>
    <row r="861" spans="1:20">
      <c r="A861" s="1" t="s">
        <v>4</v>
      </c>
      <c r="B861" s="1">
        <v>41165</v>
      </c>
      <c r="C861">
        <v>20</v>
      </c>
      <c r="D861" t="str">
        <f t="shared" si="13"/>
        <v>Greater Fresno4116520</v>
      </c>
      <c r="E861">
        <v>2.5250080000000001</v>
      </c>
      <c r="F861" s="21">
        <v>2.838095</v>
      </c>
      <c r="G861">
        <v>91.52628</v>
      </c>
      <c r="H861">
        <v>-0.313087</v>
      </c>
      <c r="I861">
        <v>-0.36778850000000002</v>
      </c>
      <c r="J861">
        <v>-0.3354704</v>
      </c>
      <c r="K861">
        <v>-0.313087</v>
      </c>
      <c r="L861">
        <v>-0.29070360000000001</v>
      </c>
      <c r="M861" s="1">
        <v>-0.25838549999999999</v>
      </c>
      <c r="N861" s="29">
        <v>22928</v>
      </c>
      <c r="O861">
        <v>4</v>
      </c>
      <c r="P861">
        <v>6</v>
      </c>
      <c r="Q861">
        <v>0</v>
      </c>
      <c r="S861" s="1"/>
      <c r="T861" s="1"/>
    </row>
    <row r="862" spans="1:20">
      <c r="A862" s="1" t="s">
        <v>4</v>
      </c>
      <c r="B862" s="1">
        <v>41165</v>
      </c>
      <c r="C862">
        <v>21</v>
      </c>
      <c r="D862" t="str">
        <f t="shared" si="13"/>
        <v>Greater Fresno4116521</v>
      </c>
      <c r="E862">
        <v>2.3387579999999999</v>
      </c>
      <c r="F862" s="21">
        <v>2.5163829999999998</v>
      </c>
      <c r="G862">
        <v>87.075829999999996</v>
      </c>
      <c r="H862">
        <v>-0.1776247</v>
      </c>
      <c r="I862">
        <v>-0.2286455</v>
      </c>
      <c r="J862">
        <v>-0.19850200000000001</v>
      </c>
      <c r="K862">
        <v>-0.1776247</v>
      </c>
      <c r="L862">
        <v>-0.15674740000000001</v>
      </c>
      <c r="M862" s="1">
        <v>-0.12660389999999999</v>
      </c>
      <c r="N862" s="29">
        <v>22928</v>
      </c>
      <c r="O862">
        <v>4</v>
      </c>
      <c r="P862">
        <v>6</v>
      </c>
      <c r="Q862">
        <v>0</v>
      </c>
      <c r="S862" s="1"/>
      <c r="T862" s="1"/>
    </row>
    <row r="863" spans="1:20">
      <c r="A863" s="1" t="s">
        <v>4</v>
      </c>
      <c r="B863" s="1">
        <v>41165</v>
      </c>
      <c r="C863">
        <v>22</v>
      </c>
      <c r="D863" t="str">
        <f t="shared" si="13"/>
        <v>Greater Fresno4116522</v>
      </c>
      <c r="E863">
        <v>2.0118779999999998</v>
      </c>
      <c r="F863" s="21">
        <v>2.1019269999999999</v>
      </c>
      <c r="G863">
        <v>86.83408</v>
      </c>
      <c r="H863">
        <v>-9.0048799999999998E-2</v>
      </c>
      <c r="I863">
        <v>-0.13582359999999999</v>
      </c>
      <c r="J863">
        <v>-0.1087795</v>
      </c>
      <c r="K863">
        <v>-9.0048799999999998E-2</v>
      </c>
      <c r="L863">
        <v>-7.1318099999999995E-2</v>
      </c>
      <c r="M863" s="1">
        <v>-4.4274000000000001E-2</v>
      </c>
      <c r="N863" s="29">
        <v>22928</v>
      </c>
      <c r="O863">
        <v>4</v>
      </c>
      <c r="P863">
        <v>6</v>
      </c>
      <c r="Q863">
        <v>0</v>
      </c>
      <c r="S863" s="1"/>
      <c r="T863" s="1"/>
    </row>
    <row r="864" spans="1:20">
      <c r="A864" s="1" t="s">
        <v>4</v>
      </c>
      <c r="B864" s="1">
        <v>41165</v>
      </c>
      <c r="C864">
        <v>23</v>
      </c>
      <c r="D864" t="str">
        <f t="shared" si="13"/>
        <v>Greater Fresno4116523</v>
      </c>
      <c r="E864">
        <v>1.603775</v>
      </c>
      <c r="F864" s="21">
        <v>1.678685</v>
      </c>
      <c r="G864">
        <v>84.409899999999993</v>
      </c>
      <c r="H864">
        <v>-7.4910400000000002E-2</v>
      </c>
      <c r="I864">
        <v>-0.11554349999999999</v>
      </c>
      <c r="J864">
        <v>-9.1537099999999996E-2</v>
      </c>
      <c r="K864">
        <v>-7.4910400000000002E-2</v>
      </c>
      <c r="L864">
        <v>-5.8283700000000001E-2</v>
      </c>
      <c r="M864" s="1">
        <v>-3.4277299999999997E-2</v>
      </c>
      <c r="N864" s="29">
        <v>22928</v>
      </c>
      <c r="O864">
        <v>4</v>
      </c>
      <c r="P864">
        <v>6</v>
      </c>
      <c r="Q864">
        <v>0</v>
      </c>
      <c r="S864" s="1"/>
      <c r="T864" s="1"/>
    </row>
    <row r="865" spans="1:20">
      <c r="A865" t="s">
        <v>4</v>
      </c>
      <c r="B865" s="1">
        <v>41165</v>
      </c>
      <c r="C865">
        <v>24</v>
      </c>
      <c r="D865" t="str">
        <f t="shared" si="13"/>
        <v>Greater Fresno4116524</v>
      </c>
      <c r="E865">
        <v>1.2545660000000001</v>
      </c>
      <c r="F865" s="21">
        <v>1.327915</v>
      </c>
      <c r="G865">
        <v>83.690920000000006</v>
      </c>
      <c r="H865">
        <v>-7.3349399999999995E-2</v>
      </c>
      <c r="I865">
        <v>-0.1090632</v>
      </c>
      <c r="J865">
        <v>-8.7963200000000005E-2</v>
      </c>
      <c r="K865">
        <v>-7.3349399999999995E-2</v>
      </c>
      <c r="L865">
        <v>-5.8735599999999999E-2</v>
      </c>
      <c r="M865">
        <v>-3.7635500000000002E-2</v>
      </c>
      <c r="N865" s="29">
        <v>22928</v>
      </c>
      <c r="O865">
        <v>4</v>
      </c>
      <c r="P865">
        <v>6</v>
      </c>
      <c r="Q865">
        <v>0</v>
      </c>
      <c r="S865" s="1"/>
      <c r="T865" s="1"/>
    </row>
    <row r="866" spans="1:20">
      <c r="A866" t="s">
        <v>4</v>
      </c>
      <c r="B866" s="1">
        <v>41166</v>
      </c>
      <c r="C866">
        <v>1</v>
      </c>
      <c r="D866" t="str">
        <f t="shared" si="13"/>
        <v>Greater Fresno411661</v>
      </c>
      <c r="E866">
        <v>1.0303549999999999</v>
      </c>
      <c r="F866" s="21">
        <v>1.007253</v>
      </c>
      <c r="G866">
        <v>79.980189999999993</v>
      </c>
      <c r="H866">
        <v>2.3102500000000002E-2</v>
      </c>
      <c r="I866">
        <v>-4.0835000000000003E-3</v>
      </c>
      <c r="J866">
        <v>1.19782E-2</v>
      </c>
      <c r="K866">
        <v>2.3102500000000002E-2</v>
      </c>
      <c r="L866">
        <v>3.4226800000000002E-2</v>
      </c>
      <c r="M866">
        <v>5.02885E-2</v>
      </c>
      <c r="N866" s="29">
        <v>22928</v>
      </c>
      <c r="O866">
        <v>3</v>
      </c>
      <c r="P866">
        <v>5</v>
      </c>
      <c r="Q866">
        <v>0</v>
      </c>
      <c r="S866" s="1"/>
      <c r="T866" s="1"/>
    </row>
    <row r="867" spans="1:20">
      <c r="A867" t="s">
        <v>4</v>
      </c>
      <c r="B867" s="1">
        <v>41166</v>
      </c>
      <c r="C867">
        <v>2</v>
      </c>
      <c r="D867" t="str">
        <f t="shared" si="13"/>
        <v>Greater Fresno411662</v>
      </c>
      <c r="E867">
        <v>0.877355</v>
      </c>
      <c r="F867" s="21">
        <v>0.8734286</v>
      </c>
      <c r="G867">
        <v>77.762169999999998</v>
      </c>
      <c r="H867">
        <v>3.9262999999999998E-3</v>
      </c>
      <c r="I867">
        <v>-2.1031500000000002E-2</v>
      </c>
      <c r="J867">
        <v>-6.2861999999999996E-3</v>
      </c>
      <c r="K867">
        <v>3.9262999999999998E-3</v>
      </c>
      <c r="L867">
        <v>1.4138899999999999E-2</v>
      </c>
      <c r="M867">
        <v>2.8884199999999999E-2</v>
      </c>
      <c r="N867" s="29">
        <v>22928</v>
      </c>
      <c r="O867">
        <v>3</v>
      </c>
      <c r="P867">
        <v>5</v>
      </c>
      <c r="Q867">
        <v>0</v>
      </c>
      <c r="S867" s="1"/>
      <c r="T867" s="1"/>
    </row>
    <row r="868" spans="1:20">
      <c r="A868" t="s">
        <v>4</v>
      </c>
      <c r="B868" s="1">
        <v>41166</v>
      </c>
      <c r="C868">
        <v>3</v>
      </c>
      <c r="D868" t="str">
        <f t="shared" si="13"/>
        <v>Greater Fresno411663</v>
      </c>
      <c r="E868">
        <v>0.7751228</v>
      </c>
      <c r="F868" s="21">
        <v>0.77265640000000002</v>
      </c>
      <c r="G868">
        <v>75.879649999999998</v>
      </c>
      <c r="H868">
        <v>2.4664000000000001E-3</v>
      </c>
      <c r="I868">
        <v>-1.94351E-2</v>
      </c>
      <c r="J868">
        <v>-6.4955000000000004E-3</v>
      </c>
      <c r="K868">
        <v>2.4664000000000001E-3</v>
      </c>
      <c r="L868">
        <v>1.1428300000000001E-2</v>
      </c>
      <c r="M868">
        <v>2.4367900000000001E-2</v>
      </c>
      <c r="N868" s="29">
        <v>22928</v>
      </c>
      <c r="O868">
        <v>3</v>
      </c>
      <c r="P868">
        <v>5</v>
      </c>
      <c r="Q868">
        <v>0</v>
      </c>
      <c r="S868" s="1"/>
      <c r="T868" s="1"/>
    </row>
    <row r="869" spans="1:20">
      <c r="A869" t="s">
        <v>4</v>
      </c>
      <c r="B869" s="1">
        <v>41166</v>
      </c>
      <c r="C869">
        <v>4</v>
      </c>
      <c r="D869" t="str">
        <f t="shared" si="13"/>
        <v>Greater Fresno411664</v>
      </c>
      <c r="E869">
        <v>0.71723559999999997</v>
      </c>
      <c r="F869" s="21">
        <v>0.70524070000000005</v>
      </c>
      <c r="G869">
        <v>74.531000000000006</v>
      </c>
      <c r="H869">
        <v>1.1994899999999999E-2</v>
      </c>
      <c r="I869">
        <v>-7.6790000000000001E-3</v>
      </c>
      <c r="J869">
        <v>3.9445000000000001E-3</v>
      </c>
      <c r="K869">
        <v>1.1994899999999999E-2</v>
      </c>
      <c r="L869">
        <v>2.0045299999999999E-2</v>
      </c>
      <c r="M869">
        <v>3.1668799999999997E-2</v>
      </c>
      <c r="N869" s="29">
        <v>22928</v>
      </c>
      <c r="O869">
        <v>3</v>
      </c>
      <c r="P869">
        <v>5</v>
      </c>
      <c r="Q869">
        <v>0</v>
      </c>
      <c r="S869" s="1"/>
      <c r="T869" s="1"/>
    </row>
    <row r="870" spans="1:20">
      <c r="A870" t="s">
        <v>4</v>
      </c>
      <c r="B870" s="1">
        <v>41166</v>
      </c>
      <c r="C870">
        <v>5</v>
      </c>
      <c r="D870" t="str">
        <f t="shared" si="13"/>
        <v>Greater Fresno411665</v>
      </c>
      <c r="E870">
        <v>0.70810899999999999</v>
      </c>
      <c r="F870" s="21">
        <v>0.70171740000000005</v>
      </c>
      <c r="G870">
        <v>72.174580000000006</v>
      </c>
      <c r="H870">
        <v>6.3915999999999999E-3</v>
      </c>
      <c r="I870">
        <v>-1.34056E-2</v>
      </c>
      <c r="J870">
        <v>-1.7093E-3</v>
      </c>
      <c r="K870">
        <v>6.3915999999999999E-3</v>
      </c>
      <c r="L870">
        <v>1.4492400000000001E-2</v>
      </c>
      <c r="M870">
        <v>2.6188800000000002E-2</v>
      </c>
      <c r="N870" s="29">
        <v>22928</v>
      </c>
      <c r="O870">
        <v>3</v>
      </c>
      <c r="P870">
        <v>5</v>
      </c>
      <c r="Q870">
        <v>0</v>
      </c>
      <c r="S870" s="1"/>
      <c r="T870" s="1"/>
    </row>
    <row r="871" spans="1:20">
      <c r="A871" t="s">
        <v>4</v>
      </c>
      <c r="B871" s="1">
        <v>41166</v>
      </c>
      <c r="C871">
        <v>6</v>
      </c>
      <c r="D871" t="str">
        <f t="shared" si="13"/>
        <v>Greater Fresno411666</v>
      </c>
      <c r="E871">
        <v>0.74190840000000002</v>
      </c>
      <c r="F871" s="21">
        <v>0.72827140000000001</v>
      </c>
      <c r="G871">
        <v>71.064700000000002</v>
      </c>
      <c r="H871">
        <v>1.3637E-2</v>
      </c>
      <c r="I871">
        <v>-6.2845000000000002E-3</v>
      </c>
      <c r="J871">
        <v>5.4853000000000002E-3</v>
      </c>
      <c r="K871">
        <v>1.3637E-2</v>
      </c>
      <c r="L871">
        <v>2.1788700000000001E-2</v>
      </c>
      <c r="M871">
        <v>3.3558499999999998E-2</v>
      </c>
      <c r="N871" s="29">
        <v>22928</v>
      </c>
      <c r="O871">
        <v>3</v>
      </c>
      <c r="P871">
        <v>5</v>
      </c>
      <c r="Q871">
        <v>0</v>
      </c>
      <c r="S871" s="1"/>
      <c r="T871" s="1"/>
    </row>
    <row r="872" spans="1:20">
      <c r="A872" t="s">
        <v>4</v>
      </c>
      <c r="B872" s="1">
        <v>41166</v>
      </c>
      <c r="C872">
        <v>7</v>
      </c>
      <c r="D872" t="str">
        <f t="shared" si="13"/>
        <v>Greater Fresno411667</v>
      </c>
      <c r="E872">
        <v>0.83784749999999997</v>
      </c>
      <c r="F872" s="21">
        <v>0.82877590000000001</v>
      </c>
      <c r="G872">
        <v>70.133809999999997</v>
      </c>
      <c r="H872">
        <v>9.0716000000000008E-3</v>
      </c>
      <c r="I872">
        <v>-1.32295E-2</v>
      </c>
      <c r="J872">
        <v>-5.38E-5</v>
      </c>
      <c r="K872">
        <v>9.0716000000000008E-3</v>
      </c>
      <c r="L872">
        <v>1.8197000000000001E-2</v>
      </c>
      <c r="M872">
        <v>3.1372700000000003E-2</v>
      </c>
      <c r="N872" s="29">
        <v>22928</v>
      </c>
      <c r="O872">
        <v>3</v>
      </c>
      <c r="P872">
        <v>5</v>
      </c>
      <c r="Q872">
        <v>0</v>
      </c>
      <c r="S872" s="1"/>
      <c r="T872" s="1"/>
    </row>
    <row r="873" spans="1:20">
      <c r="A873" t="s">
        <v>4</v>
      </c>
      <c r="B873" s="1">
        <v>41166</v>
      </c>
      <c r="C873">
        <v>8</v>
      </c>
      <c r="D873" t="str">
        <f t="shared" si="13"/>
        <v>Greater Fresno411668</v>
      </c>
      <c r="E873">
        <v>0.88160620000000001</v>
      </c>
      <c r="F873" s="21">
        <v>0.87449080000000001</v>
      </c>
      <c r="G873">
        <v>70.147829999999999</v>
      </c>
      <c r="H873">
        <v>7.1154E-3</v>
      </c>
      <c r="I873">
        <v>-1.7795600000000002E-2</v>
      </c>
      <c r="J873">
        <v>-3.078E-3</v>
      </c>
      <c r="K873">
        <v>7.1154E-3</v>
      </c>
      <c r="L873">
        <v>1.73087E-2</v>
      </c>
      <c r="M873">
        <v>3.2026300000000001E-2</v>
      </c>
      <c r="N873" s="29">
        <v>22928</v>
      </c>
      <c r="O873">
        <v>3</v>
      </c>
      <c r="P873">
        <v>5</v>
      </c>
      <c r="Q873">
        <v>0</v>
      </c>
      <c r="S873" s="1"/>
      <c r="T873" s="1"/>
    </row>
    <row r="874" spans="1:20">
      <c r="A874" t="s">
        <v>4</v>
      </c>
      <c r="B874" s="1">
        <v>41166</v>
      </c>
      <c r="C874">
        <v>9</v>
      </c>
      <c r="D874" t="str">
        <f t="shared" si="13"/>
        <v>Greater Fresno411669</v>
      </c>
      <c r="E874">
        <v>0.86790449999999997</v>
      </c>
      <c r="F874" s="21">
        <v>0.87963939999999996</v>
      </c>
      <c r="G874">
        <v>72.186959999999999</v>
      </c>
      <c r="H874">
        <v>-1.1734899999999999E-2</v>
      </c>
      <c r="I874">
        <v>-3.8245899999999999E-2</v>
      </c>
      <c r="J874">
        <v>-2.2582999999999999E-2</v>
      </c>
      <c r="K874">
        <v>-1.1734899999999999E-2</v>
      </c>
      <c r="L874">
        <v>-8.8679999999999998E-4</v>
      </c>
      <c r="M874">
        <v>1.47761E-2</v>
      </c>
      <c r="N874" s="29">
        <v>22928</v>
      </c>
      <c r="O874">
        <v>3</v>
      </c>
      <c r="P874">
        <v>5</v>
      </c>
      <c r="Q874">
        <v>0</v>
      </c>
      <c r="S874" s="1"/>
      <c r="T874" s="1"/>
    </row>
    <row r="875" spans="1:20">
      <c r="A875" t="s">
        <v>4</v>
      </c>
      <c r="B875" s="1">
        <v>41166</v>
      </c>
      <c r="C875">
        <v>10</v>
      </c>
      <c r="D875" t="str">
        <f t="shared" si="13"/>
        <v>Greater Fresno4116610</v>
      </c>
      <c r="E875">
        <v>0.94101009999999996</v>
      </c>
      <c r="F875" s="21">
        <v>0.95682469999999997</v>
      </c>
      <c r="G875">
        <v>77.832750000000004</v>
      </c>
      <c r="H875">
        <v>-1.5814600000000002E-2</v>
      </c>
      <c r="I875">
        <v>-4.4058600000000003E-2</v>
      </c>
      <c r="J875">
        <v>-2.7371800000000002E-2</v>
      </c>
      <c r="K875">
        <v>-1.5814600000000002E-2</v>
      </c>
      <c r="L875">
        <v>-4.2573999999999997E-3</v>
      </c>
      <c r="M875">
        <v>1.24294E-2</v>
      </c>
      <c r="N875" s="29">
        <v>22928</v>
      </c>
      <c r="O875">
        <v>3</v>
      </c>
      <c r="P875">
        <v>5</v>
      </c>
      <c r="Q875">
        <v>0</v>
      </c>
      <c r="S875" s="1"/>
      <c r="T875" s="1"/>
    </row>
    <row r="876" spans="1:20">
      <c r="A876" t="s">
        <v>4</v>
      </c>
      <c r="B876" s="1">
        <v>41166</v>
      </c>
      <c r="C876">
        <v>11</v>
      </c>
      <c r="D876" t="str">
        <f t="shared" si="13"/>
        <v>Greater Fresno4116611</v>
      </c>
      <c r="E876">
        <v>1.0712619999999999</v>
      </c>
      <c r="F876" s="21">
        <v>1.1003130000000001</v>
      </c>
      <c r="G876">
        <v>83.268590000000003</v>
      </c>
      <c r="H876">
        <v>-2.9051799999999999E-2</v>
      </c>
      <c r="I876">
        <v>-6.1266500000000002E-2</v>
      </c>
      <c r="J876">
        <v>-4.2233800000000002E-2</v>
      </c>
      <c r="K876">
        <v>-2.9051799999999999E-2</v>
      </c>
      <c r="L876">
        <v>-1.58698E-2</v>
      </c>
      <c r="M876">
        <v>3.1629000000000002E-3</v>
      </c>
      <c r="N876" s="29">
        <v>22928</v>
      </c>
      <c r="O876">
        <v>3</v>
      </c>
      <c r="P876">
        <v>5</v>
      </c>
      <c r="Q876">
        <v>0</v>
      </c>
      <c r="S876" s="1"/>
      <c r="T876" s="1"/>
    </row>
    <row r="877" spans="1:20">
      <c r="A877" t="s">
        <v>4</v>
      </c>
      <c r="B877" s="1">
        <v>41166</v>
      </c>
      <c r="C877">
        <v>12</v>
      </c>
      <c r="D877" t="str">
        <f t="shared" si="13"/>
        <v>Greater Fresno4116612</v>
      </c>
      <c r="E877">
        <v>1.2917559999999999</v>
      </c>
      <c r="F877" s="21">
        <v>1.3357570000000001</v>
      </c>
      <c r="G877">
        <v>88.671729999999997</v>
      </c>
      <c r="H877">
        <v>-4.4001100000000001E-2</v>
      </c>
      <c r="I877">
        <v>-8.2493999999999998E-2</v>
      </c>
      <c r="J877">
        <v>-5.9752100000000002E-2</v>
      </c>
      <c r="K877">
        <v>-4.4001100000000001E-2</v>
      </c>
      <c r="L877">
        <v>-2.82501E-2</v>
      </c>
      <c r="M877">
        <v>-5.5082000000000004E-3</v>
      </c>
      <c r="N877" s="29">
        <v>22928</v>
      </c>
      <c r="O877">
        <v>3</v>
      </c>
      <c r="P877">
        <v>5</v>
      </c>
      <c r="Q877">
        <v>0</v>
      </c>
      <c r="S877" s="1"/>
      <c r="T877" s="1"/>
    </row>
    <row r="878" spans="1:20">
      <c r="A878" t="s">
        <v>4</v>
      </c>
      <c r="B878" s="1">
        <v>41166</v>
      </c>
      <c r="C878">
        <v>13</v>
      </c>
      <c r="D878" t="str">
        <f t="shared" si="13"/>
        <v>Greater Fresno4116613</v>
      </c>
      <c r="E878">
        <v>1.6162270000000001</v>
      </c>
      <c r="F878" s="21">
        <v>1.639775</v>
      </c>
      <c r="G878">
        <v>91.836979999999997</v>
      </c>
      <c r="H878">
        <v>-2.35474E-2</v>
      </c>
      <c r="I878">
        <v>-6.7707500000000004E-2</v>
      </c>
      <c r="J878">
        <v>-4.1617399999999999E-2</v>
      </c>
      <c r="K878">
        <v>-2.35474E-2</v>
      </c>
      <c r="L878">
        <v>-5.4774000000000003E-3</v>
      </c>
      <c r="M878">
        <v>2.0612700000000001E-2</v>
      </c>
      <c r="N878" s="29">
        <v>22928</v>
      </c>
      <c r="O878">
        <v>3</v>
      </c>
      <c r="P878">
        <v>5</v>
      </c>
      <c r="Q878">
        <v>0</v>
      </c>
      <c r="S878" s="1"/>
      <c r="T878" s="1"/>
    </row>
    <row r="879" spans="1:20">
      <c r="A879" t="s">
        <v>4</v>
      </c>
      <c r="B879" s="1">
        <v>41166</v>
      </c>
      <c r="C879">
        <v>14</v>
      </c>
      <c r="D879" t="str">
        <f t="shared" si="13"/>
        <v>Greater Fresno4116614</v>
      </c>
      <c r="E879">
        <v>1.982842</v>
      </c>
      <c r="F879" s="21">
        <v>1.9609289999999999</v>
      </c>
      <c r="G879">
        <v>95.261449999999996</v>
      </c>
      <c r="H879">
        <v>2.19122E-2</v>
      </c>
      <c r="I879">
        <v>-2.7146699999999999E-2</v>
      </c>
      <c r="J879">
        <v>1.8377000000000001E-3</v>
      </c>
      <c r="K879">
        <v>2.19122E-2</v>
      </c>
      <c r="L879">
        <v>4.1986700000000002E-2</v>
      </c>
      <c r="M879">
        <v>7.0971099999999995E-2</v>
      </c>
      <c r="N879" s="29">
        <v>22928</v>
      </c>
      <c r="O879">
        <v>3</v>
      </c>
      <c r="P879">
        <v>5</v>
      </c>
      <c r="Q879">
        <v>0</v>
      </c>
      <c r="S879" s="1"/>
      <c r="T879" s="1"/>
    </row>
    <row r="880" spans="1:20">
      <c r="A880" t="s">
        <v>4</v>
      </c>
      <c r="B880" s="1">
        <v>41166</v>
      </c>
      <c r="C880">
        <v>15</v>
      </c>
      <c r="D880" t="str">
        <f t="shared" si="13"/>
        <v>Greater Fresno4116615</v>
      </c>
      <c r="E880">
        <v>2.3702369999999999</v>
      </c>
      <c r="F880" s="21">
        <v>2.3246889999999998</v>
      </c>
      <c r="G880">
        <v>98.117109999999997</v>
      </c>
      <c r="H880">
        <v>4.5547700000000003E-2</v>
      </c>
      <c r="I880">
        <v>-7.5912000000000002E-3</v>
      </c>
      <c r="J880">
        <v>2.3803700000000001E-2</v>
      </c>
      <c r="K880">
        <v>4.5547700000000003E-2</v>
      </c>
      <c r="L880">
        <v>6.7291799999999999E-2</v>
      </c>
      <c r="M880">
        <v>9.8686700000000002E-2</v>
      </c>
      <c r="N880" s="29">
        <v>22928</v>
      </c>
      <c r="O880">
        <v>3</v>
      </c>
      <c r="P880">
        <v>5</v>
      </c>
      <c r="Q880">
        <v>0</v>
      </c>
      <c r="S880" s="1"/>
      <c r="T880" s="1"/>
    </row>
    <row r="881" spans="1:20">
      <c r="A881" t="s">
        <v>4</v>
      </c>
      <c r="B881" s="1">
        <v>41166</v>
      </c>
      <c r="C881">
        <v>16</v>
      </c>
      <c r="D881" t="str">
        <f t="shared" si="13"/>
        <v>Greater Fresno4116616</v>
      </c>
      <c r="E881">
        <v>2.7507090000000001</v>
      </c>
      <c r="F881" s="21">
        <v>1.946509</v>
      </c>
      <c r="G881">
        <v>100.4593</v>
      </c>
      <c r="H881">
        <v>0.80419960000000001</v>
      </c>
      <c r="I881">
        <v>0.75926570000000004</v>
      </c>
      <c r="J881">
        <v>0.78581299999999998</v>
      </c>
      <c r="K881">
        <v>0.80419960000000001</v>
      </c>
      <c r="L881">
        <v>0.82258609999999999</v>
      </c>
      <c r="M881">
        <v>0.84913340000000004</v>
      </c>
      <c r="N881" s="29">
        <v>22928</v>
      </c>
      <c r="O881">
        <v>3</v>
      </c>
      <c r="P881">
        <v>5</v>
      </c>
      <c r="Q881">
        <v>1</v>
      </c>
      <c r="S881" s="1"/>
      <c r="T881" s="1"/>
    </row>
    <row r="882" spans="1:20">
      <c r="A882" t="s">
        <v>4</v>
      </c>
      <c r="B882" s="1">
        <v>41166</v>
      </c>
      <c r="C882">
        <v>17</v>
      </c>
      <c r="D882" t="str">
        <f t="shared" si="13"/>
        <v>Greater Fresno4116617</v>
      </c>
      <c r="E882">
        <v>3.0026830000000002</v>
      </c>
      <c r="F882" s="21">
        <v>2.330498</v>
      </c>
      <c r="G882">
        <v>101.2535</v>
      </c>
      <c r="H882">
        <v>0.67218489999999997</v>
      </c>
      <c r="I882">
        <v>0.62586430000000004</v>
      </c>
      <c r="J882">
        <v>0.65323089999999995</v>
      </c>
      <c r="K882">
        <v>0.67218489999999997</v>
      </c>
      <c r="L882">
        <v>0.69113899999999995</v>
      </c>
      <c r="M882">
        <v>0.71850559999999997</v>
      </c>
      <c r="N882" s="29">
        <v>22928</v>
      </c>
      <c r="O882">
        <v>3</v>
      </c>
      <c r="P882">
        <v>5</v>
      </c>
      <c r="Q882">
        <v>1</v>
      </c>
      <c r="S882" s="1"/>
      <c r="T882" s="1"/>
    </row>
    <row r="883" spans="1:20">
      <c r="A883" t="s">
        <v>4</v>
      </c>
      <c r="B883" s="1">
        <v>41166</v>
      </c>
      <c r="C883">
        <v>18</v>
      </c>
      <c r="D883" t="str">
        <f t="shared" si="13"/>
        <v>Greater Fresno4116618</v>
      </c>
      <c r="E883">
        <v>3.056794</v>
      </c>
      <c r="F883" s="21">
        <v>3.3448820000000001</v>
      </c>
      <c r="G883">
        <v>101.08839999999999</v>
      </c>
      <c r="H883">
        <v>-0.2880878</v>
      </c>
      <c r="I883">
        <v>-0.34610469999999999</v>
      </c>
      <c r="J883">
        <v>-0.31182779999999999</v>
      </c>
      <c r="K883">
        <v>-0.2880878</v>
      </c>
      <c r="L883">
        <v>-0.26434790000000002</v>
      </c>
      <c r="M883">
        <v>-0.2300711</v>
      </c>
      <c r="N883" s="29">
        <v>22928</v>
      </c>
      <c r="O883">
        <v>3</v>
      </c>
      <c r="P883">
        <v>5</v>
      </c>
      <c r="Q883">
        <v>0</v>
      </c>
      <c r="S883" s="1"/>
      <c r="T883" s="1"/>
    </row>
    <row r="884" spans="1:20">
      <c r="A884" t="s">
        <v>4</v>
      </c>
      <c r="B884" s="1">
        <v>41166</v>
      </c>
      <c r="C884">
        <v>19</v>
      </c>
      <c r="D884" t="str">
        <f t="shared" si="13"/>
        <v>Greater Fresno4116619</v>
      </c>
      <c r="E884">
        <v>2.8884379999999998</v>
      </c>
      <c r="F884" s="21">
        <v>3.2334830000000001</v>
      </c>
      <c r="G884">
        <v>99.53349</v>
      </c>
      <c r="H884">
        <v>-0.34504489999999999</v>
      </c>
      <c r="I884">
        <v>-0.40273930000000002</v>
      </c>
      <c r="J884">
        <v>-0.36865290000000001</v>
      </c>
      <c r="K884">
        <v>-0.34504489999999999</v>
      </c>
      <c r="L884">
        <v>-0.32143680000000002</v>
      </c>
      <c r="M884">
        <v>-0.28735040000000001</v>
      </c>
      <c r="N884" s="29">
        <v>22928</v>
      </c>
      <c r="O884">
        <v>3</v>
      </c>
      <c r="P884">
        <v>5</v>
      </c>
      <c r="Q884">
        <v>0</v>
      </c>
      <c r="S884" s="1"/>
      <c r="T884" s="1"/>
    </row>
    <row r="885" spans="1:20">
      <c r="A885" t="s">
        <v>4</v>
      </c>
      <c r="B885" s="1">
        <v>41166</v>
      </c>
      <c r="C885">
        <v>20</v>
      </c>
      <c r="D885" t="str">
        <f t="shared" si="13"/>
        <v>Greater Fresno4116620</v>
      </c>
      <c r="E885">
        <v>2.5679409999999998</v>
      </c>
      <c r="F885" s="21">
        <v>2.7819940000000001</v>
      </c>
      <c r="G885">
        <v>94.939279999999997</v>
      </c>
      <c r="H885">
        <v>-0.2140522</v>
      </c>
      <c r="I885">
        <v>-0.26655060000000003</v>
      </c>
      <c r="J885">
        <v>-0.2355341</v>
      </c>
      <c r="K885">
        <v>-0.2140522</v>
      </c>
      <c r="L885">
        <v>-0.1925703</v>
      </c>
      <c r="M885">
        <v>-0.1615538</v>
      </c>
      <c r="N885" s="29">
        <v>22928</v>
      </c>
      <c r="O885">
        <v>3</v>
      </c>
      <c r="P885">
        <v>5</v>
      </c>
      <c r="Q885">
        <v>0</v>
      </c>
      <c r="S885" s="1"/>
      <c r="T885" s="1"/>
    </row>
    <row r="886" spans="1:20">
      <c r="A886" t="s">
        <v>4</v>
      </c>
      <c r="B886" s="1">
        <v>41166</v>
      </c>
      <c r="C886">
        <v>21</v>
      </c>
      <c r="D886" t="str">
        <f t="shared" si="13"/>
        <v>Greater Fresno4116621</v>
      </c>
      <c r="E886">
        <v>2.3530829999999998</v>
      </c>
      <c r="F886" s="21">
        <v>2.43893</v>
      </c>
      <c r="G886">
        <v>91.316270000000003</v>
      </c>
      <c r="H886">
        <v>-8.5847400000000004E-2</v>
      </c>
      <c r="I886">
        <v>-0.13436790000000001</v>
      </c>
      <c r="J886">
        <v>-0.10570160000000001</v>
      </c>
      <c r="K886">
        <v>-8.5847400000000004E-2</v>
      </c>
      <c r="L886">
        <v>-6.5993200000000002E-2</v>
      </c>
      <c r="M886">
        <v>-3.73268E-2</v>
      </c>
      <c r="N886" s="29">
        <v>22928</v>
      </c>
      <c r="O886">
        <v>3</v>
      </c>
      <c r="P886">
        <v>5</v>
      </c>
      <c r="Q886">
        <v>0</v>
      </c>
      <c r="S886" s="1"/>
      <c r="T886" s="1"/>
    </row>
    <row r="887" spans="1:20">
      <c r="A887" t="s">
        <v>4</v>
      </c>
      <c r="B887" s="1">
        <v>41166</v>
      </c>
      <c r="C887">
        <v>22</v>
      </c>
      <c r="D887" t="str">
        <f t="shared" si="13"/>
        <v>Greater Fresno4116622</v>
      </c>
      <c r="E887">
        <v>2.0638239999999999</v>
      </c>
      <c r="F887" s="21">
        <v>2.0778509999999999</v>
      </c>
      <c r="G887">
        <v>86.996729999999999</v>
      </c>
      <c r="H887">
        <v>-1.40269E-2</v>
      </c>
      <c r="I887">
        <v>-5.8427800000000002E-2</v>
      </c>
      <c r="J887">
        <v>-3.2195399999999999E-2</v>
      </c>
      <c r="K887">
        <v>-1.40269E-2</v>
      </c>
      <c r="L887">
        <v>4.1415999999999996E-3</v>
      </c>
      <c r="M887">
        <v>3.0374000000000002E-2</v>
      </c>
      <c r="N887" s="29">
        <v>22928</v>
      </c>
      <c r="O887">
        <v>3</v>
      </c>
      <c r="P887">
        <v>5</v>
      </c>
      <c r="Q887">
        <v>0</v>
      </c>
      <c r="S887" s="1"/>
      <c r="T887" s="1"/>
    </row>
    <row r="888" spans="1:20">
      <c r="A888" t="s">
        <v>4</v>
      </c>
      <c r="B888" s="1">
        <v>41166</v>
      </c>
      <c r="C888">
        <v>23</v>
      </c>
      <c r="D888" t="str">
        <f t="shared" si="13"/>
        <v>Greater Fresno4116623</v>
      </c>
      <c r="E888">
        <v>1.6938839999999999</v>
      </c>
      <c r="F888" s="21">
        <v>1.6957199999999999</v>
      </c>
      <c r="G888">
        <v>84.532550000000001</v>
      </c>
      <c r="H888">
        <v>-1.8362999999999999E-3</v>
      </c>
      <c r="I888">
        <v>-4.1215099999999998E-2</v>
      </c>
      <c r="J888">
        <v>-1.7949799999999998E-2</v>
      </c>
      <c r="K888">
        <v>-1.8362999999999999E-3</v>
      </c>
      <c r="L888">
        <v>1.42772E-2</v>
      </c>
      <c r="M888">
        <v>3.7542499999999999E-2</v>
      </c>
      <c r="N888" s="29">
        <v>22928</v>
      </c>
      <c r="O888">
        <v>3</v>
      </c>
      <c r="P888">
        <v>5</v>
      </c>
      <c r="Q888">
        <v>0</v>
      </c>
      <c r="S888" s="1"/>
      <c r="T888" s="1"/>
    </row>
    <row r="889" spans="1:20">
      <c r="A889" t="s">
        <v>4</v>
      </c>
      <c r="B889" s="1">
        <v>41166</v>
      </c>
      <c r="C889">
        <v>24</v>
      </c>
      <c r="D889" t="str">
        <f t="shared" si="13"/>
        <v>Greater Fresno4116624</v>
      </c>
      <c r="E889">
        <v>1.3596649999999999</v>
      </c>
      <c r="F889" s="21">
        <v>1.360533</v>
      </c>
      <c r="G889">
        <v>80.267330000000001</v>
      </c>
      <c r="H889">
        <v>-8.6799999999999996E-4</v>
      </c>
      <c r="I889">
        <v>-3.52074E-2</v>
      </c>
      <c r="J889">
        <v>-1.4919399999999999E-2</v>
      </c>
      <c r="K889">
        <v>-8.6799999999999996E-4</v>
      </c>
      <c r="L889">
        <v>1.3183500000000001E-2</v>
      </c>
      <c r="M889">
        <v>3.3471500000000001E-2</v>
      </c>
      <c r="N889" s="29">
        <v>22928</v>
      </c>
      <c r="O889">
        <v>3</v>
      </c>
      <c r="P889">
        <v>5</v>
      </c>
      <c r="Q889">
        <v>0</v>
      </c>
      <c r="S889" s="1"/>
      <c r="T889" s="1"/>
    </row>
    <row r="890" spans="1:20">
      <c r="A890" t="s">
        <v>4</v>
      </c>
      <c r="B890" s="1" t="s">
        <v>53</v>
      </c>
      <c r="C890">
        <v>1</v>
      </c>
      <c r="D890" t="str">
        <f t="shared" si="13"/>
        <v>Greater Fresno10/1/2012 Group 91</v>
      </c>
      <c r="E890">
        <v>0.8351866</v>
      </c>
      <c r="F890" s="21">
        <v>0.81216310000000003</v>
      </c>
      <c r="H890">
        <v>2.3023499999999999E-2</v>
      </c>
      <c r="I890">
        <v>-2.041E-4</v>
      </c>
      <c r="J890">
        <v>1.3519E-2</v>
      </c>
      <c r="K890">
        <v>2.3023499999999999E-2</v>
      </c>
      <c r="L890">
        <v>3.2528099999999997E-2</v>
      </c>
      <c r="M890">
        <v>4.6251199999999999E-2</v>
      </c>
      <c r="N890" s="29">
        <v>22928</v>
      </c>
      <c r="O890">
        <v>4</v>
      </c>
      <c r="P890">
        <v>6</v>
      </c>
      <c r="Q890">
        <v>0</v>
      </c>
      <c r="S890" s="1"/>
    </row>
    <row r="891" spans="1:20">
      <c r="A891" t="s">
        <v>4</v>
      </c>
      <c r="B891" s="1" t="s">
        <v>54</v>
      </c>
      <c r="C891">
        <v>1</v>
      </c>
      <c r="D891" t="str">
        <f t="shared" si="13"/>
        <v>Greater Fresno10/1/2012 Group 81</v>
      </c>
      <c r="E891">
        <v>0.8351866</v>
      </c>
      <c r="F891" s="21">
        <v>0.86666379999999998</v>
      </c>
      <c r="H891">
        <v>-3.1477199999999997E-2</v>
      </c>
      <c r="I891">
        <v>-5.5187800000000002E-2</v>
      </c>
      <c r="J891">
        <v>-4.1179300000000002E-2</v>
      </c>
      <c r="K891">
        <v>-3.1477199999999997E-2</v>
      </c>
      <c r="L891">
        <v>-2.1774999999999999E-2</v>
      </c>
      <c r="M891">
        <v>-7.7665E-3</v>
      </c>
      <c r="N891" s="29">
        <v>22928</v>
      </c>
      <c r="O891">
        <v>2</v>
      </c>
      <c r="P891">
        <v>5</v>
      </c>
      <c r="Q891">
        <v>0</v>
      </c>
      <c r="S891" s="1"/>
    </row>
    <row r="892" spans="1:20">
      <c r="A892" t="s">
        <v>4</v>
      </c>
      <c r="B892" s="1" t="s">
        <v>53</v>
      </c>
      <c r="C892">
        <v>2</v>
      </c>
      <c r="D892" t="str">
        <f t="shared" si="13"/>
        <v>Greater Fresno10/1/2012 Group 92</v>
      </c>
      <c r="E892">
        <v>0.72242530000000005</v>
      </c>
      <c r="F892" s="21">
        <v>0.71663600000000005</v>
      </c>
      <c r="G892">
        <v>75.764489999999995</v>
      </c>
      <c r="H892">
        <v>5.7892999999999998E-3</v>
      </c>
      <c r="I892">
        <v>-1.45653E-2</v>
      </c>
      <c r="J892">
        <v>-2.5395999999999999E-3</v>
      </c>
      <c r="K892">
        <v>5.7892999999999998E-3</v>
      </c>
      <c r="L892">
        <v>1.4118199999999999E-2</v>
      </c>
      <c r="M892">
        <v>2.6143799999999998E-2</v>
      </c>
      <c r="N892" s="29">
        <v>22928</v>
      </c>
      <c r="O892">
        <v>4</v>
      </c>
      <c r="P892">
        <v>6</v>
      </c>
      <c r="Q892">
        <v>0</v>
      </c>
      <c r="S892" s="1"/>
    </row>
    <row r="893" spans="1:20">
      <c r="A893" t="s">
        <v>4</v>
      </c>
      <c r="B893" s="1" t="s">
        <v>54</v>
      </c>
      <c r="C893">
        <v>2</v>
      </c>
      <c r="D893" t="str">
        <f t="shared" si="13"/>
        <v>Greater Fresno10/1/2012 Group 82</v>
      </c>
      <c r="E893">
        <v>0.72242530000000005</v>
      </c>
      <c r="F893" s="21">
        <v>0.74514860000000005</v>
      </c>
      <c r="G893">
        <v>75.764489999999995</v>
      </c>
      <c r="H893">
        <v>-2.2723299999999998E-2</v>
      </c>
      <c r="I893">
        <v>-4.3071600000000002E-2</v>
      </c>
      <c r="J893">
        <v>-3.10497E-2</v>
      </c>
      <c r="K893">
        <v>-2.2723299999999998E-2</v>
      </c>
      <c r="L893">
        <v>-1.4397E-2</v>
      </c>
      <c r="M893">
        <v>-2.3749999999999999E-3</v>
      </c>
      <c r="N893" s="29">
        <v>22928</v>
      </c>
      <c r="O893">
        <v>2</v>
      </c>
      <c r="P893">
        <v>5</v>
      </c>
      <c r="Q893">
        <v>0</v>
      </c>
      <c r="S893" s="1"/>
    </row>
    <row r="894" spans="1:20">
      <c r="A894" t="s">
        <v>4</v>
      </c>
      <c r="B894" s="1" t="s">
        <v>53</v>
      </c>
      <c r="C894">
        <v>3</v>
      </c>
      <c r="D894" t="str">
        <f t="shared" si="13"/>
        <v>Greater Fresno10/1/2012 Group 93</v>
      </c>
      <c r="E894">
        <v>0.65659679999999998</v>
      </c>
      <c r="F894" s="21">
        <v>0.65133660000000004</v>
      </c>
      <c r="G894">
        <v>73.05265</v>
      </c>
      <c r="H894">
        <v>5.2602999999999999E-3</v>
      </c>
      <c r="I894">
        <v>-1.3218499999999999E-2</v>
      </c>
      <c r="J894">
        <v>-2.3010999999999999E-3</v>
      </c>
      <c r="K894">
        <v>5.2602999999999999E-3</v>
      </c>
      <c r="L894">
        <v>1.2821600000000001E-2</v>
      </c>
      <c r="M894">
        <v>2.3739E-2</v>
      </c>
      <c r="N894" s="29">
        <v>22928</v>
      </c>
      <c r="O894">
        <v>4</v>
      </c>
      <c r="P894">
        <v>6</v>
      </c>
      <c r="Q894">
        <v>0</v>
      </c>
      <c r="S894" s="1"/>
    </row>
    <row r="895" spans="1:20">
      <c r="A895" t="s">
        <v>4</v>
      </c>
      <c r="B895" s="1" t="s">
        <v>54</v>
      </c>
      <c r="C895">
        <v>3</v>
      </c>
      <c r="D895" t="str">
        <f t="shared" si="13"/>
        <v>Greater Fresno10/1/2012 Group 83</v>
      </c>
      <c r="E895">
        <v>0.65659679999999998</v>
      </c>
      <c r="F895" s="21">
        <v>0.68986420000000004</v>
      </c>
      <c r="G895">
        <v>73.05265</v>
      </c>
      <c r="H895">
        <v>-3.32673E-2</v>
      </c>
      <c r="I895">
        <v>-5.2255099999999999E-2</v>
      </c>
      <c r="J895">
        <v>-4.1036999999999997E-2</v>
      </c>
      <c r="K895">
        <v>-3.32673E-2</v>
      </c>
      <c r="L895">
        <v>-2.5497700000000002E-2</v>
      </c>
      <c r="M895">
        <v>-1.4279500000000001E-2</v>
      </c>
      <c r="N895" s="29">
        <v>22928</v>
      </c>
      <c r="O895">
        <v>2</v>
      </c>
      <c r="P895">
        <v>5</v>
      </c>
      <c r="Q895">
        <v>0</v>
      </c>
      <c r="S895" s="1"/>
    </row>
    <row r="896" spans="1:20">
      <c r="A896" t="s">
        <v>4</v>
      </c>
      <c r="B896" s="1" t="s">
        <v>53</v>
      </c>
      <c r="C896">
        <v>4</v>
      </c>
      <c r="D896" t="str">
        <f t="shared" si="13"/>
        <v>Greater Fresno10/1/2012 Group 94</v>
      </c>
      <c r="E896">
        <v>0.62831550000000003</v>
      </c>
      <c r="F896" s="21">
        <v>0.61960479999999996</v>
      </c>
      <c r="G896">
        <v>71.805239999999998</v>
      </c>
      <c r="H896">
        <v>8.7107E-3</v>
      </c>
      <c r="I896">
        <v>-8.5158999999999999E-3</v>
      </c>
      <c r="J896">
        <v>1.6616999999999999E-3</v>
      </c>
      <c r="K896">
        <v>8.7107E-3</v>
      </c>
      <c r="L896">
        <v>1.5759700000000001E-2</v>
      </c>
      <c r="M896">
        <v>2.59373E-2</v>
      </c>
      <c r="N896" s="29">
        <v>22928</v>
      </c>
      <c r="O896">
        <v>4</v>
      </c>
      <c r="P896">
        <v>6</v>
      </c>
      <c r="Q896">
        <v>0</v>
      </c>
      <c r="S896" s="1"/>
    </row>
    <row r="897" spans="1:19">
      <c r="A897" t="s">
        <v>4</v>
      </c>
      <c r="B897" s="1" t="s">
        <v>54</v>
      </c>
      <c r="C897">
        <v>4</v>
      </c>
      <c r="D897" t="str">
        <f t="shared" si="13"/>
        <v>Greater Fresno10/1/2012 Group 84</v>
      </c>
      <c r="E897">
        <v>0.62831550000000003</v>
      </c>
      <c r="F897" s="21">
        <v>0.64428879999999999</v>
      </c>
      <c r="G897">
        <v>71.805239999999998</v>
      </c>
      <c r="H897">
        <v>-1.5973299999999999E-2</v>
      </c>
      <c r="I897">
        <v>-3.3384400000000002E-2</v>
      </c>
      <c r="J897">
        <v>-2.3097800000000002E-2</v>
      </c>
      <c r="K897">
        <v>-1.5973299999999999E-2</v>
      </c>
      <c r="L897">
        <v>-8.8488000000000004E-3</v>
      </c>
      <c r="M897">
        <v>1.4379E-3</v>
      </c>
      <c r="N897" s="29">
        <v>22928</v>
      </c>
      <c r="O897">
        <v>2</v>
      </c>
      <c r="P897">
        <v>5</v>
      </c>
      <c r="Q897">
        <v>0</v>
      </c>
      <c r="S897" s="1"/>
    </row>
    <row r="898" spans="1:19">
      <c r="A898" t="s">
        <v>4</v>
      </c>
      <c r="B898" s="1" t="s">
        <v>53</v>
      </c>
      <c r="C898">
        <v>5</v>
      </c>
      <c r="D898" t="str">
        <f t="shared" ref="D898:D961" si="14">CONCATENATE(A898,B898,C898)</f>
        <v>Greater Fresno10/1/2012 Group 95</v>
      </c>
      <c r="E898">
        <v>0.63313169999999996</v>
      </c>
      <c r="F898" s="21">
        <v>0.62863550000000001</v>
      </c>
      <c r="G898">
        <v>68.943510000000003</v>
      </c>
      <c r="H898">
        <v>4.4961999999999997E-3</v>
      </c>
      <c r="I898">
        <v>-1.27718E-2</v>
      </c>
      <c r="J898">
        <v>-2.5696999999999998E-3</v>
      </c>
      <c r="K898">
        <v>4.4961999999999997E-3</v>
      </c>
      <c r="L898">
        <v>1.1561999999999999E-2</v>
      </c>
      <c r="M898">
        <v>2.1764100000000002E-2</v>
      </c>
      <c r="N898" s="29">
        <v>22928</v>
      </c>
      <c r="O898">
        <v>4</v>
      </c>
      <c r="P898">
        <v>6</v>
      </c>
      <c r="Q898">
        <v>0</v>
      </c>
      <c r="S898" s="1"/>
    </row>
    <row r="899" spans="1:19">
      <c r="A899" t="s">
        <v>4</v>
      </c>
      <c r="B899" s="1" t="s">
        <v>54</v>
      </c>
      <c r="C899">
        <v>5</v>
      </c>
      <c r="D899" t="str">
        <f t="shared" si="14"/>
        <v>Greater Fresno10/1/2012 Group 85</v>
      </c>
      <c r="E899">
        <v>0.63313169999999996</v>
      </c>
      <c r="F899" s="21">
        <v>0.64252880000000001</v>
      </c>
      <c r="G899">
        <v>68.943510000000003</v>
      </c>
      <c r="H899">
        <v>-9.3971000000000002E-3</v>
      </c>
      <c r="I899">
        <v>-2.6402599999999998E-2</v>
      </c>
      <c r="J899">
        <v>-1.6355600000000001E-2</v>
      </c>
      <c r="K899">
        <v>-9.3971000000000002E-3</v>
      </c>
      <c r="L899">
        <v>-2.4386E-3</v>
      </c>
      <c r="M899">
        <v>7.6084000000000004E-3</v>
      </c>
      <c r="N899" s="29">
        <v>22928</v>
      </c>
      <c r="O899">
        <v>2</v>
      </c>
      <c r="P899">
        <v>5</v>
      </c>
      <c r="Q899">
        <v>0</v>
      </c>
      <c r="S899" s="1"/>
    </row>
    <row r="900" spans="1:19">
      <c r="A900" t="s">
        <v>4</v>
      </c>
      <c r="B900" s="1" t="s">
        <v>54</v>
      </c>
      <c r="C900">
        <v>6</v>
      </c>
      <c r="D900" t="str">
        <f t="shared" si="14"/>
        <v>Greater Fresno10/1/2012 Group 86</v>
      </c>
      <c r="E900">
        <v>0.68140330000000005</v>
      </c>
      <c r="F900" s="21">
        <v>0.7081982</v>
      </c>
      <c r="G900">
        <v>67.996459999999999</v>
      </c>
      <c r="H900">
        <v>-2.6794999999999999E-2</v>
      </c>
      <c r="I900">
        <v>-4.5427500000000003E-2</v>
      </c>
      <c r="J900">
        <v>-3.44193E-2</v>
      </c>
      <c r="K900">
        <v>-2.6794999999999999E-2</v>
      </c>
      <c r="L900">
        <v>-1.9170699999999999E-2</v>
      </c>
      <c r="M900">
        <v>-8.1624000000000002E-3</v>
      </c>
      <c r="N900" s="29">
        <v>22928</v>
      </c>
      <c r="O900">
        <v>2</v>
      </c>
      <c r="P900">
        <v>5</v>
      </c>
      <c r="Q900">
        <v>0</v>
      </c>
      <c r="S900" s="1"/>
    </row>
    <row r="901" spans="1:19">
      <c r="A901" t="s">
        <v>4</v>
      </c>
      <c r="B901" s="1" t="s">
        <v>53</v>
      </c>
      <c r="C901">
        <v>6</v>
      </c>
      <c r="D901" t="str">
        <f t="shared" si="14"/>
        <v>Greater Fresno10/1/2012 Group 96</v>
      </c>
      <c r="E901">
        <v>0.68140330000000005</v>
      </c>
      <c r="F901" s="21">
        <v>0.67206080000000001</v>
      </c>
      <c r="G901">
        <v>67.996459999999999</v>
      </c>
      <c r="H901">
        <v>9.3424000000000007E-3</v>
      </c>
      <c r="I901">
        <v>-8.4458999999999992E-3</v>
      </c>
      <c r="J901">
        <v>2.0636000000000001E-3</v>
      </c>
      <c r="K901">
        <v>9.3424000000000007E-3</v>
      </c>
      <c r="L901">
        <v>1.6621299999999999E-2</v>
      </c>
      <c r="M901">
        <v>2.7130700000000001E-2</v>
      </c>
      <c r="N901" s="29">
        <v>22928</v>
      </c>
      <c r="O901">
        <v>4</v>
      </c>
      <c r="P901">
        <v>6</v>
      </c>
      <c r="Q901">
        <v>0</v>
      </c>
      <c r="S901" s="1"/>
    </row>
    <row r="902" spans="1:19">
      <c r="A902" t="s">
        <v>4</v>
      </c>
      <c r="B902" s="1" t="s">
        <v>54</v>
      </c>
      <c r="C902">
        <v>7</v>
      </c>
      <c r="D902" t="str">
        <f t="shared" si="14"/>
        <v>Greater Fresno10/1/2012 Group 87</v>
      </c>
      <c r="E902">
        <v>0.78831280000000004</v>
      </c>
      <c r="F902" s="21">
        <v>0.80739649999999996</v>
      </c>
      <c r="G902">
        <v>67.898929999999993</v>
      </c>
      <c r="H902">
        <v>-1.9083699999999999E-2</v>
      </c>
      <c r="I902">
        <v>-4.0132899999999999E-2</v>
      </c>
      <c r="J902">
        <v>-2.76969E-2</v>
      </c>
      <c r="K902">
        <v>-1.9083699999999999E-2</v>
      </c>
      <c r="L902">
        <v>-1.04706E-2</v>
      </c>
      <c r="M902">
        <v>1.9654E-3</v>
      </c>
      <c r="N902" s="29">
        <v>22928</v>
      </c>
      <c r="O902">
        <v>2</v>
      </c>
      <c r="P902">
        <v>5</v>
      </c>
      <c r="Q902">
        <v>0</v>
      </c>
      <c r="S902" s="1"/>
    </row>
    <row r="903" spans="1:19">
      <c r="A903" t="s">
        <v>4</v>
      </c>
      <c r="B903" s="1" t="s">
        <v>53</v>
      </c>
      <c r="C903">
        <v>7</v>
      </c>
      <c r="D903" t="str">
        <f t="shared" si="14"/>
        <v>Greater Fresno10/1/2012 Group 97</v>
      </c>
      <c r="E903">
        <v>0.78831280000000004</v>
      </c>
      <c r="F903" s="21">
        <v>0.78055330000000001</v>
      </c>
      <c r="G903">
        <v>67.898929999999993</v>
      </c>
      <c r="H903">
        <v>7.7594999999999999E-3</v>
      </c>
      <c r="I903">
        <v>-1.27493E-2</v>
      </c>
      <c r="J903">
        <v>-6.3250000000000003E-4</v>
      </c>
      <c r="K903">
        <v>7.7594999999999999E-3</v>
      </c>
      <c r="L903">
        <v>1.6151599999999999E-2</v>
      </c>
      <c r="M903">
        <v>2.8268399999999999E-2</v>
      </c>
      <c r="N903" s="29">
        <v>22928</v>
      </c>
      <c r="O903">
        <v>4</v>
      </c>
      <c r="P903">
        <v>6</v>
      </c>
      <c r="Q903">
        <v>0</v>
      </c>
      <c r="S903" s="1"/>
    </row>
    <row r="904" spans="1:19">
      <c r="A904" t="s">
        <v>4</v>
      </c>
      <c r="B904" s="1" t="s">
        <v>53</v>
      </c>
      <c r="C904">
        <v>8</v>
      </c>
      <c r="D904" t="str">
        <f t="shared" si="14"/>
        <v>Greater Fresno10/1/2012 Group 98</v>
      </c>
      <c r="E904">
        <v>0.83672139999999995</v>
      </c>
      <c r="F904" s="21">
        <v>0.80212629999999996</v>
      </c>
      <c r="G904">
        <v>66.775810000000007</v>
      </c>
      <c r="H904">
        <v>3.4595099999999997E-2</v>
      </c>
      <c r="I904">
        <v>1.26833E-2</v>
      </c>
      <c r="J904">
        <v>2.5628999999999999E-2</v>
      </c>
      <c r="K904">
        <v>3.4595099999999997E-2</v>
      </c>
      <c r="L904">
        <v>4.3561200000000001E-2</v>
      </c>
      <c r="M904">
        <v>5.6506800000000003E-2</v>
      </c>
      <c r="N904" s="29">
        <v>22928</v>
      </c>
      <c r="O904">
        <v>4</v>
      </c>
      <c r="P904">
        <v>6</v>
      </c>
      <c r="Q904">
        <v>0</v>
      </c>
      <c r="S904" s="1"/>
    </row>
    <row r="905" spans="1:19">
      <c r="A905" t="s">
        <v>4</v>
      </c>
      <c r="B905" s="1" t="s">
        <v>54</v>
      </c>
      <c r="C905">
        <v>8</v>
      </c>
      <c r="D905" t="str">
        <f t="shared" si="14"/>
        <v>Greater Fresno10/1/2012 Group 88</v>
      </c>
      <c r="E905">
        <v>0.83672139999999995</v>
      </c>
      <c r="F905" s="21">
        <v>0.8556144</v>
      </c>
      <c r="G905">
        <v>66.775810000000007</v>
      </c>
      <c r="H905">
        <v>-1.8893099999999999E-2</v>
      </c>
      <c r="I905">
        <v>-4.2085200000000003E-2</v>
      </c>
      <c r="J905">
        <v>-2.8383100000000001E-2</v>
      </c>
      <c r="K905">
        <v>-1.8893099999999999E-2</v>
      </c>
      <c r="L905">
        <v>-9.4029999999999999E-3</v>
      </c>
      <c r="M905">
        <v>4.2991000000000001E-3</v>
      </c>
      <c r="N905" s="29">
        <v>22928</v>
      </c>
      <c r="O905">
        <v>2</v>
      </c>
      <c r="P905">
        <v>5</v>
      </c>
      <c r="Q905">
        <v>0</v>
      </c>
      <c r="S905" s="1"/>
    </row>
    <row r="906" spans="1:19">
      <c r="A906" t="s">
        <v>4</v>
      </c>
      <c r="B906" s="1" t="s">
        <v>53</v>
      </c>
      <c r="C906">
        <v>9</v>
      </c>
      <c r="D906" t="str">
        <f t="shared" si="14"/>
        <v>Greater Fresno10/1/2012 Group 99</v>
      </c>
      <c r="E906">
        <v>0.80573309999999998</v>
      </c>
      <c r="F906" s="21">
        <v>0.79315579999999997</v>
      </c>
      <c r="G906">
        <v>68.638120000000001</v>
      </c>
      <c r="H906">
        <v>1.25772E-2</v>
      </c>
      <c r="I906">
        <v>-9.8364999999999998E-3</v>
      </c>
      <c r="J906">
        <v>3.4056999999999998E-3</v>
      </c>
      <c r="K906">
        <v>1.25772E-2</v>
      </c>
      <c r="L906">
        <v>2.1748799999999999E-2</v>
      </c>
      <c r="M906">
        <v>3.4991000000000001E-2</v>
      </c>
      <c r="N906" s="29">
        <v>22928</v>
      </c>
      <c r="O906">
        <v>4</v>
      </c>
      <c r="P906">
        <v>6</v>
      </c>
      <c r="Q906">
        <v>0</v>
      </c>
      <c r="S906" s="1"/>
    </row>
    <row r="907" spans="1:19">
      <c r="A907" t="s">
        <v>4</v>
      </c>
      <c r="B907" s="1" t="s">
        <v>54</v>
      </c>
      <c r="C907">
        <v>9</v>
      </c>
      <c r="D907" t="str">
        <f t="shared" si="14"/>
        <v>Greater Fresno10/1/2012 Group 89</v>
      </c>
      <c r="E907">
        <v>0.80573309999999998</v>
      </c>
      <c r="F907" s="21">
        <v>0.80475430000000003</v>
      </c>
      <c r="G907">
        <v>68.638120000000001</v>
      </c>
      <c r="H907">
        <v>9.7879999999999994E-4</v>
      </c>
      <c r="I907">
        <v>-2.2711200000000001E-2</v>
      </c>
      <c r="J907">
        <v>-8.7150000000000005E-3</v>
      </c>
      <c r="K907">
        <v>9.7879999999999994E-4</v>
      </c>
      <c r="L907">
        <v>1.06725E-2</v>
      </c>
      <c r="M907">
        <v>2.4668699999999998E-2</v>
      </c>
      <c r="N907" s="29">
        <v>22928</v>
      </c>
      <c r="O907">
        <v>2</v>
      </c>
      <c r="P907">
        <v>5</v>
      </c>
      <c r="Q907">
        <v>0</v>
      </c>
      <c r="S907" s="1"/>
    </row>
    <row r="908" spans="1:19">
      <c r="A908" t="s">
        <v>4</v>
      </c>
      <c r="B908" s="1" t="s">
        <v>53</v>
      </c>
      <c r="C908">
        <v>10</v>
      </c>
      <c r="D908" t="str">
        <f t="shared" si="14"/>
        <v>Greater Fresno10/1/2012 Group 910</v>
      </c>
      <c r="E908">
        <v>0.84783779999999997</v>
      </c>
      <c r="F908" s="21">
        <v>0.83701250000000005</v>
      </c>
      <c r="G908">
        <v>73.885540000000006</v>
      </c>
      <c r="H908">
        <v>1.08253E-2</v>
      </c>
      <c r="I908">
        <v>-1.42069E-2</v>
      </c>
      <c r="J908">
        <v>5.8239999999999995E-4</v>
      </c>
      <c r="K908">
        <v>1.08253E-2</v>
      </c>
      <c r="L908">
        <v>2.1068300000000002E-2</v>
      </c>
      <c r="M908">
        <v>3.58575E-2</v>
      </c>
      <c r="N908" s="29">
        <v>22928</v>
      </c>
      <c r="O908">
        <v>4</v>
      </c>
      <c r="P908">
        <v>6</v>
      </c>
      <c r="Q908">
        <v>0</v>
      </c>
      <c r="S908" s="1"/>
    </row>
    <row r="909" spans="1:19">
      <c r="A909" t="s">
        <v>4</v>
      </c>
      <c r="B909" s="1" t="s">
        <v>54</v>
      </c>
      <c r="C909">
        <v>10</v>
      </c>
      <c r="D909" t="str">
        <f t="shared" si="14"/>
        <v>Greater Fresno10/1/2012 Group 810</v>
      </c>
      <c r="E909">
        <v>0.84783779999999997</v>
      </c>
      <c r="F909" s="21">
        <v>0.86049450000000005</v>
      </c>
      <c r="G909">
        <v>73.885540000000006</v>
      </c>
      <c r="H909">
        <v>-1.26567E-2</v>
      </c>
      <c r="I909">
        <v>-3.8116700000000003E-2</v>
      </c>
      <c r="J909">
        <v>-2.30747E-2</v>
      </c>
      <c r="K909">
        <v>-1.26567E-2</v>
      </c>
      <c r="L909">
        <v>-2.2387000000000002E-3</v>
      </c>
      <c r="M909">
        <v>1.28033E-2</v>
      </c>
      <c r="N909" s="29">
        <v>22928</v>
      </c>
      <c r="O909">
        <v>2</v>
      </c>
      <c r="P909">
        <v>5</v>
      </c>
      <c r="Q909">
        <v>0</v>
      </c>
      <c r="S909" s="1"/>
    </row>
    <row r="910" spans="1:19">
      <c r="A910" t="s">
        <v>4</v>
      </c>
      <c r="B910" s="1" t="s">
        <v>53</v>
      </c>
      <c r="C910">
        <v>11</v>
      </c>
      <c r="D910" t="str">
        <f t="shared" si="14"/>
        <v>Greater Fresno10/1/2012 Group 911</v>
      </c>
      <c r="E910">
        <v>0.91803690000000004</v>
      </c>
      <c r="F910" s="21">
        <v>0.90676760000000001</v>
      </c>
      <c r="G910">
        <v>79.774630000000002</v>
      </c>
      <c r="H910">
        <v>1.1269299999999999E-2</v>
      </c>
      <c r="I910">
        <v>-1.5964699999999998E-2</v>
      </c>
      <c r="J910">
        <v>1.2540000000000001E-4</v>
      </c>
      <c r="K910">
        <v>1.1269299999999999E-2</v>
      </c>
      <c r="L910">
        <v>2.2413300000000001E-2</v>
      </c>
      <c r="M910">
        <v>3.8503299999999997E-2</v>
      </c>
      <c r="N910" s="29">
        <v>22928</v>
      </c>
      <c r="O910">
        <v>4</v>
      </c>
      <c r="P910">
        <v>6</v>
      </c>
      <c r="Q910">
        <v>0</v>
      </c>
      <c r="S910" s="1"/>
    </row>
    <row r="911" spans="1:19">
      <c r="A911" t="s">
        <v>4</v>
      </c>
      <c r="B911" s="1" t="s">
        <v>54</v>
      </c>
      <c r="C911">
        <v>11</v>
      </c>
      <c r="D911" t="str">
        <f t="shared" si="14"/>
        <v>Greater Fresno10/1/2012 Group 811</v>
      </c>
      <c r="E911">
        <v>0.91803690000000004</v>
      </c>
      <c r="F911" s="21">
        <v>0.92860540000000003</v>
      </c>
      <c r="G911">
        <v>79.774630000000002</v>
      </c>
      <c r="H911">
        <v>-1.05685E-2</v>
      </c>
      <c r="I911">
        <v>-3.7594900000000001E-2</v>
      </c>
      <c r="J911">
        <v>-2.1627500000000001E-2</v>
      </c>
      <c r="K911">
        <v>-1.05685E-2</v>
      </c>
      <c r="L911">
        <v>4.9050000000000005E-4</v>
      </c>
      <c r="M911">
        <v>1.6457900000000001E-2</v>
      </c>
      <c r="N911" s="29">
        <v>22928</v>
      </c>
      <c r="O911">
        <v>2</v>
      </c>
      <c r="P911">
        <v>5</v>
      </c>
      <c r="Q911">
        <v>0</v>
      </c>
      <c r="S911" s="1"/>
    </row>
    <row r="912" spans="1:19">
      <c r="A912" t="s">
        <v>4</v>
      </c>
      <c r="B912" s="1" t="s">
        <v>54</v>
      </c>
      <c r="C912">
        <v>12</v>
      </c>
      <c r="D912" t="str">
        <f t="shared" si="14"/>
        <v>Greater Fresno10/1/2012 Group 812</v>
      </c>
      <c r="E912">
        <v>1.0628789999999999</v>
      </c>
      <c r="F912" s="21">
        <v>1.051307</v>
      </c>
      <c r="G912">
        <v>84.650329999999997</v>
      </c>
      <c r="H912">
        <v>1.1572000000000001E-2</v>
      </c>
      <c r="I912">
        <v>-1.8812800000000001E-2</v>
      </c>
      <c r="J912">
        <v>-8.6120000000000001E-4</v>
      </c>
      <c r="K912">
        <v>1.1572000000000001E-2</v>
      </c>
      <c r="L912">
        <v>2.4005200000000001E-2</v>
      </c>
      <c r="M912">
        <v>4.1956800000000002E-2</v>
      </c>
      <c r="N912" s="29">
        <v>22928</v>
      </c>
      <c r="O912">
        <v>2</v>
      </c>
      <c r="P912">
        <v>5</v>
      </c>
      <c r="Q912">
        <v>0</v>
      </c>
      <c r="S912" s="1"/>
    </row>
    <row r="913" spans="1:19">
      <c r="A913" t="s">
        <v>4</v>
      </c>
      <c r="B913" s="1" t="s">
        <v>53</v>
      </c>
      <c r="C913">
        <v>12</v>
      </c>
      <c r="D913" t="str">
        <f t="shared" si="14"/>
        <v>Greater Fresno10/1/2012 Group 912</v>
      </c>
      <c r="E913">
        <v>1.0628789999999999</v>
      </c>
      <c r="F913" s="21">
        <v>1.059558</v>
      </c>
      <c r="G913">
        <v>84.650329999999997</v>
      </c>
      <c r="H913">
        <v>3.3216000000000001E-3</v>
      </c>
      <c r="I913">
        <v>-2.9039800000000001E-2</v>
      </c>
      <c r="J913">
        <v>-9.9203999999999994E-3</v>
      </c>
      <c r="K913">
        <v>3.3216000000000001E-3</v>
      </c>
      <c r="L913">
        <v>1.6563700000000001E-2</v>
      </c>
      <c r="M913">
        <v>3.5683100000000002E-2</v>
      </c>
      <c r="N913" s="29">
        <v>22928</v>
      </c>
      <c r="O913">
        <v>4</v>
      </c>
      <c r="P913">
        <v>6</v>
      </c>
      <c r="Q913">
        <v>0</v>
      </c>
      <c r="S913" s="1"/>
    </row>
    <row r="914" spans="1:19">
      <c r="A914" t="s">
        <v>4</v>
      </c>
      <c r="B914" s="1" t="s">
        <v>54</v>
      </c>
      <c r="C914">
        <v>13</v>
      </c>
      <c r="D914" t="str">
        <f t="shared" si="14"/>
        <v>Greater Fresno10/1/2012 Group 813</v>
      </c>
      <c r="E914">
        <v>1.2899620000000001</v>
      </c>
      <c r="F914" s="21">
        <v>1.290635</v>
      </c>
      <c r="G914">
        <v>88.526619999999994</v>
      </c>
      <c r="H914">
        <v>-6.7270000000000003E-4</v>
      </c>
      <c r="I914">
        <v>-3.6533799999999998E-2</v>
      </c>
      <c r="J914">
        <v>-1.5346800000000001E-2</v>
      </c>
      <c r="K914">
        <v>-6.7270000000000003E-4</v>
      </c>
      <c r="L914">
        <v>1.4001400000000001E-2</v>
      </c>
      <c r="M914">
        <v>3.5188400000000002E-2</v>
      </c>
      <c r="N914" s="29">
        <v>22928</v>
      </c>
      <c r="O914">
        <v>2</v>
      </c>
      <c r="P914">
        <v>5</v>
      </c>
      <c r="Q914">
        <v>0</v>
      </c>
      <c r="S914" s="1"/>
    </row>
    <row r="915" spans="1:19">
      <c r="A915" t="s">
        <v>4</v>
      </c>
      <c r="B915" s="1" t="s">
        <v>53</v>
      </c>
      <c r="C915">
        <v>13</v>
      </c>
      <c r="D915" t="str">
        <f t="shared" si="14"/>
        <v>Greater Fresno10/1/2012 Group 913</v>
      </c>
      <c r="E915">
        <v>1.2899620000000001</v>
      </c>
      <c r="F915" s="21">
        <v>1.2631749999999999</v>
      </c>
      <c r="G915">
        <v>88.526619999999994</v>
      </c>
      <c r="H915">
        <v>2.6786799999999999E-2</v>
      </c>
      <c r="I915">
        <v>-1.07502E-2</v>
      </c>
      <c r="J915">
        <v>1.1427E-2</v>
      </c>
      <c r="K915">
        <v>2.6786799999999999E-2</v>
      </c>
      <c r="L915">
        <v>4.2146599999999999E-2</v>
      </c>
      <c r="M915">
        <v>6.43238E-2</v>
      </c>
      <c r="N915" s="29">
        <v>22928</v>
      </c>
      <c r="O915">
        <v>4</v>
      </c>
      <c r="P915">
        <v>6</v>
      </c>
      <c r="Q915">
        <v>0</v>
      </c>
      <c r="S915" s="1"/>
    </row>
    <row r="916" spans="1:19">
      <c r="A916" t="s">
        <v>4</v>
      </c>
      <c r="B916" s="1" t="s">
        <v>53</v>
      </c>
      <c r="C916">
        <v>14</v>
      </c>
      <c r="D916" t="str">
        <f t="shared" si="14"/>
        <v>Greater Fresno10/1/2012 Group 914</v>
      </c>
      <c r="E916">
        <v>1.5705560000000001</v>
      </c>
      <c r="F916" s="21">
        <v>1.550775</v>
      </c>
      <c r="G916">
        <v>91.774630000000002</v>
      </c>
      <c r="H916">
        <v>1.9780499999999999E-2</v>
      </c>
      <c r="I916">
        <v>-2.2138999999999999E-2</v>
      </c>
      <c r="J916">
        <v>2.6273999999999998E-3</v>
      </c>
      <c r="K916">
        <v>1.9780499999999999E-2</v>
      </c>
      <c r="L916">
        <v>3.69337E-2</v>
      </c>
      <c r="M916">
        <v>6.1700100000000001E-2</v>
      </c>
      <c r="N916" s="29">
        <v>22928</v>
      </c>
      <c r="O916">
        <v>4</v>
      </c>
      <c r="P916">
        <v>6</v>
      </c>
      <c r="Q916">
        <v>0</v>
      </c>
      <c r="S916" s="1"/>
    </row>
    <row r="917" spans="1:19">
      <c r="A917" t="s">
        <v>4</v>
      </c>
      <c r="B917" s="1" t="s">
        <v>54</v>
      </c>
      <c r="C917">
        <v>14</v>
      </c>
      <c r="D917" t="str">
        <f t="shared" si="14"/>
        <v>Greater Fresno10/1/2012 Group 814</v>
      </c>
      <c r="E917">
        <v>1.5705560000000001</v>
      </c>
      <c r="F917" s="21">
        <v>1.5620099999999999</v>
      </c>
      <c r="G917">
        <v>91.774630000000002</v>
      </c>
      <c r="H917">
        <v>8.5456000000000004E-3</v>
      </c>
      <c r="I917">
        <v>-3.2867899999999999E-2</v>
      </c>
      <c r="J917">
        <v>-8.4004000000000006E-3</v>
      </c>
      <c r="K917">
        <v>8.5456000000000004E-3</v>
      </c>
      <c r="L917">
        <v>2.5491699999999999E-2</v>
      </c>
      <c r="M917">
        <v>4.9959099999999999E-2</v>
      </c>
      <c r="N917" s="29">
        <v>22928</v>
      </c>
      <c r="O917">
        <v>2</v>
      </c>
      <c r="P917">
        <v>5</v>
      </c>
      <c r="Q917">
        <v>0</v>
      </c>
      <c r="S917" s="1"/>
    </row>
    <row r="918" spans="1:19">
      <c r="A918" t="s">
        <v>4</v>
      </c>
      <c r="B918" s="1" t="s">
        <v>53</v>
      </c>
      <c r="C918">
        <v>15</v>
      </c>
      <c r="D918" t="str">
        <f t="shared" si="14"/>
        <v>Greater Fresno10/1/2012 Group 915</v>
      </c>
      <c r="E918">
        <v>1.890514</v>
      </c>
      <c r="F918" s="21">
        <v>1.8526879999999999</v>
      </c>
      <c r="G918">
        <v>94.638720000000006</v>
      </c>
      <c r="H918">
        <v>3.7826400000000003E-2</v>
      </c>
      <c r="I918">
        <v>-1.0016600000000001E-2</v>
      </c>
      <c r="J918">
        <v>1.8249399999999999E-2</v>
      </c>
      <c r="K918">
        <v>3.7826400000000003E-2</v>
      </c>
      <c r="L918">
        <v>5.74034E-2</v>
      </c>
      <c r="M918">
        <v>8.5669499999999996E-2</v>
      </c>
      <c r="N918" s="29">
        <v>22928</v>
      </c>
      <c r="O918">
        <v>4</v>
      </c>
      <c r="P918">
        <v>6</v>
      </c>
      <c r="Q918">
        <v>0</v>
      </c>
      <c r="S918" s="1"/>
    </row>
    <row r="919" spans="1:19">
      <c r="A919" t="s">
        <v>4</v>
      </c>
      <c r="B919" s="1" t="s">
        <v>54</v>
      </c>
      <c r="C919">
        <v>15</v>
      </c>
      <c r="D919" t="str">
        <f t="shared" si="14"/>
        <v>Greater Fresno10/1/2012 Group 815</v>
      </c>
      <c r="E919">
        <v>1.890514</v>
      </c>
      <c r="F919" s="21">
        <v>1.4602459999999999</v>
      </c>
      <c r="G919">
        <v>94.638720000000006</v>
      </c>
      <c r="H919">
        <v>0.43026759999999997</v>
      </c>
      <c r="I919">
        <v>0.3925245</v>
      </c>
      <c r="J919">
        <v>0.41482340000000001</v>
      </c>
      <c r="K919">
        <v>0.43026759999999997</v>
      </c>
      <c r="L919">
        <v>0.44571169999999999</v>
      </c>
      <c r="M919">
        <v>0.4680106</v>
      </c>
      <c r="N919" s="29">
        <v>22928</v>
      </c>
      <c r="O919">
        <v>2</v>
      </c>
      <c r="P919">
        <v>5</v>
      </c>
      <c r="Q919">
        <v>1</v>
      </c>
      <c r="S919" s="1"/>
    </row>
    <row r="920" spans="1:19">
      <c r="A920" t="s">
        <v>4</v>
      </c>
      <c r="B920" s="1" t="s">
        <v>54</v>
      </c>
      <c r="C920">
        <v>16</v>
      </c>
      <c r="D920" t="str">
        <f t="shared" si="14"/>
        <v>Greater Fresno10/1/2012 Group 816</v>
      </c>
      <c r="E920">
        <v>2.2133210000000001</v>
      </c>
      <c r="F920" s="21">
        <v>1.8642270000000001</v>
      </c>
      <c r="G920">
        <v>96.625339999999994</v>
      </c>
      <c r="H920">
        <v>0.34909390000000001</v>
      </c>
      <c r="I920">
        <v>0.30770560000000002</v>
      </c>
      <c r="J920">
        <v>0.33215820000000001</v>
      </c>
      <c r="K920">
        <v>0.34909390000000001</v>
      </c>
      <c r="L920">
        <v>0.36602960000000001</v>
      </c>
      <c r="M920">
        <v>0.3904822</v>
      </c>
      <c r="N920" s="29">
        <v>22928</v>
      </c>
      <c r="O920">
        <v>2</v>
      </c>
      <c r="P920">
        <v>5</v>
      </c>
      <c r="Q920">
        <v>1</v>
      </c>
      <c r="S920" s="1"/>
    </row>
    <row r="921" spans="1:19">
      <c r="A921" t="s">
        <v>4</v>
      </c>
      <c r="B921" s="1" t="s">
        <v>53</v>
      </c>
      <c r="C921">
        <v>16</v>
      </c>
      <c r="D921" t="str">
        <f t="shared" si="14"/>
        <v>Greater Fresno10/1/2012 Group 916</v>
      </c>
      <c r="E921">
        <v>2.2133210000000001</v>
      </c>
      <c r="F921" s="21">
        <v>2.189848</v>
      </c>
      <c r="G921">
        <v>96.625339999999994</v>
      </c>
      <c r="H921">
        <v>2.3473000000000001E-2</v>
      </c>
      <c r="I921">
        <v>-2.7386299999999999E-2</v>
      </c>
      <c r="J921">
        <v>2.6618000000000002E-3</v>
      </c>
      <c r="K921">
        <v>2.3473000000000001E-2</v>
      </c>
      <c r="L921">
        <v>4.4284200000000003E-2</v>
      </c>
      <c r="M921">
        <v>7.4332300000000004E-2</v>
      </c>
      <c r="N921" s="29">
        <v>22928</v>
      </c>
      <c r="O921">
        <v>4</v>
      </c>
      <c r="P921">
        <v>6</v>
      </c>
      <c r="Q921">
        <v>0</v>
      </c>
      <c r="S921" s="1"/>
    </row>
    <row r="922" spans="1:19">
      <c r="A922" t="s">
        <v>4</v>
      </c>
      <c r="B922" s="1" t="s">
        <v>53</v>
      </c>
      <c r="C922">
        <v>17</v>
      </c>
      <c r="D922" t="str">
        <f t="shared" si="14"/>
        <v>Greater Fresno10/1/2012 Group 917</v>
      </c>
      <c r="E922">
        <v>2.4598249999999999</v>
      </c>
      <c r="F922" s="21">
        <v>1.809572</v>
      </c>
      <c r="G922">
        <v>97.72345</v>
      </c>
      <c r="H922">
        <v>0.65025310000000003</v>
      </c>
      <c r="I922">
        <v>0.6089215</v>
      </c>
      <c r="J922">
        <v>0.63334049999999997</v>
      </c>
      <c r="K922">
        <v>0.65025310000000003</v>
      </c>
      <c r="L922">
        <v>0.66716560000000003</v>
      </c>
      <c r="M922">
        <v>0.69158459999999999</v>
      </c>
      <c r="N922" s="29">
        <v>22928</v>
      </c>
      <c r="O922">
        <v>4</v>
      </c>
      <c r="P922">
        <v>6</v>
      </c>
      <c r="Q922">
        <v>1</v>
      </c>
      <c r="S922" s="1"/>
    </row>
    <row r="923" spans="1:19">
      <c r="A923" t="s">
        <v>4</v>
      </c>
      <c r="B923" s="1" t="s">
        <v>54</v>
      </c>
      <c r="C923">
        <v>17</v>
      </c>
      <c r="D923" t="str">
        <f t="shared" si="14"/>
        <v>Greater Fresno10/1/2012 Group 817</v>
      </c>
      <c r="E923">
        <v>2.4598249999999999</v>
      </c>
      <c r="F923" s="21">
        <v>2.056092</v>
      </c>
      <c r="G923">
        <v>97.72345</v>
      </c>
      <c r="H923">
        <v>0.40373330000000002</v>
      </c>
      <c r="I923">
        <v>0.36160639999999999</v>
      </c>
      <c r="J923">
        <v>0.38649529999999999</v>
      </c>
      <c r="K923">
        <v>0.40373330000000002</v>
      </c>
      <c r="L923">
        <v>0.42097119999999999</v>
      </c>
      <c r="M923">
        <v>0.44586009999999998</v>
      </c>
      <c r="N923" s="29">
        <v>22928</v>
      </c>
      <c r="O923">
        <v>2</v>
      </c>
      <c r="P923">
        <v>5</v>
      </c>
      <c r="Q923">
        <v>1</v>
      </c>
      <c r="S923" s="1"/>
    </row>
    <row r="924" spans="1:19">
      <c r="A924" t="s">
        <v>4</v>
      </c>
      <c r="B924" s="1" t="s">
        <v>53</v>
      </c>
      <c r="C924">
        <v>18</v>
      </c>
      <c r="D924" t="str">
        <f t="shared" si="14"/>
        <v>Greater Fresno10/1/2012 Group 918</v>
      </c>
      <c r="E924">
        <v>2.5468600000000001</v>
      </c>
      <c r="F924" s="21">
        <v>2.1031810000000002</v>
      </c>
      <c r="G924">
        <v>97.708889999999997</v>
      </c>
      <c r="H924">
        <v>0.44367859999999998</v>
      </c>
      <c r="I924">
        <v>0.40171210000000002</v>
      </c>
      <c r="J924">
        <v>0.4265063</v>
      </c>
      <c r="K924">
        <v>0.44367859999999998</v>
      </c>
      <c r="L924">
        <v>0.46085100000000001</v>
      </c>
      <c r="M924">
        <v>0.4856451</v>
      </c>
      <c r="N924" s="29">
        <v>22928</v>
      </c>
      <c r="O924">
        <v>4</v>
      </c>
      <c r="P924">
        <v>6</v>
      </c>
      <c r="Q924">
        <v>1</v>
      </c>
      <c r="S924" s="1"/>
    </row>
    <row r="925" spans="1:19">
      <c r="A925" t="s">
        <v>4</v>
      </c>
      <c r="B925" s="1" t="s">
        <v>54</v>
      </c>
      <c r="C925">
        <v>18</v>
      </c>
      <c r="D925" t="str">
        <f t="shared" si="14"/>
        <v>Greater Fresno10/1/2012 Group 818</v>
      </c>
      <c r="E925">
        <v>2.5468600000000001</v>
      </c>
      <c r="F925" s="21">
        <v>2.923476</v>
      </c>
      <c r="G925">
        <v>97.708889999999997</v>
      </c>
      <c r="H925">
        <v>-0.37661620000000001</v>
      </c>
      <c r="I925">
        <v>-0.43100739999999998</v>
      </c>
      <c r="J925">
        <v>-0.39887270000000002</v>
      </c>
      <c r="K925">
        <v>-0.37661620000000001</v>
      </c>
      <c r="L925">
        <v>-0.3543598</v>
      </c>
      <c r="M925">
        <v>-0.32222499999999998</v>
      </c>
      <c r="N925" s="29">
        <v>22928</v>
      </c>
      <c r="O925">
        <v>2</v>
      </c>
      <c r="P925">
        <v>5</v>
      </c>
      <c r="Q925">
        <v>0</v>
      </c>
      <c r="S925" s="1"/>
    </row>
    <row r="926" spans="1:19">
      <c r="A926" t="s">
        <v>4</v>
      </c>
      <c r="B926" s="1" t="s">
        <v>54</v>
      </c>
      <c r="C926">
        <v>19</v>
      </c>
      <c r="D926" t="str">
        <f t="shared" si="14"/>
        <v>Greater Fresno10/1/2012 Group 819</v>
      </c>
      <c r="E926">
        <v>2.4001320000000002</v>
      </c>
      <c r="F926" s="21">
        <v>2.7542870000000002</v>
      </c>
      <c r="G926">
        <v>95.831410000000005</v>
      </c>
      <c r="H926">
        <v>-0.3541551</v>
      </c>
      <c r="I926">
        <v>-0.40661659999999999</v>
      </c>
      <c r="J926">
        <v>-0.37562190000000001</v>
      </c>
      <c r="K926">
        <v>-0.3541551</v>
      </c>
      <c r="L926">
        <v>-0.33268819999999999</v>
      </c>
      <c r="M926">
        <v>-0.3016935</v>
      </c>
      <c r="N926" s="29">
        <v>22928</v>
      </c>
      <c r="O926">
        <v>2</v>
      </c>
      <c r="P926">
        <v>5</v>
      </c>
      <c r="Q926">
        <v>0</v>
      </c>
      <c r="S926" s="1"/>
    </row>
    <row r="927" spans="1:19">
      <c r="A927" t="s">
        <v>4</v>
      </c>
      <c r="B927" s="1" t="s">
        <v>53</v>
      </c>
      <c r="C927">
        <v>19</v>
      </c>
      <c r="D927" t="str">
        <f t="shared" si="14"/>
        <v>Greater Fresno10/1/2012 Group 919</v>
      </c>
      <c r="E927">
        <v>2.4001320000000002</v>
      </c>
      <c r="F927" s="21">
        <v>2.7479049999999998</v>
      </c>
      <c r="G927">
        <v>95.831410000000005</v>
      </c>
      <c r="H927">
        <v>-0.34777279999999999</v>
      </c>
      <c r="I927">
        <v>-0.40015729999999999</v>
      </c>
      <c r="J927">
        <v>-0.36920809999999998</v>
      </c>
      <c r="K927">
        <v>-0.34777279999999999</v>
      </c>
      <c r="L927">
        <v>-0.3263375</v>
      </c>
      <c r="M927">
        <v>-0.2953884</v>
      </c>
      <c r="N927" s="29">
        <v>22928</v>
      </c>
      <c r="O927">
        <v>4</v>
      </c>
      <c r="P927">
        <v>6</v>
      </c>
      <c r="Q927">
        <v>0</v>
      </c>
      <c r="S927" s="1"/>
    </row>
    <row r="928" spans="1:19">
      <c r="A928" t="s">
        <v>4</v>
      </c>
      <c r="B928" s="1" t="s">
        <v>53</v>
      </c>
      <c r="C928">
        <v>20</v>
      </c>
      <c r="D928" t="str">
        <f t="shared" si="14"/>
        <v>Greater Fresno10/1/2012 Group 920</v>
      </c>
      <c r="E928">
        <v>2.220288</v>
      </c>
      <c r="F928" s="21">
        <v>2.455158</v>
      </c>
      <c r="G928">
        <v>92.666370000000001</v>
      </c>
      <c r="H928">
        <v>-0.23487</v>
      </c>
      <c r="I928">
        <v>-0.2847982</v>
      </c>
      <c r="J928">
        <v>-0.25530019999999998</v>
      </c>
      <c r="K928">
        <v>-0.23487</v>
      </c>
      <c r="L928">
        <v>-0.21443970000000001</v>
      </c>
      <c r="M928">
        <v>-0.18494169999999999</v>
      </c>
      <c r="N928" s="29">
        <v>22928</v>
      </c>
      <c r="O928">
        <v>4</v>
      </c>
      <c r="P928">
        <v>6</v>
      </c>
      <c r="Q928">
        <v>0</v>
      </c>
      <c r="S928" s="1"/>
    </row>
    <row r="929" spans="1:19">
      <c r="A929" t="s">
        <v>4</v>
      </c>
      <c r="B929" s="1" t="s">
        <v>54</v>
      </c>
      <c r="C929">
        <v>20</v>
      </c>
      <c r="D929" t="str">
        <f t="shared" si="14"/>
        <v>Greater Fresno10/1/2012 Group 820</v>
      </c>
      <c r="E929">
        <v>2.220288</v>
      </c>
      <c r="F929" s="21">
        <v>2.4564509999999999</v>
      </c>
      <c r="G929">
        <v>92.666370000000001</v>
      </c>
      <c r="H929">
        <v>-0.23616390000000001</v>
      </c>
      <c r="I929">
        <v>-0.28500320000000001</v>
      </c>
      <c r="J929">
        <v>-0.2561485</v>
      </c>
      <c r="K929">
        <v>-0.23616390000000001</v>
      </c>
      <c r="L929">
        <v>-0.21617919999999999</v>
      </c>
      <c r="M929">
        <v>-0.1873245</v>
      </c>
      <c r="N929" s="29">
        <v>22928</v>
      </c>
      <c r="O929">
        <v>2</v>
      </c>
      <c r="P929">
        <v>5</v>
      </c>
      <c r="Q929">
        <v>0</v>
      </c>
      <c r="S929" s="1"/>
    </row>
    <row r="930" spans="1:19">
      <c r="A930" t="s">
        <v>4</v>
      </c>
      <c r="B930" s="1" t="s">
        <v>53</v>
      </c>
      <c r="C930">
        <v>21</v>
      </c>
      <c r="D930" t="str">
        <f t="shared" si="14"/>
        <v>Greater Fresno10/1/2012 Group 921</v>
      </c>
      <c r="E930">
        <v>1.967695</v>
      </c>
      <c r="F930" s="21">
        <v>2.0849769999999999</v>
      </c>
      <c r="G930">
        <v>87.914379999999994</v>
      </c>
      <c r="H930">
        <v>-0.11728180000000001</v>
      </c>
      <c r="I930">
        <v>-0.1618975</v>
      </c>
      <c r="J930">
        <v>-0.1355382</v>
      </c>
      <c r="K930">
        <v>-0.11728180000000001</v>
      </c>
      <c r="L930">
        <v>-9.90254E-2</v>
      </c>
      <c r="M930">
        <v>-7.2666099999999997E-2</v>
      </c>
      <c r="N930" s="29">
        <v>22928</v>
      </c>
      <c r="O930">
        <v>4</v>
      </c>
      <c r="P930">
        <v>6</v>
      </c>
      <c r="Q930">
        <v>0</v>
      </c>
      <c r="S930" s="1"/>
    </row>
    <row r="931" spans="1:19">
      <c r="A931" t="s">
        <v>4</v>
      </c>
      <c r="B931" s="1" t="s">
        <v>54</v>
      </c>
      <c r="C931">
        <v>21</v>
      </c>
      <c r="D931" t="str">
        <f t="shared" si="14"/>
        <v>Greater Fresno10/1/2012 Group 821</v>
      </c>
      <c r="E931">
        <v>1.967695</v>
      </c>
      <c r="F931" s="21">
        <v>2.1146319999999998</v>
      </c>
      <c r="G931">
        <v>87.914379999999994</v>
      </c>
      <c r="H931">
        <v>-0.14693729999999999</v>
      </c>
      <c r="I931">
        <v>-0.1902896</v>
      </c>
      <c r="J931">
        <v>-0.16467670000000001</v>
      </c>
      <c r="K931">
        <v>-0.14693729999999999</v>
      </c>
      <c r="L931">
        <v>-0.1291978</v>
      </c>
      <c r="M931">
        <v>-0.10358489999999999</v>
      </c>
      <c r="N931" s="29">
        <v>22928</v>
      </c>
      <c r="O931">
        <v>2</v>
      </c>
      <c r="P931">
        <v>5</v>
      </c>
      <c r="Q931">
        <v>0</v>
      </c>
      <c r="S931" s="1"/>
    </row>
    <row r="932" spans="1:19">
      <c r="A932" t="s">
        <v>4</v>
      </c>
      <c r="B932" s="1" t="s">
        <v>54</v>
      </c>
      <c r="C932">
        <v>22</v>
      </c>
      <c r="D932" t="str">
        <f t="shared" si="14"/>
        <v>Greater Fresno10/1/2012 Group 822</v>
      </c>
      <c r="E932">
        <v>1.6826779999999999</v>
      </c>
      <c r="F932" s="21">
        <v>1.7462819999999999</v>
      </c>
      <c r="G932">
        <v>83.999110000000002</v>
      </c>
      <c r="H932">
        <v>-6.3603999999999994E-2</v>
      </c>
      <c r="I932">
        <v>-0.1017194</v>
      </c>
      <c r="J932">
        <v>-7.9200499999999993E-2</v>
      </c>
      <c r="K932">
        <v>-6.3603999999999994E-2</v>
      </c>
      <c r="L932">
        <v>-4.8007500000000002E-2</v>
      </c>
      <c r="M932">
        <v>-2.54886E-2</v>
      </c>
      <c r="N932" s="29">
        <v>22928</v>
      </c>
      <c r="O932">
        <v>2</v>
      </c>
      <c r="P932">
        <v>5</v>
      </c>
      <c r="Q932">
        <v>0</v>
      </c>
      <c r="S932" s="1"/>
    </row>
    <row r="933" spans="1:19">
      <c r="A933" t="s">
        <v>4</v>
      </c>
      <c r="B933" s="1" t="s">
        <v>53</v>
      </c>
      <c r="C933">
        <v>22</v>
      </c>
      <c r="D933" t="str">
        <f t="shared" si="14"/>
        <v>Greater Fresno10/1/2012 Group 922</v>
      </c>
      <c r="E933">
        <v>1.6826779999999999</v>
      </c>
      <c r="F933" s="21">
        <v>1.729813</v>
      </c>
      <c r="G933">
        <v>83.999110000000002</v>
      </c>
      <c r="H933">
        <v>-4.7135099999999999E-2</v>
      </c>
      <c r="I933">
        <v>-8.6886500000000005E-2</v>
      </c>
      <c r="J933">
        <v>-6.3400999999999999E-2</v>
      </c>
      <c r="K933">
        <v>-4.7135099999999999E-2</v>
      </c>
      <c r="L933">
        <v>-3.0869199999999999E-2</v>
      </c>
      <c r="M933">
        <v>-7.3838000000000003E-3</v>
      </c>
      <c r="N933" s="29">
        <v>22928</v>
      </c>
      <c r="O933">
        <v>4</v>
      </c>
      <c r="P933">
        <v>6</v>
      </c>
      <c r="Q933">
        <v>0</v>
      </c>
      <c r="S933" s="1"/>
    </row>
    <row r="934" spans="1:19">
      <c r="A934" t="s">
        <v>4</v>
      </c>
      <c r="B934" s="1" t="s">
        <v>53</v>
      </c>
      <c r="C934">
        <v>23</v>
      </c>
      <c r="D934" t="str">
        <f t="shared" si="14"/>
        <v>Greater Fresno10/1/2012 Group 923</v>
      </c>
      <c r="E934">
        <v>1.3409930000000001</v>
      </c>
      <c r="F934" s="21">
        <v>1.327088</v>
      </c>
      <c r="G934">
        <v>82.860839999999996</v>
      </c>
      <c r="H934">
        <v>1.3905000000000001E-2</v>
      </c>
      <c r="I934">
        <v>-1.9870100000000002E-2</v>
      </c>
      <c r="J934">
        <v>8.4499999999999994E-5</v>
      </c>
      <c r="K934">
        <v>1.3905000000000001E-2</v>
      </c>
      <c r="L934">
        <v>2.77256E-2</v>
      </c>
      <c r="M934">
        <v>4.7680199999999999E-2</v>
      </c>
      <c r="N934" s="29">
        <v>22928</v>
      </c>
      <c r="O934">
        <v>4</v>
      </c>
      <c r="P934">
        <v>6</v>
      </c>
      <c r="Q934">
        <v>0</v>
      </c>
      <c r="S934" s="1"/>
    </row>
    <row r="935" spans="1:19">
      <c r="A935" t="s">
        <v>4</v>
      </c>
      <c r="B935" s="1" t="s">
        <v>54</v>
      </c>
      <c r="C935">
        <v>23</v>
      </c>
      <c r="D935" t="str">
        <f t="shared" si="14"/>
        <v>Greater Fresno10/1/2012 Group 823</v>
      </c>
      <c r="E935">
        <v>1.3409930000000001</v>
      </c>
      <c r="F935" s="21">
        <v>1.3677010000000001</v>
      </c>
      <c r="G935">
        <v>82.860839999999996</v>
      </c>
      <c r="H935">
        <v>-2.6708200000000001E-2</v>
      </c>
      <c r="I935">
        <v>-6.04231E-2</v>
      </c>
      <c r="J935">
        <v>-4.0504100000000001E-2</v>
      </c>
      <c r="K935">
        <v>-2.6708200000000001E-2</v>
      </c>
      <c r="L935">
        <v>-1.2912399999999999E-2</v>
      </c>
      <c r="M935">
        <v>7.0066E-3</v>
      </c>
      <c r="N935" s="29">
        <v>22928</v>
      </c>
      <c r="O935">
        <v>2</v>
      </c>
      <c r="P935">
        <v>5</v>
      </c>
      <c r="Q935">
        <v>0</v>
      </c>
      <c r="S935" s="1"/>
    </row>
    <row r="936" spans="1:19">
      <c r="A936" t="s">
        <v>4</v>
      </c>
      <c r="B936" s="1" t="s">
        <v>54</v>
      </c>
      <c r="C936">
        <v>24</v>
      </c>
      <c r="D936" t="str">
        <f t="shared" si="14"/>
        <v>Greater Fresno10/1/2012 Group 824</v>
      </c>
      <c r="E936">
        <v>1.037944</v>
      </c>
      <c r="F936" s="21">
        <v>1.048916</v>
      </c>
      <c r="G936">
        <v>78.027659999999997</v>
      </c>
      <c r="H936">
        <v>-1.0972000000000001E-2</v>
      </c>
      <c r="I936">
        <v>-3.84865E-2</v>
      </c>
      <c r="J936">
        <v>-2.2230699999999999E-2</v>
      </c>
      <c r="K936">
        <v>-1.0972000000000001E-2</v>
      </c>
      <c r="L936">
        <v>2.8669999999999998E-4</v>
      </c>
      <c r="M936">
        <v>1.6542500000000002E-2</v>
      </c>
      <c r="N936" s="29">
        <v>22928</v>
      </c>
      <c r="O936">
        <v>2</v>
      </c>
      <c r="P936">
        <v>5</v>
      </c>
      <c r="Q936">
        <v>0</v>
      </c>
      <c r="S936" s="1"/>
    </row>
    <row r="937" spans="1:19">
      <c r="A937" t="s">
        <v>4</v>
      </c>
      <c r="B937" s="1" t="s">
        <v>53</v>
      </c>
      <c r="C937">
        <v>24</v>
      </c>
      <c r="D937" t="str">
        <f t="shared" si="14"/>
        <v>Greater Fresno10/1/2012 Group 924</v>
      </c>
      <c r="E937">
        <v>1.037944</v>
      </c>
      <c r="F937" s="21">
        <v>1.028718</v>
      </c>
      <c r="G937">
        <v>78.027659999999997</v>
      </c>
      <c r="H937">
        <v>9.2259999999999998E-3</v>
      </c>
      <c r="I937">
        <v>-1.9078500000000002E-2</v>
      </c>
      <c r="J937">
        <v>-2.356E-3</v>
      </c>
      <c r="K937">
        <v>9.2259999999999998E-3</v>
      </c>
      <c r="L937">
        <v>2.0807900000000001E-2</v>
      </c>
      <c r="M937">
        <v>3.7530399999999998E-2</v>
      </c>
      <c r="N937" s="29">
        <v>22928</v>
      </c>
      <c r="O937">
        <v>4</v>
      </c>
      <c r="P937">
        <v>6</v>
      </c>
      <c r="Q937">
        <v>0</v>
      </c>
      <c r="S937" s="1"/>
    </row>
    <row r="938" spans="1:19">
      <c r="A938" t="s">
        <v>5</v>
      </c>
      <c r="B938" s="1" t="s">
        <v>51</v>
      </c>
      <c r="C938">
        <v>1</v>
      </c>
      <c r="D938" t="str">
        <f t="shared" si="14"/>
        <v>KernAverage Two-Hour Event1</v>
      </c>
      <c r="E938">
        <v>1.404458</v>
      </c>
      <c r="F938" s="21">
        <v>1.3976010000000001</v>
      </c>
      <c r="G938">
        <v>82.916659999999993</v>
      </c>
      <c r="H938">
        <v>6.8567000000000003E-3</v>
      </c>
      <c r="I938">
        <v>-1.4210800000000001E-2</v>
      </c>
      <c r="J938">
        <v>-1.7639999999999999E-3</v>
      </c>
      <c r="K938">
        <v>6.8567000000000003E-3</v>
      </c>
      <c r="L938">
        <v>1.5477299999999999E-2</v>
      </c>
      <c r="M938">
        <v>2.79242E-2</v>
      </c>
      <c r="N938" s="29">
        <v>4697</v>
      </c>
      <c r="O938">
        <v>4</v>
      </c>
      <c r="P938">
        <v>6</v>
      </c>
      <c r="Q938">
        <v>0</v>
      </c>
      <c r="S938" s="1"/>
    </row>
    <row r="939" spans="1:19">
      <c r="A939" t="s">
        <v>5</v>
      </c>
      <c r="B939" s="1" t="s">
        <v>51</v>
      </c>
      <c r="C939">
        <v>2</v>
      </c>
      <c r="D939" t="str">
        <f t="shared" si="14"/>
        <v>KernAverage Two-Hour Event2</v>
      </c>
      <c r="E939">
        <v>1.1799930000000001</v>
      </c>
      <c r="F939" s="21">
        <v>1.180596</v>
      </c>
      <c r="G939">
        <v>80</v>
      </c>
      <c r="H939">
        <v>-6.0340000000000003E-4</v>
      </c>
      <c r="I939">
        <v>-1.9395599999999999E-2</v>
      </c>
      <c r="J939">
        <v>-8.293E-3</v>
      </c>
      <c r="K939">
        <v>-6.0340000000000003E-4</v>
      </c>
      <c r="L939">
        <v>7.0862E-3</v>
      </c>
      <c r="M939">
        <v>1.8188699999999999E-2</v>
      </c>
      <c r="N939" s="29">
        <v>4697</v>
      </c>
      <c r="O939">
        <v>4</v>
      </c>
      <c r="P939">
        <v>6</v>
      </c>
      <c r="Q939">
        <v>0</v>
      </c>
      <c r="S939" s="1"/>
    </row>
    <row r="940" spans="1:19">
      <c r="A940" t="s">
        <v>5</v>
      </c>
      <c r="B940" s="1" t="s">
        <v>51</v>
      </c>
      <c r="C940">
        <v>3</v>
      </c>
      <c r="D940" t="str">
        <f t="shared" si="14"/>
        <v>KernAverage Two-Hour Event3</v>
      </c>
      <c r="E940">
        <v>1.029215</v>
      </c>
      <c r="F940" s="21">
        <v>1.029104</v>
      </c>
      <c r="G940">
        <v>78.214290000000005</v>
      </c>
      <c r="H940">
        <v>1.119E-4</v>
      </c>
      <c r="I940">
        <v>-1.67584E-2</v>
      </c>
      <c r="J940">
        <v>-6.7913000000000001E-3</v>
      </c>
      <c r="K940">
        <v>1.119E-4</v>
      </c>
      <c r="L940">
        <v>7.0152000000000001E-3</v>
      </c>
      <c r="M940">
        <v>1.6982299999999999E-2</v>
      </c>
      <c r="N940" s="29">
        <v>4697</v>
      </c>
      <c r="O940">
        <v>4</v>
      </c>
      <c r="P940">
        <v>6</v>
      </c>
      <c r="Q940">
        <v>0</v>
      </c>
      <c r="S940" s="1"/>
    </row>
    <row r="941" spans="1:19">
      <c r="A941" t="s">
        <v>5</v>
      </c>
      <c r="B941" s="1" t="s">
        <v>51</v>
      </c>
      <c r="C941">
        <v>4</v>
      </c>
      <c r="D941" t="str">
        <f t="shared" si="14"/>
        <v>KernAverage Two-Hour Event4</v>
      </c>
      <c r="E941">
        <v>0.92760750000000003</v>
      </c>
      <c r="F941" s="21">
        <v>0.92050940000000003</v>
      </c>
      <c r="G941">
        <v>76.5</v>
      </c>
      <c r="H941">
        <v>7.0981000000000004E-3</v>
      </c>
      <c r="I941">
        <v>-8.3555000000000001E-3</v>
      </c>
      <c r="J941">
        <v>7.7459999999999996E-4</v>
      </c>
      <c r="K941">
        <v>7.0981000000000004E-3</v>
      </c>
      <c r="L941">
        <v>1.3421499999999999E-2</v>
      </c>
      <c r="M941">
        <v>2.2551600000000002E-2</v>
      </c>
      <c r="N941" s="29">
        <v>4697</v>
      </c>
      <c r="O941">
        <v>4</v>
      </c>
      <c r="P941">
        <v>6</v>
      </c>
      <c r="Q941">
        <v>0</v>
      </c>
      <c r="S941" s="1"/>
    </row>
    <row r="942" spans="1:19">
      <c r="A942" t="s">
        <v>5</v>
      </c>
      <c r="B942" s="1" t="s">
        <v>51</v>
      </c>
      <c r="C942">
        <v>5</v>
      </c>
      <c r="D942" t="str">
        <f t="shared" si="14"/>
        <v>KernAverage Two-Hour Event5</v>
      </c>
      <c r="E942">
        <v>0.87046829999999997</v>
      </c>
      <c r="F942" s="21">
        <v>0.87218589999999996</v>
      </c>
      <c r="G942">
        <v>75.214290000000005</v>
      </c>
      <c r="H942">
        <v>-1.7177E-3</v>
      </c>
      <c r="I942">
        <v>-1.6171899999999999E-2</v>
      </c>
      <c r="J942">
        <v>-7.6321999999999996E-3</v>
      </c>
      <c r="K942">
        <v>-1.7177E-3</v>
      </c>
      <c r="L942">
        <v>4.1967999999999997E-3</v>
      </c>
      <c r="M942">
        <v>1.27365E-2</v>
      </c>
      <c r="N942" s="29">
        <v>4697</v>
      </c>
      <c r="O942">
        <v>4</v>
      </c>
      <c r="P942">
        <v>6</v>
      </c>
      <c r="Q942">
        <v>0</v>
      </c>
      <c r="S942" s="1"/>
    </row>
    <row r="943" spans="1:19">
      <c r="A943" t="s">
        <v>5</v>
      </c>
      <c r="B943" s="1" t="s">
        <v>51</v>
      </c>
      <c r="C943">
        <v>6</v>
      </c>
      <c r="D943" t="str">
        <f t="shared" si="14"/>
        <v>KernAverage Two-Hour Event6</v>
      </c>
      <c r="E943">
        <v>0.84173589999999998</v>
      </c>
      <c r="F943" s="21">
        <v>0.84924529999999998</v>
      </c>
      <c r="G943">
        <v>73.571430000000007</v>
      </c>
      <c r="H943">
        <v>-7.5094000000000003E-3</v>
      </c>
      <c r="I943">
        <v>-2.15512E-2</v>
      </c>
      <c r="J943">
        <v>-1.32552E-2</v>
      </c>
      <c r="K943">
        <v>-7.5094000000000003E-3</v>
      </c>
      <c r="L943">
        <v>-1.7635999999999999E-3</v>
      </c>
      <c r="M943">
        <v>6.5323999999999998E-3</v>
      </c>
      <c r="N943" s="29">
        <v>4697</v>
      </c>
      <c r="O943">
        <v>4</v>
      </c>
      <c r="P943">
        <v>6</v>
      </c>
      <c r="Q943">
        <v>0</v>
      </c>
      <c r="S943" s="1"/>
    </row>
    <row r="944" spans="1:19">
      <c r="A944" t="s">
        <v>5</v>
      </c>
      <c r="B944" s="1" t="s">
        <v>51</v>
      </c>
      <c r="C944">
        <v>7</v>
      </c>
      <c r="D944" t="str">
        <f t="shared" si="14"/>
        <v>KernAverage Two-Hour Event7</v>
      </c>
      <c r="E944">
        <v>0.8754885</v>
      </c>
      <c r="F944" s="21">
        <v>0.87410889999999997</v>
      </c>
      <c r="G944">
        <v>72.5</v>
      </c>
      <c r="H944">
        <v>1.3795999999999999E-3</v>
      </c>
      <c r="I944">
        <v>-1.3705999999999999E-2</v>
      </c>
      <c r="J944">
        <v>-4.7933000000000003E-3</v>
      </c>
      <c r="K944">
        <v>1.3795999999999999E-3</v>
      </c>
      <c r="L944">
        <v>7.5525000000000002E-3</v>
      </c>
      <c r="M944">
        <v>1.6465199999999999E-2</v>
      </c>
      <c r="N944" s="29">
        <v>4697</v>
      </c>
      <c r="O944">
        <v>4</v>
      </c>
      <c r="P944">
        <v>6</v>
      </c>
      <c r="Q944">
        <v>0</v>
      </c>
      <c r="S944" s="1"/>
    </row>
    <row r="945" spans="1:19">
      <c r="A945" t="s">
        <v>5</v>
      </c>
      <c r="B945" s="1" t="s">
        <v>51</v>
      </c>
      <c r="C945">
        <v>8</v>
      </c>
      <c r="D945" t="str">
        <f t="shared" si="14"/>
        <v>KernAverage Two-Hour Event8</v>
      </c>
      <c r="E945">
        <v>0.9182633</v>
      </c>
      <c r="F945" s="21">
        <v>0.92608389999999996</v>
      </c>
      <c r="G945">
        <v>74.285709999999995</v>
      </c>
      <c r="H945">
        <v>-7.8206000000000005E-3</v>
      </c>
      <c r="I945">
        <v>-2.3624699999999998E-2</v>
      </c>
      <c r="J945">
        <v>-1.42875E-2</v>
      </c>
      <c r="K945">
        <v>-7.8206000000000005E-3</v>
      </c>
      <c r="L945">
        <v>-1.3537E-3</v>
      </c>
      <c r="M945">
        <v>7.9833999999999999E-3</v>
      </c>
      <c r="N945" s="29">
        <v>4697</v>
      </c>
      <c r="O945">
        <v>4</v>
      </c>
      <c r="P945">
        <v>6</v>
      </c>
      <c r="Q945">
        <v>0</v>
      </c>
      <c r="S945" s="1"/>
    </row>
    <row r="946" spans="1:19">
      <c r="A946" t="s">
        <v>5</v>
      </c>
      <c r="B946" s="1" t="s">
        <v>51</v>
      </c>
      <c r="C946">
        <v>9</v>
      </c>
      <c r="D946" t="str">
        <f t="shared" si="14"/>
        <v>KernAverage Two-Hour Event9</v>
      </c>
      <c r="E946">
        <v>0.98470690000000005</v>
      </c>
      <c r="F946" s="21">
        <v>0.99149069999999995</v>
      </c>
      <c r="G946">
        <v>78.214290000000005</v>
      </c>
      <c r="H946">
        <v>-6.7838000000000004E-3</v>
      </c>
      <c r="I946">
        <v>-2.3964599999999999E-2</v>
      </c>
      <c r="J946">
        <v>-1.3814099999999999E-2</v>
      </c>
      <c r="K946">
        <v>-6.7838000000000004E-3</v>
      </c>
      <c r="L946">
        <v>2.4640000000000003E-4</v>
      </c>
      <c r="M946">
        <v>1.0396900000000001E-2</v>
      </c>
      <c r="N946" s="29">
        <v>4697</v>
      </c>
      <c r="O946">
        <v>4</v>
      </c>
      <c r="P946">
        <v>6</v>
      </c>
      <c r="Q946">
        <v>0</v>
      </c>
      <c r="S946" s="1"/>
    </row>
    <row r="947" spans="1:19">
      <c r="A947" t="s">
        <v>5</v>
      </c>
      <c r="B947" s="1" t="s">
        <v>51</v>
      </c>
      <c r="C947">
        <v>10</v>
      </c>
      <c r="D947" t="str">
        <f t="shared" si="14"/>
        <v>KernAverage Two-Hour Event10</v>
      </c>
      <c r="E947">
        <v>1.1267100000000001</v>
      </c>
      <c r="F947" s="21">
        <v>1.136841</v>
      </c>
      <c r="G947">
        <v>82.857140000000001</v>
      </c>
      <c r="H947">
        <v>-1.0130999999999999E-2</v>
      </c>
      <c r="I947">
        <v>-3.0318999999999999E-2</v>
      </c>
      <c r="J947">
        <v>-1.83917E-2</v>
      </c>
      <c r="K947">
        <v>-1.0130999999999999E-2</v>
      </c>
      <c r="L947">
        <v>-1.8703000000000001E-3</v>
      </c>
      <c r="M947">
        <v>1.0057E-2</v>
      </c>
      <c r="N947" s="29">
        <v>4697</v>
      </c>
      <c r="O947">
        <v>4</v>
      </c>
      <c r="P947">
        <v>6</v>
      </c>
      <c r="Q947">
        <v>0</v>
      </c>
      <c r="S947" s="1"/>
    </row>
    <row r="948" spans="1:19">
      <c r="A948" t="s">
        <v>5</v>
      </c>
      <c r="B948" s="1" t="s">
        <v>51</v>
      </c>
      <c r="C948">
        <v>11</v>
      </c>
      <c r="D948" t="str">
        <f t="shared" si="14"/>
        <v>KernAverage Two-Hour Event11</v>
      </c>
      <c r="E948">
        <v>1.3546899999999999</v>
      </c>
      <c r="F948" s="21">
        <v>1.3731249999999999</v>
      </c>
      <c r="G948">
        <v>87.142859999999999</v>
      </c>
      <c r="H948">
        <v>-1.8435099999999999E-2</v>
      </c>
      <c r="I948">
        <v>-4.1968100000000001E-2</v>
      </c>
      <c r="J948">
        <v>-2.8064599999999999E-2</v>
      </c>
      <c r="K948">
        <v>-1.8435099999999999E-2</v>
      </c>
      <c r="L948">
        <v>-8.8056000000000002E-3</v>
      </c>
      <c r="M948">
        <v>5.0978999999999998E-3</v>
      </c>
      <c r="N948" s="29">
        <v>4697</v>
      </c>
      <c r="O948">
        <v>4</v>
      </c>
      <c r="P948">
        <v>6</v>
      </c>
      <c r="Q948">
        <v>0</v>
      </c>
      <c r="S948" s="1"/>
    </row>
    <row r="949" spans="1:19">
      <c r="A949" t="s">
        <v>5</v>
      </c>
      <c r="B949" s="1" t="s">
        <v>51</v>
      </c>
      <c r="C949">
        <v>12</v>
      </c>
      <c r="D949" t="str">
        <f t="shared" si="14"/>
        <v>KernAverage Two-Hour Event12</v>
      </c>
      <c r="E949">
        <v>1.64621</v>
      </c>
      <c r="F949" s="21">
        <v>1.667335</v>
      </c>
      <c r="G949">
        <v>90.5</v>
      </c>
      <c r="H949">
        <v>-2.11247E-2</v>
      </c>
      <c r="I949">
        <v>-4.8137699999999999E-2</v>
      </c>
      <c r="J949">
        <v>-3.2178199999999997E-2</v>
      </c>
      <c r="K949">
        <v>-2.11247E-2</v>
      </c>
      <c r="L949">
        <v>-1.0071200000000001E-2</v>
      </c>
      <c r="M949">
        <v>5.8881999999999997E-3</v>
      </c>
      <c r="N949" s="29">
        <v>4697</v>
      </c>
      <c r="O949">
        <v>4</v>
      </c>
      <c r="P949">
        <v>6</v>
      </c>
      <c r="Q949">
        <v>0</v>
      </c>
      <c r="S949" s="1"/>
    </row>
    <row r="950" spans="1:19">
      <c r="A950" t="s">
        <v>5</v>
      </c>
      <c r="B950" s="1" t="s">
        <v>51</v>
      </c>
      <c r="C950">
        <v>13</v>
      </c>
      <c r="D950" t="str">
        <f t="shared" si="14"/>
        <v>KernAverage Two-Hour Event13</v>
      </c>
      <c r="E950">
        <v>1.981061</v>
      </c>
      <c r="F950" s="21">
        <v>2.0363560000000001</v>
      </c>
      <c r="G950">
        <v>93.571430000000007</v>
      </c>
      <c r="H950">
        <v>-5.5294599999999999E-2</v>
      </c>
      <c r="I950">
        <v>-8.5439899999999999E-2</v>
      </c>
      <c r="J950">
        <v>-6.7629800000000004E-2</v>
      </c>
      <c r="K950">
        <v>-5.5294599999999999E-2</v>
      </c>
      <c r="L950">
        <v>-4.2959400000000002E-2</v>
      </c>
      <c r="M950">
        <v>-2.5149299999999999E-2</v>
      </c>
      <c r="N950" s="29">
        <v>4697</v>
      </c>
      <c r="O950">
        <v>4</v>
      </c>
      <c r="P950">
        <v>6</v>
      </c>
      <c r="Q950">
        <v>0</v>
      </c>
      <c r="S950" s="1"/>
    </row>
    <row r="951" spans="1:19">
      <c r="A951" t="s">
        <v>5</v>
      </c>
      <c r="B951" s="1" t="s">
        <v>51</v>
      </c>
      <c r="C951">
        <v>14</v>
      </c>
      <c r="D951" t="str">
        <f t="shared" si="14"/>
        <v>KernAverage Two-Hour Event14</v>
      </c>
      <c r="E951">
        <v>2.3281559999999999</v>
      </c>
      <c r="F951" s="21">
        <v>2.348449</v>
      </c>
      <c r="G951">
        <v>96.285709999999995</v>
      </c>
      <c r="H951">
        <v>-2.0293200000000001E-2</v>
      </c>
      <c r="I951">
        <v>-5.22397E-2</v>
      </c>
      <c r="J951">
        <v>-3.3365499999999999E-2</v>
      </c>
      <c r="K951">
        <v>-2.0293200000000001E-2</v>
      </c>
      <c r="L951">
        <v>-7.221E-3</v>
      </c>
      <c r="M951">
        <v>1.1653200000000001E-2</v>
      </c>
      <c r="N951" s="29">
        <v>4697</v>
      </c>
      <c r="O951">
        <v>4</v>
      </c>
      <c r="P951">
        <v>6</v>
      </c>
      <c r="Q951">
        <v>0</v>
      </c>
      <c r="S951" s="1"/>
    </row>
    <row r="952" spans="1:19">
      <c r="A952" t="s">
        <v>5</v>
      </c>
      <c r="B952" s="1" t="s">
        <v>51</v>
      </c>
      <c r="C952">
        <v>15</v>
      </c>
      <c r="D952" t="str">
        <f t="shared" si="14"/>
        <v>KernAverage Two-Hour Event15</v>
      </c>
      <c r="E952">
        <v>2.6828310000000002</v>
      </c>
      <c r="F952" s="21">
        <v>2.6887120000000002</v>
      </c>
      <c r="G952">
        <v>98.714290000000005</v>
      </c>
      <c r="H952">
        <v>-5.8814999999999996E-3</v>
      </c>
      <c r="I952">
        <v>-3.90649E-2</v>
      </c>
      <c r="J952">
        <v>-1.9459899999999999E-2</v>
      </c>
      <c r="K952">
        <v>-5.8814999999999996E-3</v>
      </c>
      <c r="L952">
        <v>7.6968000000000002E-3</v>
      </c>
      <c r="M952">
        <v>2.7301800000000001E-2</v>
      </c>
      <c r="N952" s="29">
        <v>4697</v>
      </c>
      <c r="O952">
        <v>4</v>
      </c>
      <c r="P952">
        <v>6</v>
      </c>
      <c r="Q952">
        <v>0</v>
      </c>
      <c r="S952" s="1"/>
    </row>
    <row r="953" spans="1:19">
      <c r="A953" t="s">
        <v>5</v>
      </c>
      <c r="B953" s="1" t="s">
        <v>51</v>
      </c>
      <c r="C953">
        <v>16</v>
      </c>
      <c r="D953" t="str">
        <f t="shared" si="14"/>
        <v>KernAverage Two-Hour Event16</v>
      </c>
      <c r="E953">
        <v>3.018227</v>
      </c>
      <c r="F953" s="21">
        <v>2.8490929999999999</v>
      </c>
      <c r="G953">
        <v>100.21429999999999</v>
      </c>
      <c r="H953">
        <v>0.16913439999999999</v>
      </c>
      <c r="I953">
        <v>0.13530990000000001</v>
      </c>
      <c r="J953">
        <v>0.15529370000000001</v>
      </c>
      <c r="K953">
        <v>0.16913439999999999</v>
      </c>
      <c r="L953">
        <v>0.1829751</v>
      </c>
      <c r="M953">
        <v>0.2029589</v>
      </c>
      <c r="N953" s="29">
        <v>4697</v>
      </c>
      <c r="O953">
        <v>4</v>
      </c>
      <c r="P953">
        <v>6</v>
      </c>
      <c r="Q953">
        <v>0</v>
      </c>
      <c r="S953" s="1"/>
    </row>
    <row r="954" spans="1:19">
      <c r="A954" t="s">
        <v>5</v>
      </c>
      <c r="B954" s="1" t="s">
        <v>51</v>
      </c>
      <c r="C954">
        <v>17</v>
      </c>
      <c r="D954" t="str">
        <f t="shared" si="14"/>
        <v>KernAverage Two-Hour Event17</v>
      </c>
      <c r="E954">
        <v>3.2752460000000001</v>
      </c>
      <c r="F954" s="21">
        <v>2.3810129999999998</v>
      </c>
      <c r="G954">
        <v>101.21429999999999</v>
      </c>
      <c r="H954">
        <v>0.89423319999999995</v>
      </c>
      <c r="I954">
        <v>0.86484799999999995</v>
      </c>
      <c r="J954">
        <v>0.88220900000000002</v>
      </c>
      <c r="K954">
        <v>0.89423319999999995</v>
      </c>
      <c r="L954">
        <v>0.90625750000000005</v>
      </c>
      <c r="M954">
        <v>0.92361850000000001</v>
      </c>
      <c r="N954" s="29">
        <v>4697</v>
      </c>
      <c r="O954">
        <v>4</v>
      </c>
      <c r="P954">
        <v>6</v>
      </c>
      <c r="Q954">
        <v>0</v>
      </c>
      <c r="S954" s="1"/>
    </row>
    <row r="955" spans="1:19">
      <c r="A955" t="s">
        <v>5</v>
      </c>
      <c r="B955" s="1" t="s">
        <v>51</v>
      </c>
      <c r="C955">
        <v>18</v>
      </c>
      <c r="D955" t="str">
        <f t="shared" si="14"/>
        <v>KernAverage Two-Hour Event18</v>
      </c>
      <c r="E955">
        <v>3.3965269999999999</v>
      </c>
      <c r="F955" s="21">
        <v>2.6345019999999999</v>
      </c>
      <c r="G955">
        <v>101.21429999999999</v>
      </c>
      <c r="H955">
        <v>0.76202460000000005</v>
      </c>
      <c r="I955">
        <v>0.73331630000000003</v>
      </c>
      <c r="J955">
        <v>0.75027739999999998</v>
      </c>
      <c r="K955">
        <v>0.76202460000000005</v>
      </c>
      <c r="L955">
        <v>0.77377189999999996</v>
      </c>
      <c r="M955">
        <v>0.79073300000000002</v>
      </c>
      <c r="N955" s="29">
        <v>4697</v>
      </c>
      <c r="O955">
        <v>4</v>
      </c>
      <c r="P955">
        <v>6</v>
      </c>
      <c r="Q955">
        <v>0</v>
      </c>
      <c r="S955" s="1"/>
    </row>
    <row r="956" spans="1:19">
      <c r="A956" t="s">
        <v>5</v>
      </c>
      <c r="B956" s="1" t="s">
        <v>51</v>
      </c>
      <c r="C956">
        <v>19</v>
      </c>
      <c r="D956" t="str">
        <f t="shared" si="14"/>
        <v>KernAverage Two-Hour Event19</v>
      </c>
      <c r="E956">
        <v>3.3205770000000001</v>
      </c>
      <c r="F956" s="21">
        <v>3.5415299999999998</v>
      </c>
      <c r="G956">
        <v>100.1429</v>
      </c>
      <c r="H956">
        <v>-0.22095319999999999</v>
      </c>
      <c r="I956">
        <v>-0.25434119999999999</v>
      </c>
      <c r="J956">
        <v>-0.2346153</v>
      </c>
      <c r="K956">
        <v>-0.22095319999999999</v>
      </c>
      <c r="L956">
        <v>-0.20729110000000001</v>
      </c>
      <c r="M956">
        <v>-0.18756519999999999</v>
      </c>
      <c r="N956" s="29">
        <v>4697</v>
      </c>
      <c r="O956">
        <v>4</v>
      </c>
      <c r="P956">
        <v>6</v>
      </c>
      <c r="Q956">
        <v>0</v>
      </c>
      <c r="S956" s="1"/>
    </row>
    <row r="957" spans="1:19">
      <c r="A957" t="s">
        <v>5</v>
      </c>
      <c r="B957" s="1" t="s">
        <v>51</v>
      </c>
      <c r="C957">
        <v>20</v>
      </c>
      <c r="D957" t="str">
        <f t="shared" si="14"/>
        <v>KernAverage Two-Hour Event20</v>
      </c>
      <c r="E957">
        <v>3.1113620000000002</v>
      </c>
      <c r="F957" s="21">
        <v>3.563993</v>
      </c>
      <c r="G957">
        <v>97.642859999999999</v>
      </c>
      <c r="H957">
        <v>-0.4526308</v>
      </c>
      <c r="I957">
        <v>-0.48598330000000001</v>
      </c>
      <c r="J957">
        <v>-0.46627829999999998</v>
      </c>
      <c r="K957">
        <v>-0.4526308</v>
      </c>
      <c r="L957">
        <v>-0.43898320000000002</v>
      </c>
      <c r="M957">
        <v>-0.41927829999999999</v>
      </c>
      <c r="N957" s="29">
        <v>4697</v>
      </c>
      <c r="O957">
        <v>4</v>
      </c>
      <c r="P957">
        <v>6</v>
      </c>
      <c r="Q957">
        <v>0</v>
      </c>
      <c r="S957" s="1"/>
    </row>
    <row r="958" spans="1:19">
      <c r="A958" t="s">
        <v>5</v>
      </c>
      <c r="B958" s="1" t="s">
        <v>51</v>
      </c>
      <c r="C958">
        <v>21</v>
      </c>
      <c r="D958" t="str">
        <f t="shared" si="14"/>
        <v>KernAverage Two-Hour Event21</v>
      </c>
      <c r="E958">
        <v>2.8623029999999998</v>
      </c>
      <c r="F958" s="21">
        <v>3.1510129999999998</v>
      </c>
      <c r="G958">
        <v>94.357140000000001</v>
      </c>
      <c r="H958">
        <v>-0.28870960000000001</v>
      </c>
      <c r="I958">
        <v>-0.32054949999999999</v>
      </c>
      <c r="J958">
        <v>-0.30173820000000001</v>
      </c>
      <c r="K958">
        <v>-0.28870960000000001</v>
      </c>
      <c r="L958">
        <v>-0.27568100000000001</v>
      </c>
      <c r="M958">
        <v>-0.25686979999999998</v>
      </c>
      <c r="N958" s="29">
        <v>4697</v>
      </c>
      <c r="O958">
        <v>4</v>
      </c>
      <c r="P958">
        <v>6</v>
      </c>
      <c r="Q958">
        <v>0</v>
      </c>
      <c r="S958" s="1"/>
    </row>
    <row r="959" spans="1:19">
      <c r="A959" t="s">
        <v>5</v>
      </c>
      <c r="B959" s="1" t="s">
        <v>51</v>
      </c>
      <c r="C959">
        <v>22</v>
      </c>
      <c r="D959" t="str">
        <f t="shared" si="14"/>
        <v>KernAverage Two-Hour Event22</v>
      </c>
      <c r="E959">
        <v>2.6001660000000002</v>
      </c>
      <c r="F959" s="21">
        <v>2.77657</v>
      </c>
      <c r="G959">
        <v>90.785709999999995</v>
      </c>
      <c r="H959">
        <v>-0.17640349999999999</v>
      </c>
      <c r="I959">
        <v>-0.20645369999999999</v>
      </c>
      <c r="J959">
        <v>-0.1886998</v>
      </c>
      <c r="K959">
        <v>-0.17640349999999999</v>
      </c>
      <c r="L959">
        <v>-0.16410720000000001</v>
      </c>
      <c r="M959">
        <v>-0.14635329999999999</v>
      </c>
      <c r="N959" s="29">
        <v>4697</v>
      </c>
      <c r="O959">
        <v>4</v>
      </c>
      <c r="P959">
        <v>6</v>
      </c>
      <c r="Q959">
        <v>0</v>
      </c>
      <c r="S959" s="1"/>
    </row>
    <row r="960" spans="1:19">
      <c r="A960" t="s">
        <v>5</v>
      </c>
      <c r="B960" s="1" t="s">
        <v>51</v>
      </c>
      <c r="C960">
        <v>23</v>
      </c>
      <c r="D960" t="str">
        <f t="shared" si="14"/>
        <v>KernAverage Two-Hour Event23</v>
      </c>
      <c r="E960">
        <v>2.1984020000000002</v>
      </c>
      <c r="F960" s="21">
        <v>2.2934580000000002</v>
      </c>
      <c r="G960">
        <v>88.071430000000007</v>
      </c>
      <c r="H960">
        <v>-9.5055799999999996E-2</v>
      </c>
      <c r="I960">
        <v>-0.1229118</v>
      </c>
      <c r="J960">
        <v>-0.1064543</v>
      </c>
      <c r="K960">
        <v>-9.5055799999999996E-2</v>
      </c>
      <c r="L960">
        <v>-8.3657400000000007E-2</v>
      </c>
      <c r="M960">
        <v>-6.7199800000000004E-2</v>
      </c>
      <c r="N960" s="29">
        <v>4697</v>
      </c>
      <c r="O960">
        <v>4</v>
      </c>
      <c r="P960">
        <v>6</v>
      </c>
      <c r="Q960">
        <v>0</v>
      </c>
      <c r="S960" s="1"/>
    </row>
    <row r="961" spans="1:19">
      <c r="A961" s="1" t="s">
        <v>5</v>
      </c>
      <c r="B961" s="1" t="s">
        <v>51</v>
      </c>
      <c r="C961">
        <v>24</v>
      </c>
      <c r="D961" t="str">
        <f t="shared" si="14"/>
        <v>KernAverage Two-Hour Event24</v>
      </c>
      <c r="E961">
        <v>1.7921100000000001</v>
      </c>
      <c r="F961" s="21">
        <v>1.8598170000000001</v>
      </c>
      <c r="G961">
        <v>85.142859999999999</v>
      </c>
      <c r="H961">
        <v>-6.7706500000000003E-2</v>
      </c>
      <c r="I961">
        <v>-9.3305299999999994E-2</v>
      </c>
      <c r="J961">
        <v>-7.8181299999999995E-2</v>
      </c>
      <c r="K961">
        <v>-6.7706500000000003E-2</v>
      </c>
      <c r="L961">
        <v>-5.7231600000000001E-2</v>
      </c>
      <c r="M961" s="1">
        <v>-4.2107600000000002E-2</v>
      </c>
      <c r="N961" s="29">
        <v>4697</v>
      </c>
      <c r="O961">
        <v>4</v>
      </c>
      <c r="P961">
        <v>6</v>
      </c>
      <c r="Q961">
        <v>0</v>
      </c>
      <c r="S961" s="1"/>
    </row>
    <row r="962" spans="1:19">
      <c r="A962" s="1" t="s">
        <v>5</v>
      </c>
      <c r="B962" s="1" t="s">
        <v>52</v>
      </c>
      <c r="C962">
        <v>1</v>
      </c>
      <c r="D962" t="str">
        <f t="shared" ref="D962:D1025" si="15">CONCATENATE(A962,B962,C962)</f>
        <v>KernAverage Three-Hour Event1</v>
      </c>
      <c r="E962" s="21">
        <v>1.6162989999999999</v>
      </c>
      <c r="F962">
        <v>1.6275280000000001</v>
      </c>
      <c r="G962">
        <v>87.833340000000007</v>
      </c>
      <c r="H962">
        <v>-1.1228999999999999E-2</v>
      </c>
      <c r="I962">
        <v>-5.09357E-2</v>
      </c>
      <c r="J962">
        <v>-2.74767E-2</v>
      </c>
      <c r="K962">
        <v>-1.1228999999999999E-2</v>
      </c>
      <c r="L962" s="1">
        <v>5.0185999999999998E-3</v>
      </c>
      <c r="M962" s="1">
        <v>2.8477599999999999E-2</v>
      </c>
      <c r="N962">
        <v>4672</v>
      </c>
      <c r="O962">
        <v>3</v>
      </c>
      <c r="P962">
        <v>6</v>
      </c>
      <c r="Q962">
        <v>0</v>
      </c>
      <c r="S962" s="1"/>
    </row>
    <row r="963" spans="1:19">
      <c r="A963" s="1" t="s">
        <v>5</v>
      </c>
      <c r="B963" s="1" t="s">
        <v>52</v>
      </c>
      <c r="C963">
        <v>2</v>
      </c>
      <c r="D963" t="str">
        <f t="shared" si="15"/>
        <v>KernAverage Three-Hour Event2</v>
      </c>
      <c r="E963" s="21">
        <v>1.3877330000000001</v>
      </c>
      <c r="F963">
        <v>1.3745560000000001</v>
      </c>
      <c r="G963">
        <v>83</v>
      </c>
      <c r="H963">
        <v>1.3177599999999999E-2</v>
      </c>
      <c r="I963">
        <v>-2.16715E-2</v>
      </c>
      <c r="J963">
        <v>-1.0824000000000001E-3</v>
      </c>
      <c r="K963">
        <v>1.3177599999999999E-2</v>
      </c>
      <c r="L963" s="1">
        <v>2.7437599999999999E-2</v>
      </c>
      <c r="M963" s="1">
        <v>4.8026800000000001E-2</v>
      </c>
      <c r="N963">
        <v>4672</v>
      </c>
      <c r="O963">
        <v>3</v>
      </c>
      <c r="P963">
        <v>6</v>
      </c>
      <c r="Q963">
        <v>0</v>
      </c>
      <c r="S963" s="1"/>
    </row>
    <row r="964" spans="1:19">
      <c r="A964" s="1" t="s">
        <v>5</v>
      </c>
      <c r="B964" s="1" t="s">
        <v>52</v>
      </c>
      <c r="C964">
        <v>3</v>
      </c>
      <c r="D964" t="str">
        <f t="shared" si="15"/>
        <v>KernAverage Three-Hour Event3</v>
      </c>
      <c r="E964" s="21">
        <v>1.2178690000000001</v>
      </c>
      <c r="F964">
        <v>1.1903809999999999</v>
      </c>
      <c r="G964">
        <v>81.375</v>
      </c>
      <c r="H964">
        <v>2.7487600000000001E-2</v>
      </c>
      <c r="I964">
        <v>-3.6021E-3</v>
      </c>
      <c r="J964">
        <v>1.4766E-2</v>
      </c>
      <c r="K964">
        <v>2.7487600000000001E-2</v>
      </c>
      <c r="L964" s="1">
        <v>4.0209300000000003E-2</v>
      </c>
      <c r="M964" s="1">
        <v>5.8577400000000002E-2</v>
      </c>
      <c r="N964">
        <v>4672</v>
      </c>
      <c r="O964">
        <v>3</v>
      </c>
      <c r="P964">
        <v>6</v>
      </c>
      <c r="Q964">
        <v>0</v>
      </c>
      <c r="S964" s="1"/>
    </row>
    <row r="965" spans="1:19">
      <c r="A965" s="1" t="s">
        <v>5</v>
      </c>
      <c r="B965" s="1" t="s">
        <v>52</v>
      </c>
      <c r="C965">
        <v>4</v>
      </c>
      <c r="D965" t="str">
        <f t="shared" si="15"/>
        <v>KernAverage Three-Hour Event4</v>
      </c>
      <c r="E965" s="21">
        <v>1.0875250000000001</v>
      </c>
      <c r="F965">
        <v>1.085437</v>
      </c>
      <c r="G965">
        <v>79.25</v>
      </c>
      <c r="H965">
        <v>2.0877999999999999E-3</v>
      </c>
      <c r="I965">
        <v>-2.6441099999999999E-2</v>
      </c>
      <c r="J965">
        <v>-9.5860000000000008E-3</v>
      </c>
      <c r="K965">
        <v>2.0877999999999999E-3</v>
      </c>
      <c r="L965" s="1">
        <v>1.3761600000000001E-2</v>
      </c>
      <c r="M965" s="1">
        <v>3.06167E-2</v>
      </c>
      <c r="N965">
        <v>4672</v>
      </c>
      <c r="O965">
        <v>3</v>
      </c>
      <c r="P965">
        <v>6</v>
      </c>
      <c r="Q965">
        <v>0</v>
      </c>
      <c r="S965" s="1"/>
    </row>
    <row r="966" spans="1:19">
      <c r="A966" s="1" t="s">
        <v>5</v>
      </c>
      <c r="B966" s="1" t="s">
        <v>52</v>
      </c>
      <c r="C966">
        <v>5</v>
      </c>
      <c r="D966" t="str">
        <f t="shared" si="15"/>
        <v>KernAverage Three-Hour Event5</v>
      </c>
      <c r="E966" s="21">
        <v>1.019503</v>
      </c>
      <c r="F966">
        <v>0.99323090000000003</v>
      </c>
      <c r="G966">
        <v>78.125</v>
      </c>
      <c r="H966">
        <v>2.6272500000000001E-2</v>
      </c>
      <c r="I966">
        <v>-6.4880000000000005E-4</v>
      </c>
      <c r="J966">
        <v>1.5256499999999999E-2</v>
      </c>
      <c r="K966">
        <v>2.6272500000000001E-2</v>
      </c>
      <c r="L966" s="1">
        <v>3.7288500000000002E-2</v>
      </c>
      <c r="M966" s="1">
        <v>5.3193900000000002E-2</v>
      </c>
      <c r="N966">
        <v>4672</v>
      </c>
      <c r="O966">
        <v>3</v>
      </c>
      <c r="P966">
        <v>6</v>
      </c>
      <c r="Q966">
        <v>0</v>
      </c>
      <c r="S966" s="1"/>
    </row>
    <row r="967" spans="1:19">
      <c r="A967" s="1" t="s">
        <v>5</v>
      </c>
      <c r="B967" s="1" t="s">
        <v>52</v>
      </c>
      <c r="C967">
        <v>6</v>
      </c>
      <c r="D967" t="str">
        <f t="shared" si="15"/>
        <v>KernAverage Three-Hour Event6</v>
      </c>
      <c r="E967" s="21">
        <v>0.97674260000000002</v>
      </c>
      <c r="F967">
        <v>0.96073459999999999</v>
      </c>
      <c r="G967">
        <v>77.375</v>
      </c>
      <c r="H967">
        <v>1.6008000000000001E-2</v>
      </c>
      <c r="I967">
        <v>-1.0903700000000001E-2</v>
      </c>
      <c r="J967">
        <v>4.9959999999999996E-3</v>
      </c>
      <c r="K967">
        <v>1.6008000000000001E-2</v>
      </c>
      <c r="L967" s="1">
        <v>2.7020099999999998E-2</v>
      </c>
      <c r="M967" s="1">
        <v>4.2919699999999998E-2</v>
      </c>
      <c r="N967">
        <v>4672</v>
      </c>
      <c r="O967">
        <v>3</v>
      </c>
      <c r="P967">
        <v>6</v>
      </c>
      <c r="Q967">
        <v>0</v>
      </c>
      <c r="S967" s="1"/>
    </row>
    <row r="968" spans="1:19">
      <c r="A968" s="1" t="s">
        <v>5</v>
      </c>
      <c r="B968" s="1" t="s">
        <v>52</v>
      </c>
      <c r="C968">
        <v>7</v>
      </c>
      <c r="D968" t="str">
        <f t="shared" si="15"/>
        <v>KernAverage Three-Hour Event7</v>
      </c>
      <c r="E968" s="21">
        <v>0.99498750000000002</v>
      </c>
      <c r="F968">
        <v>0.98744359999999998</v>
      </c>
      <c r="G968">
        <v>76.125</v>
      </c>
      <c r="H968">
        <v>7.5440000000000004E-3</v>
      </c>
      <c r="I968">
        <v>-2.1205000000000002E-2</v>
      </c>
      <c r="J968">
        <v>-4.2199000000000004E-3</v>
      </c>
      <c r="K968">
        <v>7.5440000000000004E-3</v>
      </c>
      <c r="L968" s="1">
        <v>1.93078E-2</v>
      </c>
      <c r="M968" s="1">
        <v>3.6292999999999999E-2</v>
      </c>
      <c r="N968">
        <v>4672</v>
      </c>
      <c r="O968">
        <v>3</v>
      </c>
      <c r="P968">
        <v>6</v>
      </c>
      <c r="Q968">
        <v>0</v>
      </c>
      <c r="S968" s="1"/>
    </row>
    <row r="969" spans="1:19">
      <c r="A969" s="1" t="s">
        <v>5</v>
      </c>
      <c r="B969" s="1" t="s">
        <v>52</v>
      </c>
      <c r="C969">
        <v>8</v>
      </c>
      <c r="D969" t="str">
        <f t="shared" si="15"/>
        <v>KernAverage Three-Hour Event8</v>
      </c>
      <c r="E969" s="21">
        <v>1.036384</v>
      </c>
      <c r="F969">
        <v>1.027765</v>
      </c>
      <c r="G969">
        <v>77.5</v>
      </c>
      <c r="H969">
        <v>8.6190999999999993E-3</v>
      </c>
      <c r="I969">
        <v>-2.0953200000000002E-2</v>
      </c>
      <c r="J969">
        <v>-3.4816999999999999E-3</v>
      </c>
      <c r="K969">
        <v>8.6190999999999993E-3</v>
      </c>
      <c r="L969" s="1">
        <v>2.07198E-2</v>
      </c>
      <c r="M969" s="1">
        <v>3.81914E-2</v>
      </c>
      <c r="N969">
        <v>4672</v>
      </c>
      <c r="O969">
        <v>3</v>
      </c>
      <c r="P969">
        <v>6</v>
      </c>
      <c r="Q969">
        <v>0</v>
      </c>
      <c r="S969" s="1"/>
    </row>
    <row r="970" spans="1:19">
      <c r="A970" s="1" t="s">
        <v>5</v>
      </c>
      <c r="B970" s="1" t="s">
        <v>52</v>
      </c>
      <c r="C970">
        <v>9</v>
      </c>
      <c r="D970" t="str">
        <f t="shared" si="15"/>
        <v>KernAverage Three-Hour Event9</v>
      </c>
      <c r="E970" s="21">
        <v>1.106787</v>
      </c>
      <c r="F970">
        <v>1.1012150000000001</v>
      </c>
      <c r="G970">
        <v>80.125</v>
      </c>
      <c r="H970">
        <v>5.5725999999999996E-3</v>
      </c>
      <c r="I970">
        <v>-2.5895000000000001E-2</v>
      </c>
      <c r="J970">
        <v>-7.3036999999999998E-3</v>
      </c>
      <c r="K970">
        <v>5.5725999999999996E-3</v>
      </c>
      <c r="L970" s="1">
        <v>1.8448800000000001E-2</v>
      </c>
      <c r="M970" s="1">
        <v>3.7040099999999999E-2</v>
      </c>
      <c r="N970">
        <v>4672</v>
      </c>
      <c r="O970">
        <v>3</v>
      </c>
      <c r="P970">
        <v>6</v>
      </c>
      <c r="Q970">
        <v>0</v>
      </c>
      <c r="S970" s="1"/>
    </row>
    <row r="971" spans="1:19">
      <c r="A971" s="1" t="s">
        <v>5</v>
      </c>
      <c r="B971" s="1" t="s">
        <v>52</v>
      </c>
      <c r="C971">
        <v>10</v>
      </c>
      <c r="D971" t="str">
        <f t="shared" si="15"/>
        <v>KernAverage Three-Hour Event10</v>
      </c>
      <c r="E971" s="21">
        <v>1.2503949999999999</v>
      </c>
      <c r="F971">
        <v>1.2364850000000001</v>
      </c>
      <c r="G971">
        <v>84.375</v>
      </c>
      <c r="H971">
        <v>1.39104E-2</v>
      </c>
      <c r="I971">
        <v>-2.1944200000000001E-2</v>
      </c>
      <c r="J971">
        <v>-7.6099999999999996E-4</v>
      </c>
      <c r="K971">
        <v>1.39104E-2</v>
      </c>
      <c r="L971" s="1">
        <v>2.8581800000000001E-2</v>
      </c>
      <c r="M971" s="1">
        <v>4.9764999999999997E-2</v>
      </c>
      <c r="N971">
        <v>4672</v>
      </c>
      <c r="O971">
        <v>3</v>
      </c>
      <c r="P971">
        <v>6</v>
      </c>
      <c r="Q971">
        <v>0</v>
      </c>
      <c r="S971" s="1"/>
    </row>
    <row r="972" spans="1:19">
      <c r="A972" s="1" t="s">
        <v>5</v>
      </c>
      <c r="B972" s="1" t="s">
        <v>52</v>
      </c>
      <c r="C972">
        <v>11</v>
      </c>
      <c r="D972" t="str">
        <f t="shared" si="15"/>
        <v>KernAverage Three-Hour Event11</v>
      </c>
      <c r="E972" s="21">
        <v>1.4924459999999999</v>
      </c>
      <c r="F972">
        <v>1.4482120000000001</v>
      </c>
      <c r="G972">
        <v>88.5</v>
      </c>
      <c r="H972">
        <v>4.4234000000000002E-2</v>
      </c>
      <c r="I972">
        <v>3.2648999999999998E-3</v>
      </c>
      <c r="J972">
        <v>2.7469799999999999E-2</v>
      </c>
      <c r="K972">
        <v>4.4234000000000002E-2</v>
      </c>
      <c r="L972" s="1">
        <v>6.0998299999999998E-2</v>
      </c>
      <c r="M972" s="1">
        <v>8.5203100000000004E-2</v>
      </c>
      <c r="N972">
        <v>4672</v>
      </c>
      <c r="O972">
        <v>3</v>
      </c>
      <c r="P972">
        <v>6</v>
      </c>
      <c r="Q972">
        <v>0</v>
      </c>
      <c r="S972" s="1"/>
    </row>
    <row r="973" spans="1:19">
      <c r="A973" s="1" t="s">
        <v>5</v>
      </c>
      <c r="B973" s="1" t="s">
        <v>52</v>
      </c>
      <c r="C973">
        <v>12</v>
      </c>
      <c r="D973" t="str">
        <f t="shared" si="15"/>
        <v>KernAverage Three-Hour Event12</v>
      </c>
      <c r="E973" s="21">
        <v>1.777509</v>
      </c>
      <c r="F973">
        <v>1.742972</v>
      </c>
      <c r="G973">
        <v>92.25</v>
      </c>
      <c r="H973">
        <v>3.4536799999999999E-2</v>
      </c>
      <c r="I973">
        <v>-1.31935E-2</v>
      </c>
      <c r="J973">
        <v>1.5006E-2</v>
      </c>
      <c r="K973">
        <v>3.4536799999999999E-2</v>
      </c>
      <c r="L973" s="1">
        <v>5.4067700000000003E-2</v>
      </c>
      <c r="M973" s="1">
        <v>8.2267199999999999E-2</v>
      </c>
      <c r="N973">
        <v>4672</v>
      </c>
      <c r="O973">
        <v>3</v>
      </c>
      <c r="P973">
        <v>6</v>
      </c>
      <c r="Q973">
        <v>0</v>
      </c>
      <c r="S973" s="1"/>
    </row>
    <row r="974" spans="1:19">
      <c r="A974" s="1" t="s">
        <v>5</v>
      </c>
      <c r="B974" s="1" t="s">
        <v>52</v>
      </c>
      <c r="C974">
        <v>13</v>
      </c>
      <c r="D974" t="str">
        <f t="shared" si="15"/>
        <v>KernAverage Three-Hour Event13</v>
      </c>
      <c r="E974" s="21">
        <v>2.1257709999999999</v>
      </c>
      <c r="F974">
        <v>2.0752299999999999</v>
      </c>
      <c r="G974">
        <v>95.125</v>
      </c>
      <c r="H974">
        <v>5.0541200000000001E-2</v>
      </c>
      <c r="I974">
        <v>-2.5157000000000001E-3</v>
      </c>
      <c r="J974">
        <v>2.8830700000000001E-2</v>
      </c>
      <c r="K974">
        <v>5.0541200000000001E-2</v>
      </c>
      <c r="L974" s="1">
        <v>7.2251599999999999E-2</v>
      </c>
      <c r="M974" s="1">
        <v>0.1035981</v>
      </c>
      <c r="N974">
        <v>4672</v>
      </c>
      <c r="O974">
        <v>3</v>
      </c>
      <c r="P974">
        <v>6</v>
      </c>
      <c r="Q974">
        <v>0</v>
      </c>
      <c r="S974" s="1"/>
    </row>
    <row r="975" spans="1:19">
      <c r="A975" s="1" t="s">
        <v>5</v>
      </c>
      <c r="B975" s="1" t="s">
        <v>52</v>
      </c>
      <c r="C975">
        <v>14</v>
      </c>
      <c r="D975" t="str">
        <f t="shared" si="15"/>
        <v>KernAverage Three-Hour Event14</v>
      </c>
      <c r="E975" s="21">
        <v>2.4733689999999999</v>
      </c>
      <c r="F975">
        <v>2.4599199999999999</v>
      </c>
      <c r="G975">
        <v>97.375</v>
      </c>
      <c r="H975">
        <v>1.3448699999999999E-2</v>
      </c>
      <c r="I975">
        <v>-4.3740599999999998E-2</v>
      </c>
      <c r="J975">
        <v>-9.9527000000000001E-3</v>
      </c>
      <c r="K975">
        <v>1.3448699999999999E-2</v>
      </c>
      <c r="L975" s="1">
        <v>3.6850099999999997E-2</v>
      </c>
      <c r="M975" s="1">
        <v>7.0638000000000006E-2</v>
      </c>
      <c r="N975">
        <v>4672</v>
      </c>
      <c r="O975">
        <v>3</v>
      </c>
      <c r="P975">
        <v>6</v>
      </c>
      <c r="Q975">
        <v>0</v>
      </c>
      <c r="S975" s="1"/>
    </row>
    <row r="976" spans="1:19">
      <c r="A976" s="1" t="s">
        <v>5</v>
      </c>
      <c r="B976" s="1" t="s">
        <v>52</v>
      </c>
      <c r="C976">
        <v>15</v>
      </c>
      <c r="D976" t="str">
        <f t="shared" si="15"/>
        <v>KernAverage Three-Hour Event15</v>
      </c>
      <c r="E976" s="21">
        <v>2.7941780000000001</v>
      </c>
      <c r="F976">
        <v>2.5869870000000001</v>
      </c>
      <c r="G976">
        <v>99.875</v>
      </c>
      <c r="H976">
        <v>0.20719080000000001</v>
      </c>
      <c r="I976">
        <v>0.149231</v>
      </c>
      <c r="J976">
        <v>0.1834741</v>
      </c>
      <c r="K976">
        <v>0.20719080000000001</v>
      </c>
      <c r="L976" s="1">
        <v>0.23090740000000001</v>
      </c>
      <c r="M976" s="1">
        <v>0.26515050000000001</v>
      </c>
      <c r="N976">
        <v>4672</v>
      </c>
      <c r="O976">
        <v>3</v>
      </c>
      <c r="P976">
        <v>6</v>
      </c>
      <c r="Q976">
        <v>0</v>
      </c>
      <c r="S976" s="1"/>
    </row>
    <row r="977" spans="1:20">
      <c r="A977" s="1" t="s">
        <v>5</v>
      </c>
      <c r="B977" s="1" t="s">
        <v>52</v>
      </c>
      <c r="C977">
        <v>16</v>
      </c>
      <c r="D977" t="str">
        <f t="shared" si="15"/>
        <v>KernAverage Three-Hour Event16</v>
      </c>
      <c r="E977" s="21">
        <v>3.0640399999999999</v>
      </c>
      <c r="F977">
        <v>2.0669949999999999</v>
      </c>
      <c r="G977">
        <v>101</v>
      </c>
      <c r="H977">
        <v>0.99704499999999996</v>
      </c>
      <c r="I977">
        <v>0.95062899999999995</v>
      </c>
      <c r="J977">
        <v>0.97805200000000003</v>
      </c>
      <c r="K977">
        <v>0.99704499999999996</v>
      </c>
      <c r="L977" s="1">
        <v>1.016038</v>
      </c>
      <c r="M977" s="1">
        <v>1.043461</v>
      </c>
      <c r="N977">
        <v>4672</v>
      </c>
      <c r="O977">
        <v>3</v>
      </c>
      <c r="P977">
        <v>6</v>
      </c>
      <c r="Q977">
        <v>0</v>
      </c>
      <c r="S977" s="1"/>
    </row>
    <row r="978" spans="1:20">
      <c r="A978" s="1" t="s">
        <v>5</v>
      </c>
      <c r="B978" s="1" t="s">
        <v>52</v>
      </c>
      <c r="C978">
        <v>17</v>
      </c>
      <c r="D978" t="str">
        <f t="shared" si="15"/>
        <v>KernAverage Three-Hour Event17</v>
      </c>
      <c r="E978" s="21">
        <v>3.2649620000000001</v>
      </c>
      <c r="F978">
        <v>2.3999039999999998</v>
      </c>
      <c r="G978">
        <v>102</v>
      </c>
      <c r="H978">
        <v>0.86505770000000004</v>
      </c>
      <c r="I978">
        <v>0.81772990000000001</v>
      </c>
      <c r="J978">
        <v>0.84569159999999999</v>
      </c>
      <c r="K978">
        <v>0.86505770000000004</v>
      </c>
      <c r="L978" s="1">
        <v>0.88442390000000004</v>
      </c>
      <c r="M978" s="1">
        <v>0.91238549999999996</v>
      </c>
      <c r="N978">
        <v>4672</v>
      </c>
      <c r="O978">
        <v>3</v>
      </c>
      <c r="P978">
        <v>6</v>
      </c>
      <c r="Q978">
        <v>0</v>
      </c>
      <c r="S978" s="1"/>
    </row>
    <row r="979" spans="1:20">
      <c r="A979" s="1" t="s">
        <v>5</v>
      </c>
      <c r="B979" s="1" t="s">
        <v>52</v>
      </c>
      <c r="C979">
        <v>18</v>
      </c>
      <c r="D979" t="str">
        <f t="shared" si="15"/>
        <v>KernAverage Three-Hour Event18</v>
      </c>
      <c r="E979" s="21">
        <v>3.3675090000000001</v>
      </c>
      <c r="F979">
        <v>2.7860990000000001</v>
      </c>
      <c r="G979">
        <v>101.375</v>
      </c>
      <c r="H979">
        <v>0.58140919999999996</v>
      </c>
      <c r="I979">
        <v>0.52432659999999998</v>
      </c>
      <c r="J979">
        <v>0.55805150000000003</v>
      </c>
      <c r="K979">
        <v>0.58140919999999996</v>
      </c>
      <c r="L979" s="1">
        <v>0.60476700000000005</v>
      </c>
      <c r="M979" s="1">
        <v>0.63849180000000005</v>
      </c>
      <c r="N979">
        <v>4672</v>
      </c>
      <c r="O979">
        <v>3</v>
      </c>
      <c r="P979">
        <v>6</v>
      </c>
      <c r="Q979">
        <v>0</v>
      </c>
      <c r="S979" s="1"/>
    </row>
    <row r="980" spans="1:20">
      <c r="A980" s="1" t="s">
        <v>5</v>
      </c>
      <c r="B980" s="1" t="s">
        <v>52</v>
      </c>
      <c r="C980">
        <v>19</v>
      </c>
      <c r="D980" t="str">
        <f t="shared" si="15"/>
        <v>KernAverage Three-Hour Event19</v>
      </c>
      <c r="E980" s="21">
        <v>3.3397549999999998</v>
      </c>
      <c r="F980">
        <v>3.6972019999999999</v>
      </c>
      <c r="G980">
        <v>100.375</v>
      </c>
      <c r="H980">
        <v>-0.35744740000000003</v>
      </c>
      <c r="I980">
        <v>-0.41953049999999997</v>
      </c>
      <c r="J980">
        <v>-0.38285130000000001</v>
      </c>
      <c r="K980">
        <v>-0.35744740000000003</v>
      </c>
      <c r="L980" s="1">
        <v>-0.33204349999999999</v>
      </c>
      <c r="M980" s="1">
        <v>-0.29536430000000002</v>
      </c>
      <c r="N980">
        <v>4672</v>
      </c>
      <c r="O980">
        <v>3</v>
      </c>
      <c r="P980">
        <v>6</v>
      </c>
      <c r="Q980">
        <v>0</v>
      </c>
      <c r="S980" s="1"/>
    </row>
    <row r="981" spans="1:20">
      <c r="A981" s="1" t="s">
        <v>5</v>
      </c>
      <c r="B981" s="1" t="s">
        <v>52</v>
      </c>
      <c r="C981">
        <v>20</v>
      </c>
      <c r="D981" t="str">
        <f t="shared" si="15"/>
        <v>KernAverage Three-Hour Event20</v>
      </c>
      <c r="E981" s="21">
        <v>3.1763530000000002</v>
      </c>
      <c r="F981">
        <v>3.6230639999999998</v>
      </c>
      <c r="G981">
        <v>99.25</v>
      </c>
      <c r="H981">
        <v>-0.44671060000000001</v>
      </c>
      <c r="I981">
        <v>-0.50894010000000001</v>
      </c>
      <c r="J981">
        <v>-0.47217439999999999</v>
      </c>
      <c r="K981">
        <v>-0.44671060000000001</v>
      </c>
      <c r="L981" s="1">
        <v>-0.42124679999999998</v>
      </c>
      <c r="M981" s="1">
        <v>-0.38448110000000002</v>
      </c>
      <c r="N981">
        <v>4672</v>
      </c>
      <c r="O981">
        <v>3</v>
      </c>
      <c r="P981">
        <v>6</v>
      </c>
      <c r="Q981">
        <v>0</v>
      </c>
      <c r="S981" s="1"/>
    </row>
    <row r="982" spans="1:20">
      <c r="A982" s="1" t="s">
        <v>5</v>
      </c>
      <c r="B982" s="1" t="s">
        <v>52</v>
      </c>
      <c r="C982">
        <v>21</v>
      </c>
      <c r="D982" t="str">
        <f t="shared" si="15"/>
        <v>KernAverage Three-Hour Event21</v>
      </c>
      <c r="E982" s="21">
        <v>2.989897</v>
      </c>
      <c r="F982">
        <v>3.295442</v>
      </c>
      <c r="G982">
        <v>96.625</v>
      </c>
      <c r="H982">
        <v>-0.30554530000000002</v>
      </c>
      <c r="I982">
        <v>-0.36537229999999998</v>
      </c>
      <c r="J982">
        <v>-0.33002609999999999</v>
      </c>
      <c r="K982">
        <v>-0.30554530000000002</v>
      </c>
      <c r="L982" s="1">
        <v>-0.2810646</v>
      </c>
      <c r="M982" s="1">
        <v>-0.2457183</v>
      </c>
      <c r="N982">
        <v>4672</v>
      </c>
      <c r="O982">
        <v>3</v>
      </c>
      <c r="P982">
        <v>6</v>
      </c>
      <c r="Q982">
        <v>0</v>
      </c>
      <c r="S982" s="1"/>
    </row>
    <row r="983" spans="1:20">
      <c r="A983" s="1" t="s">
        <v>5</v>
      </c>
      <c r="B983" s="1" t="s">
        <v>52</v>
      </c>
      <c r="C983">
        <v>22</v>
      </c>
      <c r="D983" t="str">
        <f t="shared" si="15"/>
        <v>KernAverage Three-Hour Event22</v>
      </c>
      <c r="E983" s="21">
        <v>2.7691750000000002</v>
      </c>
      <c r="F983">
        <v>2.9785590000000002</v>
      </c>
      <c r="G983">
        <v>93.625</v>
      </c>
      <c r="H983">
        <v>-0.20938399999999999</v>
      </c>
      <c r="I983">
        <v>-0.26613249999999999</v>
      </c>
      <c r="J983">
        <v>-0.23260500000000001</v>
      </c>
      <c r="K983">
        <v>-0.20938399999999999</v>
      </c>
      <c r="L983" s="1">
        <v>-0.18616289999999999</v>
      </c>
      <c r="M983" s="1">
        <v>-0.1526354</v>
      </c>
      <c r="N983">
        <v>4672</v>
      </c>
      <c r="O983">
        <v>3</v>
      </c>
      <c r="P983">
        <v>6</v>
      </c>
      <c r="Q983">
        <v>0</v>
      </c>
      <c r="S983" s="1"/>
    </row>
    <row r="984" spans="1:20">
      <c r="A984" s="1" t="s">
        <v>5</v>
      </c>
      <c r="B984" s="1" t="s">
        <v>52</v>
      </c>
      <c r="C984">
        <v>23</v>
      </c>
      <c r="D984" t="str">
        <f t="shared" si="15"/>
        <v>KernAverage Three-Hour Event23</v>
      </c>
      <c r="E984" s="21">
        <v>2.4110520000000002</v>
      </c>
      <c r="F984">
        <v>2.564063</v>
      </c>
      <c r="G984">
        <v>91</v>
      </c>
      <c r="H984">
        <v>-0.1530108</v>
      </c>
      <c r="I984">
        <v>-0.20623949999999999</v>
      </c>
      <c r="J984">
        <v>-0.17479159999999999</v>
      </c>
      <c r="K984">
        <v>-0.1530108</v>
      </c>
      <c r="L984" s="1">
        <v>-0.13123009999999999</v>
      </c>
      <c r="M984" s="1">
        <v>-9.9782200000000001E-2</v>
      </c>
      <c r="N984">
        <v>4672</v>
      </c>
      <c r="O984">
        <v>3</v>
      </c>
      <c r="P984">
        <v>6</v>
      </c>
      <c r="Q984">
        <v>0</v>
      </c>
      <c r="S984" s="1"/>
    </row>
    <row r="985" spans="1:20">
      <c r="A985" s="1" t="s">
        <v>5</v>
      </c>
      <c r="B985" s="1" t="s">
        <v>52</v>
      </c>
      <c r="C985">
        <v>24</v>
      </c>
      <c r="D985" t="str">
        <f t="shared" si="15"/>
        <v>KernAverage Three-Hour Event24</v>
      </c>
      <c r="E985" s="21">
        <v>2.0194510000000001</v>
      </c>
      <c r="F985">
        <v>2.0882800000000001</v>
      </c>
      <c r="G985">
        <v>88.625</v>
      </c>
      <c r="H985">
        <v>-6.8829100000000004E-2</v>
      </c>
      <c r="I985">
        <v>-0.1175255</v>
      </c>
      <c r="J985">
        <v>-8.8755299999999995E-2</v>
      </c>
      <c r="K985">
        <v>-6.8829100000000004E-2</v>
      </c>
      <c r="L985" s="1">
        <v>-4.8902899999999999E-2</v>
      </c>
      <c r="M985" s="1">
        <v>-2.01326E-2</v>
      </c>
      <c r="N985">
        <v>4672</v>
      </c>
      <c r="O985">
        <v>3</v>
      </c>
      <c r="P985">
        <v>6</v>
      </c>
      <c r="Q985">
        <v>0</v>
      </c>
      <c r="S985" s="1"/>
    </row>
    <row r="986" spans="1:20">
      <c r="A986" s="1" t="s">
        <v>5</v>
      </c>
      <c r="B986" s="1">
        <v>41099</v>
      </c>
      <c r="C986">
        <v>1</v>
      </c>
      <c r="D986" t="str">
        <f t="shared" si="15"/>
        <v>Kern410991</v>
      </c>
      <c r="E986" s="21">
        <v>1.381448</v>
      </c>
      <c r="F986">
        <v>1.37344</v>
      </c>
      <c r="G986">
        <v>82</v>
      </c>
      <c r="H986">
        <v>8.0085999999999994E-3</v>
      </c>
      <c r="I986">
        <v>-6.8144899999999994E-2</v>
      </c>
      <c r="J986">
        <v>-2.3152800000000001E-2</v>
      </c>
      <c r="K986">
        <v>8.0085999999999994E-3</v>
      </c>
      <c r="L986" s="1">
        <v>3.9170000000000003E-2</v>
      </c>
      <c r="M986" s="1">
        <v>8.4162100000000004E-2</v>
      </c>
      <c r="N986">
        <v>4587</v>
      </c>
      <c r="O986">
        <v>4</v>
      </c>
      <c r="P986">
        <v>6</v>
      </c>
      <c r="Q986">
        <v>0</v>
      </c>
      <c r="S986" s="1"/>
      <c r="T986" s="1"/>
    </row>
    <row r="987" spans="1:20">
      <c r="A987" s="1" t="s">
        <v>5</v>
      </c>
      <c r="B987" s="1">
        <v>41099</v>
      </c>
      <c r="C987">
        <v>2</v>
      </c>
      <c r="D987" t="str">
        <f t="shared" si="15"/>
        <v>Kern410992</v>
      </c>
      <c r="E987" s="21">
        <v>1.1728559999999999</v>
      </c>
      <c r="F987">
        <v>1.1181319999999999</v>
      </c>
      <c r="G987">
        <v>80</v>
      </c>
      <c r="H987">
        <v>5.4724599999999998E-2</v>
      </c>
      <c r="I987">
        <v>-5.3439999999999998E-3</v>
      </c>
      <c r="J987">
        <v>3.0145000000000002E-2</v>
      </c>
      <c r="K987">
        <v>5.4724599999999998E-2</v>
      </c>
      <c r="L987" s="1">
        <v>7.9304100000000002E-2</v>
      </c>
      <c r="M987" s="1">
        <v>0.1147931</v>
      </c>
      <c r="N987">
        <v>4587</v>
      </c>
      <c r="O987">
        <v>4</v>
      </c>
      <c r="P987">
        <v>6</v>
      </c>
      <c r="Q987">
        <v>0</v>
      </c>
      <c r="S987" s="1"/>
      <c r="T987" s="1"/>
    </row>
    <row r="988" spans="1:20">
      <c r="A988" s="1" t="s">
        <v>5</v>
      </c>
      <c r="B988" s="1">
        <v>41099</v>
      </c>
      <c r="C988">
        <v>3</v>
      </c>
      <c r="D988" t="str">
        <f t="shared" si="15"/>
        <v>Kern410993</v>
      </c>
      <c r="E988" s="21">
        <v>0.98998589999999997</v>
      </c>
      <c r="F988">
        <v>0.93864550000000002</v>
      </c>
      <c r="G988">
        <v>78.5</v>
      </c>
      <c r="H988">
        <v>5.1340299999999998E-2</v>
      </c>
      <c r="I988">
        <v>4.3007000000000002E-3</v>
      </c>
      <c r="J988">
        <v>3.2092099999999998E-2</v>
      </c>
      <c r="K988">
        <v>5.1340299999999998E-2</v>
      </c>
      <c r="L988" s="1">
        <v>7.0588600000000001E-2</v>
      </c>
      <c r="M988" s="1">
        <v>9.8379999999999995E-2</v>
      </c>
      <c r="N988">
        <v>4587</v>
      </c>
      <c r="O988">
        <v>4</v>
      </c>
      <c r="P988">
        <v>6</v>
      </c>
      <c r="Q988">
        <v>0</v>
      </c>
      <c r="S988" s="1"/>
      <c r="T988" s="1"/>
    </row>
    <row r="989" spans="1:20">
      <c r="A989" s="1" t="s">
        <v>5</v>
      </c>
      <c r="B989" s="1">
        <v>41099</v>
      </c>
      <c r="C989">
        <v>4</v>
      </c>
      <c r="D989" t="str">
        <f t="shared" si="15"/>
        <v>Kern410994</v>
      </c>
      <c r="E989" s="21">
        <v>0.89145640000000004</v>
      </c>
      <c r="F989">
        <v>0.82770480000000002</v>
      </c>
      <c r="G989">
        <v>76</v>
      </c>
      <c r="H989">
        <v>6.3751600000000005E-2</v>
      </c>
      <c r="I989">
        <v>2.1262799999999998E-2</v>
      </c>
      <c r="J989">
        <v>4.6365499999999997E-2</v>
      </c>
      <c r="K989">
        <v>6.3751600000000005E-2</v>
      </c>
      <c r="L989" s="1">
        <v>8.1137600000000004E-2</v>
      </c>
      <c r="M989" s="1">
        <v>0.1062404</v>
      </c>
      <c r="N989">
        <v>4587</v>
      </c>
      <c r="O989">
        <v>4</v>
      </c>
      <c r="P989">
        <v>6</v>
      </c>
      <c r="Q989">
        <v>0</v>
      </c>
      <c r="S989" s="1"/>
      <c r="T989" s="1"/>
    </row>
    <row r="990" spans="1:20">
      <c r="A990" s="1" t="s">
        <v>5</v>
      </c>
      <c r="B990" s="1">
        <v>41099</v>
      </c>
      <c r="C990">
        <v>5</v>
      </c>
      <c r="D990" t="str">
        <f t="shared" si="15"/>
        <v>Kern410995</v>
      </c>
      <c r="E990" s="21">
        <v>0.83853</v>
      </c>
      <c r="F990">
        <v>0.80597209999999997</v>
      </c>
      <c r="G990">
        <v>75</v>
      </c>
      <c r="H990">
        <v>3.2557900000000001E-2</v>
      </c>
      <c r="I990">
        <v>-9.4785000000000008E-3</v>
      </c>
      <c r="J990">
        <v>1.53569E-2</v>
      </c>
      <c r="K990">
        <v>3.2557900000000001E-2</v>
      </c>
      <c r="L990" s="1">
        <v>4.9758900000000002E-2</v>
      </c>
      <c r="M990" s="1">
        <v>7.4594300000000002E-2</v>
      </c>
      <c r="N990">
        <v>4587</v>
      </c>
      <c r="O990">
        <v>4</v>
      </c>
      <c r="P990">
        <v>6</v>
      </c>
      <c r="Q990">
        <v>0</v>
      </c>
      <c r="S990" s="1"/>
      <c r="T990" s="1"/>
    </row>
    <row r="991" spans="1:20">
      <c r="A991" s="1" t="s">
        <v>5</v>
      </c>
      <c r="B991" s="1">
        <v>41099</v>
      </c>
      <c r="C991">
        <v>6</v>
      </c>
      <c r="D991" t="str">
        <f t="shared" si="15"/>
        <v>Kern410996</v>
      </c>
      <c r="E991" s="21">
        <v>0.79607620000000001</v>
      </c>
      <c r="F991">
        <v>0.7861937</v>
      </c>
      <c r="G991">
        <v>73.5</v>
      </c>
      <c r="H991">
        <v>9.8825000000000007E-3</v>
      </c>
      <c r="I991">
        <v>-3.0469E-2</v>
      </c>
      <c r="J991">
        <v>-6.6290000000000003E-3</v>
      </c>
      <c r="K991">
        <v>9.8825000000000007E-3</v>
      </c>
      <c r="L991" s="1">
        <v>2.6394000000000001E-2</v>
      </c>
      <c r="M991" s="1">
        <v>5.0234099999999997E-2</v>
      </c>
      <c r="N991">
        <v>4587</v>
      </c>
      <c r="O991">
        <v>4</v>
      </c>
      <c r="P991">
        <v>6</v>
      </c>
      <c r="Q991">
        <v>0</v>
      </c>
      <c r="S991" s="1"/>
      <c r="T991" s="1"/>
    </row>
    <row r="992" spans="1:20">
      <c r="A992" s="1" t="s">
        <v>5</v>
      </c>
      <c r="B992" s="1">
        <v>41099</v>
      </c>
      <c r="C992">
        <v>7</v>
      </c>
      <c r="D992" t="str">
        <f t="shared" si="15"/>
        <v>Kern410997</v>
      </c>
      <c r="E992" s="21">
        <v>0.82788660000000003</v>
      </c>
      <c r="F992">
        <v>0.81927179999999999</v>
      </c>
      <c r="G992">
        <v>73</v>
      </c>
      <c r="H992">
        <v>8.6148000000000006E-3</v>
      </c>
      <c r="I992">
        <v>-3.47306E-2</v>
      </c>
      <c r="J992">
        <v>-9.1217999999999994E-3</v>
      </c>
      <c r="K992">
        <v>8.6148000000000006E-3</v>
      </c>
      <c r="L992" s="1">
        <v>2.6351300000000001E-2</v>
      </c>
      <c r="M992" s="1">
        <v>5.1960100000000002E-2</v>
      </c>
      <c r="N992">
        <v>4587</v>
      </c>
      <c r="O992">
        <v>4</v>
      </c>
      <c r="P992">
        <v>6</v>
      </c>
      <c r="Q992">
        <v>0</v>
      </c>
      <c r="S992" s="1"/>
      <c r="T992" s="1"/>
    </row>
    <row r="993" spans="1:20">
      <c r="A993" s="1" t="s">
        <v>5</v>
      </c>
      <c r="B993" s="1">
        <v>41099</v>
      </c>
      <c r="C993">
        <v>8</v>
      </c>
      <c r="D993" t="str">
        <f t="shared" si="15"/>
        <v>Kern410998</v>
      </c>
      <c r="E993" s="21">
        <v>0.87160760000000004</v>
      </c>
      <c r="F993">
        <v>0.93262370000000006</v>
      </c>
      <c r="G993">
        <v>75</v>
      </c>
      <c r="H993">
        <v>-6.1016099999999997E-2</v>
      </c>
      <c r="I993">
        <v>-0.1125642</v>
      </c>
      <c r="J993">
        <v>-8.2109100000000004E-2</v>
      </c>
      <c r="K993">
        <v>-6.1016099999999997E-2</v>
      </c>
      <c r="L993" s="1">
        <v>-3.9923E-2</v>
      </c>
      <c r="M993" s="1">
        <v>-9.4680000000000007E-3</v>
      </c>
      <c r="N993">
        <v>4587</v>
      </c>
      <c r="O993">
        <v>4</v>
      </c>
      <c r="P993">
        <v>6</v>
      </c>
      <c r="Q993">
        <v>0</v>
      </c>
      <c r="S993" s="1"/>
      <c r="T993" s="1"/>
    </row>
    <row r="994" spans="1:20">
      <c r="A994" s="1" t="s">
        <v>5</v>
      </c>
      <c r="B994" s="1">
        <v>41099</v>
      </c>
      <c r="C994">
        <v>9</v>
      </c>
      <c r="D994" t="str">
        <f t="shared" si="15"/>
        <v>Kern410999</v>
      </c>
      <c r="E994" s="21">
        <v>0.96849909999999995</v>
      </c>
      <c r="F994">
        <v>0.95825070000000001</v>
      </c>
      <c r="G994">
        <v>79</v>
      </c>
      <c r="H994">
        <v>1.02484E-2</v>
      </c>
      <c r="I994">
        <v>-4.3040399999999999E-2</v>
      </c>
      <c r="J994">
        <v>-1.15569E-2</v>
      </c>
      <c r="K994">
        <v>1.02484E-2</v>
      </c>
      <c r="L994" s="1">
        <v>3.20538E-2</v>
      </c>
      <c r="M994" s="1">
        <v>6.3537200000000002E-2</v>
      </c>
      <c r="N994">
        <v>4587</v>
      </c>
      <c r="O994">
        <v>4</v>
      </c>
      <c r="P994">
        <v>6</v>
      </c>
      <c r="Q994">
        <v>0</v>
      </c>
      <c r="S994" s="1"/>
      <c r="T994" s="1"/>
    </row>
    <row r="995" spans="1:20">
      <c r="A995" s="1" t="s">
        <v>5</v>
      </c>
      <c r="B995" s="1">
        <v>41099</v>
      </c>
      <c r="C995">
        <v>10</v>
      </c>
      <c r="D995" t="str">
        <f t="shared" si="15"/>
        <v>Kern4109910</v>
      </c>
      <c r="E995" s="21">
        <v>1.1469739999999999</v>
      </c>
      <c r="F995">
        <v>1.107537</v>
      </c>
      <c r="G995">
        <v>82</v>
      </c>
      <c r="H995">
        <v>3.9437699999999999E-2</v>
      </c>
      <c r="I995">
        <v>-1.8844900000000001E-2</v>
      </c>
      <c r="J995">
        <v>1.5588899999999999E-2</v>
      </c>
      <c r="K995">
        <v>3.9437699999999999E-2</v>
      </c>
      <c r="L995" s="1">
        <v>6.3286400000000007E-2</v>
      </c>
      <c r="M995" s="1">
        <v>9.7720199999999993E-2</v>
      </c>
      <c r="N995">
        <v>4587</v>
      </c>
      <c r="O995">
        <v>4</v>
      </c>
      <c r="P995">
        <v>6</v>
      </c>
      <c r="Q995">
        <v>0</v>
      </c>
      <c r="S995" s="1"/>
      <c r="T995" s="1"/>
    </row>
    <row r="996" spans="1:20">
      <c r="A996" s="1" t="s">
        <v>5</v>
      </c>
      <c r="B996" s="1">
        <v>41099</v>
      </c>
      <c r="C996">
        <v>11</v>
      </c>
      <c r="D996" t="str">
        <f t="shared" si="15"/>
        <v>Kern4109911</v>
      </c>
      <c r="E996" s="21">
        <v>1.3827879999999999</v>
      </c>
      <c r="F996">
        <v>1.373526</v>
      </c>
      <c r="G996">
        <v>85.5</v>
      </c>
      <c r="H996">
        <v>9.2628999999999993E-3</v>
      </c>
      <c r="I996">
        <v>-6.5333600000000006E-2</v>
      </c>
      <c r="J996">
        <v>-2.12614E-2</v>
      </c>
      <c r="K996">
        <v>9.2628999999999993E-3</v>
      </c>
      <c r="L996" s="1">
        <v>3.9787200000000002E-2</v>
      </c>
      <c r="M996" s="1">
        <v>8.3859500000000003E-2</v>
      </c>
      <c r="N996">
        <v>4587</v>
      </c>
      <c r="O996">
        <v>4</v>
      </c>
      <c r="P996">
        <v>6</v>
      </c>
      <c r="Q996">
        <v>0</v>
      </c>
      <c r="S996" s="1"/>
      <c r="T996" s="1"/>
    </row>
    <row r="997" spans="1:20">
      <c r="A997" s="1" t="s">
        <v>5</v>
      </c>
      <c r="B997" s="1">
        <v>41099</v>
      </c>
      <c r="C997">
        <v>12</v>
      </c>
      <c r="D997" t="str">
        <f t="shared" si="15"/>
        <v>Kern4109912</v>
      </c>
      <c r="E997" s="21">
        <v>1.659802</v>
      </c>
      <c r="F997">
        <v>1.6699649999999999</v>
      </c>
      <c r="G997">
        <v>88</v>
      </c>
      <c r="H997">
        <v>-1.01628E-2</v>
      </c>
      <c r="I997">
        <v>-9.2272199999999999E-2</v>
      </c>
      <c r="J997">
        <v>-4.3761300000000003E-2</v>
      </c>
      <c r="K997">
        <v>-1.01628E-2</v>
      </c>
      <c r="L997" s="1">
        <v>2.34357E-2</v>
      </c>
      <c r="M997" s="1">
        <v>7.1946499999999997E-2</v>
      </c>
      <c r="N997">
        <v>4587</v>
      </c>
      <c r="O997">
        <v>4</v>
      </c>
      <c r="P997">
        <v>6</v>
      </c>
      <c r="Q997">
        <v>0</v>
      </c>
      <c r="S997" s="1"/>
      <c r="T997" s="1"/>
    </row>
    <row r="998" spans="1:20">
      <c r="A998" s="1" t="s">
        <v>5</v>
      </c>
      <c r="B998" s="1">
        <v>41099</v>
      </c>
      <c r="C998">
        <v>13</v>
      </c>
      <c r="D998" t="str">
        <f t="shared" si="15"/>
        <v>Kern4109913</v>
      </c>
      <c r="E998" s="21">
        <v>1.9702109999999999</v>
      </c>
      <c r="F998">
        <v>2.0609030000000002</v>
      </c>
      <c r="G998">
        <v>90.5</v>
      </c>
      <c r="H998">
        <v>-9.0691999999999995E-2</v>
      </c>
      <c r="I998">
        <v>-0.1875706</v>
      </c>
      <c r="J998">
        <v>-0.13033400000000001</v>
      </c>
      <c r="K998">
        <v>-9.0691999999999995E-2</v>
      </c>
      <c r="L998" s="1">
        <v>-5.1050100000000001E-2</v>
      </c>
      <c r="M998" s="1">
        <v>6.1865000000000002E-3</v>
      </c>
      <c r="N998">
        <v>4587</v>
      </c>
      <c r="O998">
        <v>4</v>
      </c>
      <c r="P998">
        <v>6</v>
      </c>
      <c r="Q998">
        <v>0</v>
      </c>
      <c r="S998" s="1"/>
      <c r="T998" s="1"/>
    </row>
    <row r="999" spans="1:20">
      <c r="A999" s="1" t="s">
        <v>5</v>
      </c>
      <c r="B999" s="1">
        <v>41099</v>
      </c>
      <c r="C999">
        <v>14</v>
      </c>
      <c r="D999" t="str">
        <f t="shared" si="15"/>
        <v>Kern4109914</v>
      </c>
      <c r="E999" s="21">
        <v>2.2574619999999999</v>
      </c>
      <c r="F999">
        <v>2.293631</v>
      </c>
      <c r="G999">
        <v>92.5</v>
      </c>
      <c r="H999">
        <v>-3.6168800000000001E-2</v>
      </c>
      <c r="I999">
        <v>-0.1347931</v>
      </c>
      <c r="J999">
        <v>-7.6525099999999999E-2</v>
      </c>
      <c r="K999">
        <v>-3.6168800000000001E-2</v>
      </c>
      <c r="L999" s="1">
        <v>4.1874E-3</v>
      </c>
      <c r="M999" s="1">
        <v>6.2455400000000001E-2</v>
      </c>
      <c r="N999">
        <v>4587</v>
      </c>
      <c r="O999">
        <v>4</v>
      </c>
      <c r="P999">
        <v>6</v>
      </c>
      <c r="Q999">
        <v>0</v>
      </c>
      <c r="S999" s="1"/>
      <c r="T999" s="1"/>
    </row>
    <row r="1000" spans="1:20">
      <c r="A1000" s="1" t="s">
        <v>5</v>
      </c>
      <c r="B1000" s="1">
        <v>41099</v>
      </c>
      <c r="C1000">
        <v>15</v>
      </c>
      <c r="D1000" t="str">
        <f t="shared" si="15"/>
        <v>Kern4109915</v>
      </c>
      <c r="E1000" s="21">
        <v>2.5936499999999998</v>
      </c>
      <c r="F1000">
        <v>2.5526610000000001</v>
      </c>
      <c r="G1000">
        <v>94.5</v>
      </c>
      <c r="H1000">
        <v>4.0988700000000003E-2</v>
      </c>
      <c r="I1000">
        <v>-6.4669099999999993E-2</v>
      </c>
      <c r="J1000">
        <v>-2.2455999999999999E-3</v>
      </c>
      <c r="K1000">
        <v>4.0988700000000003E-2</v>
      </c>
      <c r="L1000" s="1">
        <v>8.4223000000000006E-2</v>
      </c>
      <c r="M1000" s="1">
        <v>0.14664650000000001</v>
      </c>
      <c r="N1000">
        <v>4587</v>
      </c>
      <c r="O1000">
        <v>4</v>
      </c>
      <c r="P1000">
        <v>6</v>
      </c>
      <c r="Q1000">
        <v>0</v>
      </c>
      <c r="S1000" s="1"/>
      <c r="T1000" s="1"/>
    </row>
    <row r="1001" spans="1:20">
      <c r="A1001" s="1" t="s">
        <v>5</v>
      </c>
      <c r="B1001" s="1">
        <v>41099</v>
      </c>
      <c r="C1001">
        <v>16</v>
      </c>
      <c r="D1001" t="str">
        <f t="shared" si="15"/>
        <v>Kern4109916</v>
      </c>
      <c r="E1001" s="21">
        <v>2.8940839999999999</v>
      </c>
      <c r="F1001">
        <v>2.8306990000000001</v>
      </c>
      <c r="G1001">
        <v>96.5</v>
      </c>
      <c r="H1001">
        <v>6.3384800000000005E-2</v>
      </c>
      <c r="I1001">
        <v>-4.9706699999999999E-2</v>
      </c>
      <c r="J1001">
        <v>1.7108700000000001E-2</v>
      </c>
      <c r="K1001">
        <v>6.3384800000000005E-2</v>
      </c>
      <c r="L1001" s="1">
        <v>0.10966090000000001</v>
      </c>
      <c r="M1001" s="1">
        <v>0.1764762</v>
      </c>
      <c r="N1001">
        <v>4587</v>
      </c>
      <c r="O1001">
        <v>4</v>
      </c>
      <c r="P1001">
        <v>6</v>
      </c>
      <c r="Q1001">
        <v>0</v>
      </c>
      <c r="S1001" s="1"/>
      <c r="T1001" s="1"/>
    </row>
    <row r="1002" spans="1:20">
      <c r="A1002" s="1" t="s">
        <v>5</v>
      </c>
      <c r="B1002" s="1">
        <v>41099</v>
      </c>
      <c r="C1002">
        <v>17</v>
      </c>
      <c r="D1002" t="str">
        <f t="shared" si="15"/>
        <v>Kern4109917</v>
      </c>
      <c r="E1002" s="21">
        <v>3.1717610000000001</v>
      </c>
      <c r="F1002">
        <v>2.131697</v>
      </c>
      <c r="G1002">
        <v>98</v>
      </c>
      <c r="H1002">
        <v>1.040065</v>
      </c>
      <c r="I1002">
        <v>0.9494224</v>
      </c>
      <c r="J1002">
        <v>1.0029749999999999</v>
      </c>
      <c r="K1002">
        <v>1.040065</v>
      </c>
      <c r="L1002" s="1">
        <v>1.0771550000000001</v>
      </c>
      <c r="M1002" s="1">
        <v>1.1307069999999999</v>
      </c>
      <c r="N1002">
        <v>4587</v>
      </c>
      <c r="O1002">
        <v>4</v>
      </c>
      <c r="P1002">
        <v>6</v>
      </c>
      <c r="Q1002">
        <v>1</v>
      </c>
      <c r="S1002" s="1"/>
      <c r="T1002" s="1"/>
    </row>
    <row r="1003" spans="1:20">
      <c r="A1003" s="1" t="s">
        <v>5</v>
      </c>
      <c r="B1003" s="1">
        <v>41099</v>
      </c>
      <c r="C1003">
        <v>18</v>
      </c>
      <c r="D1003" t="str">
        <f t="shared" si="15"/>
        <v>Kern4109918</v>
      </c>
      <c r="E1003" s="21">
        <v>3.3429769999999999</v>
      </c>
      <c r="F1003">
        <v>2.4103599999999998</v>
      </c>
      <c r="G1003">
        <v>98</v>
      </c>
      <c r="H1003">
        <v>0.93261669999999997</v>
      </c>
      <c r="I1003">
        <v>0.84058860000000002</v>
      </c>
      <c r="J1003">
        <v>0.89495950000000002</v>
      </c>
      <c r="K1003">
        <v>0.93261669999999997</v>
      </c>
      <c r="L1003" s="1">
        <v>0.97027390000000002</v>
      </c>
      <c r="M1003" s="1">
        <v>1.024645</v>
      </c>
      <c r="N1003">
        <v>4587</v>
      </c>
      <c r="O1003">
        <v>4</v>
      </c>
      <c r="P1003">
        <v>6</v>
      </c>
      <c r="Q1003">
        <v>1</v>
      </c>
      <c r="S1003" s="1"/>
      <c r="T1003" s="1"/>
    </row>
    <row r="1004" spans="1:20">
      <c r="A1004" s="1" t="s">
        <v>5</v>
      </c>
      <c r="B1004" s="1">
        <v>41099</v>
      </c>
      <c r="C1004">
        <v>19</v>
      </c>
      <c r="D1004" t="str">
        <f t="shared" si="15"/>
        <v>Kern4109919</v>
      </c>
      <c r="E1004" s="21">
        <v>3.3145790000000002</v>
      </c>
      <c r="F1004">
        <v>3.7112039999999999</v>
      </c>
      <c r="G1004">
        <v>98</v>
      </c>
      <c r="H1004">
        <v>-0.39662500000000001</v>
      </c>
      <c r="I1004">
        <v>-0.51966710000000005</v>
      </c>
      <c r="J1004">
        <v>-0.4469728</v>
      </c>
      <c r="K1004">
        <v>-0.39662500000000001</v>
      </c>
      <c r="L1004" s="1">
        <v>-0.34627720000000001</v>
      </c>
      <c r="M1004" s="1">
        <v>-0.27358300000000002</v>
      </c>
      <c r="N1004">
        <v>4587</v>
      </c>
      <c r="O1004">
        <v>4</v>
      </c>
      <c r="P1004">
        <v>6</v>
      </c>
      <c r="Q1004">
        <v>0</v>
      </c>
      <c r="S1004" s="1"/>
      <c r="T1004" s="1"/>
    </row>
    <row r="1005" spans="1:20">
      <c r="A1005" s="1" t="s">
        <v>5</v>
      </c>
      <c r="B1005" s="1">
        <v>41099</v>
      </c>
      <c r="C1005">
        <v>20</v>
      </c>
      <c r="D1005" t="str">
        <f t="shared" si="15"/>
        <v>Kern4109920</v>
      </c>
      <c r="E1005" s="21">
        <v>3.121969</v>
      </c>
      <c r="F1005">
        <v>3.6622889999999999</v>
      </c>
      <c r="G1005">
        <v>96.5</v>
      </c>
      <c r="H1005">
        <v>-0.54032020000000003</v>
      </c>
      <c r="I1005">
        <v>-0.65995199999999998</v>
      </c>
      <c r="J1005">
        <v>-0.58927260000000004</v>
      </c>
      <c r="K1005">
        <v>-0.54032020000000003</v>
      </c>
      <c r="L1005" s="1">
        <v>-0.49136780000000002</v>
      </c>
      <c r="M1005" s="1">
        <v>-0.42068820000000001</v>
      </c>
      <c r="N1005">
        <v>4587</v>
      </c>
      <c r="O1005">
        <v>4</v>
      </c>
      <c r="P1005">
        <v>6</v>
      </c>
      <c r="Q1005">
        <v>0</v>
      </c>
      <c r="S1005" s="1"/>
      <c r="T1005" s="1"/>
    </row>
    <row r="1006" spans="1:20">
      <c r="A1006" s="1" t="s">
        <v>5</v>
      </c>
      <c r="B1006" s="1">
        <v>41099</v>
      </c>
      <c r="C1006">
        <v>21</v>
      </c>
      <c r="D1006" t="str">
        <f t="shared" si="15"/>
        <v>Kern4109921</v>
      </c>
      <c r="E1006" s="21">
        <v>2.8577949999999999</v>
      </c>
      <c r="F1006">
        <v>3.0802529999999999</v>
      </c>
      <c r="G1006">
        <v>94.5</v>
      </c>
      <c r="H1006">
        <v>-0.22245760000000001</v>
      </c>
      <c r="I1006">
        <v>-0.3327987</v>
      </c>
      <c r="J1006">
        <v>-0.26760830000000002</v>
      </c>
      <c r="K1006">
        <v>-0.22245760000000001</v>
      </c>
      <c r="L1006" s="1">
        <v>-0.17730699999999999</v>
      </c>
      <c r="M1006" s="1">
        <v>-0.1121166</v>
      </c>
      <c r="N1006">
        <v>4587</v>
      </c>
      <c r="O1006">
        <v>4</v>
      </c>
      <c r="P1006">
        <v>6</v>
      </c>
      <c r="Q1006">
        <v>0</v>
      </c>
      <c r="S1006" s="1"/>
      <c r="T1006" s="1"/>
    </row>
    <row r="1007" spans="1:20">
      <c r="A1007" s="1" t="s">
        <v>5</v>
      </c>
      <c r="B1007" s="1">
        <v>41099</v>
      </c>
      <c r="C1007">
        <v>22</v>
      </c>
      <c r="D1007" t="str">
        <f t="shared" si="15"/>
        <v>Kern4109922</v>
      </c>
      <c r="E1007" s="21">
        <v>2.634026</v>
      </c>
      <c r="F1007">
        <v>2.733876</v>
      </c>
      <c r="G1007">
        <v>91.5</v>
      </c>
      <c r="H1007">
        <v>-9.9850900000000006E-2</v>
      </c>
      <c r="I1007">
        <v>-0.20494599999999999</v>
      </c>
      <c r="J1007">
        <v>-0.14285490000000001</v>
      </c>
      <c r="K1007">
        <v>-9.9850900000000006E-2</v>
      </c>
      <c r="L1007" s="1">
        <v>-5.6846800000000003E-2</v>
      </c>
      <c r="M1007" s="1">
        <v>5.2442000000000001E-3</v>
      </c>
      <c r="N1007">
        <v>4587</v>
      </c>
      <c r="O1007">
        <v>4</v>
      </c>
      <c r="P1007">
        <v>6</v>
      </c>
      <c r="Q1007">
        <v>0</v>
      </c>
      <c r="S1007" s="1"/>
      <c r="T1007" s="1"/>
    </row>
    <row r="1008" spans="1:20">
      <c r="A1008" s="1" t="s">
        <v>5</v>
      </c>
      <c r="B1008" s="1">
        <v>41099</v>
      </c>
      <c r="C1008">
        <v>23</v>
      </c>
      <c r="D1008" t="str">
        <f t="shared" si="15"/>
        <v>Kern4109923</v>
      </c>
      <c r="E1008" s="21">
        <v>2.218458</v>
      </c>
      <c r="F1008">
        <v>2.2893490000000001</v>
      </c>
      <c r="G1008">
        <v>88.5</v>
      </c>
      <c r="H1008">
        <v>-7.0891099999999999E-2</v>
      </c>
      <c r="I1008">
        <v>-0.1655296</v>
      </c>
      <c r="J1008">
        <v>-0.1096164</v>
      </c>
      <c r="K1008">
        <v>-7.0891099999999999E-2</v>
      </c>
      <c r="L1008" s="1">
        <v>-3.2165800000000001E-2</v>
      </c>
      <c r="M1008" s="1">
        <v>2.3747299999999999E-2</v>
      </c>
      <c r="N1008">
        <v>4587</v>
      </c>
      <c r="O1008">
        <v>4</v>
      </c>
      <c r="P1008">
        <v>6</v>
      </c>
      <c r="Q1008">
        <v>0</v>
      </c>
      <c r="S1008" s="1"/>
      <c r="T1008" s="1"/>
    </row>
    <row r="1009" spans="1:20">
      <c r="A1009" s="1" t="s">
        <v>5</v>
      </c>
      <c r="B1009" s="1">
        <v>41099</v>
      </c>
      <c r="C1009">
        <v>24</v>
      </c>
      <c r="D1009" t="str">
        <f t="shared" si="15"/>
        <v>Kern4109924</v>
      </c>
      <c r="E1009" s="21">
        <v>1.795671</v>
      </c>
      <c r="F1009">
        <v>1.8891439999999999</v>
      </c>
      <c r="G1009">
        <v>86.5</v>
      </c>
      <c r="H1009">
        <v>-9.3472600000000003E-2</v>
      </c>
      <c r="I1009">
        <v>-0.18268239999999999</v>
      </c>
      <c r="J1009">
        <v>-0.12997649999999999</v>
      </c>
      <c r="K1009">
        <v>-9.3472600000000003E-2</v>
      </c>
      <c r="L1009" s="1">
        <v>-5.6968699999999997E-2</v>
      </c>
      <c r="M1009" s="1">
        <v>-4.2627999999999997E-3</v>
      </c>
      <c r="N1009">
        <v>4587</v>
      </c>
      <c r="O1009">
        <v>4</v>
      </c>
      <c r="P1009">
        <v>6</v>
      </c>
      <c r="Q1009">
        <v>0</v>
      </c>
      <c r="S1009" s="1"/>
      <c r="T1009" s="1"/>
    </row>
    <row r="1010" spans="1:20">
      <c r="A1010" s="1" t="s">
        <v>5</v>
      </c>
      <c r="B1010" s="1">
        <v>41100</v>
      </c>
      <c r="C1010">
        <v>1</v>
      </c>
      <c r="D1010" t="str">
        <f t="shared" si="15"/>
        <v>Kern411001</v>
      </c>
      <c r="E1010" s="21">
        <v>1.4699599999999999</v>
      </c>
      <c r="F1010">
        <v>1.5219370000000001</v>
      </c>
      <c r="G1010">
        <v>84</v>
      </c>
      <c r="H1010">
        <v>-5.19774E-2</v>
      </c>
      <c r="I1010">
        <v>-0.125391</v>
      </c>
      <c r="J1010">
        <v>-8.2017699999999999E-2</v>
      </c>
      <c r="K1010">
        <v>-5.19774E-2</v>
      </c>
      <c r="L1010" s="1">
        <v>-2.1937100000000001E-2</v>
      </c>
      <c r="M1010" s="1">
        <v>2.1436199999999999E-2</v>
      </c>
      <c r="N1010">
        <v>4589</v>
      </c>
      <c r="O1010">
        <v>4</v>
      </c>
      <c r="P1010">
        <v>6</v>
      </c>
      <c r="Q1010">
        <v>0</v>
      </c>
      <c r="S1010" s="1"/>
      <c r="T1010" s="1"/>
    </row>
    <row r="1011" spans="1:20">
      <c r="A1011" s="1" t="s">
        <v>5</v>
      </c>
      <c r="B1011" s="1">
        <v>41100</v>
      </c>
      <c r="C1011">
        <v>2</v>
      </c>
      <c r="D1011" t="str">
        <f t="shared" si="15"/>
        <v>Kern411002</v>
      </c>
      <c r="E1011" s="21">
        <v>1.2449870000000001</v>
      </c>
      <c r="F1011">
        <v>1.346233</v>
      </c>
      <c r="G1011">
        <v>81.5</v>
      </c>
      <c r="H1011">
        <v>-0.1012459</v>
      </c>
      <c r="I1011">
        <v>-0.1727572</v>
      </c>
      <c r="J1011">
        <v>-0.1305077</v>
      </c>
      <c r="K1011">
        <v>-0.1012459</v>
      </c>
      <c r="L1011" s="1">
        <v>-7.1984000000000006E-2</v>
      </c>
      <c r="M1011" s="1">
        <v>-2.97346E-2</v>
      </c>
      <c r="N1011">
        <v>4589</v>
      </c>
      <c r="O1011">
        <v>4</v>
      </c>
      <c r="P1011">
        <v>6</v>
      </c>
      <c r="Q1011">
        <v>0</v>
      </c>
      <c r="S1011" s="1"/>
      <c r="T1011" s="1"/>
    </row>
    <row r="1012" spans="1:20">
      <c r="A1012" s="1" t="s">
        <v>5</v>
      </c>
      <c r="B1012" s="1">
        <v>41100</v>
      </c>
      <c r="C1012">
        <v>3</v>
      </c>
      <c r="D1012" t="str">
        <f t="shared" si="15"/>
        <v>Kern411003</v>
      </c>
      <c r="E1012" s="21">
        <v>1.1016159999999999</v>
      </c>
      <c r="F1012">
        <v>1.183419</v>
      </c>
      <c r="G1012">
        <v>79.5</v>
      </c>
      <c r="H1012">
        <v>-8.1803399999999998E-2</v>
      </c>
      <c r="I1012">
        <v>-0.14732999999999999</v>
      </c>
      <c r="J1012">
        <v>-0.1086164</v>
      </c>
      <c r="K1012">
        <v>-8.1803399999999998E-2</v>
      </c>
      <c r="L1012" s="1">
        <v>-5.4990499999999998E-2</v>
      </c>
      <c r="M1012" s="1">
        <v>-1.62769E-2</v>
      </c>
      <c r="N1012">
        <v>4589</v>
      </c>
      <c r="O1012">
        <v>4</v>
      </c>
      <c r="P1012">
        <v>6</v>
      </c>
      <c r="Q1012">
        <v>0</v>
      </c>
      <c r="S1012" s="1"/>
      <c r="T1012" s="1"/>
    </row>
    <row r="1013" spans="1:20">
      <c r="A1013" s="1" t="s">
        <v>5</v>
      </c>
      <c r="B1013" s="1">
        <v>41100</v>
      </c>
      <c r="C1013">
        <v>4</v>
      </c>
      <c r="D1013" t="str">
        <f t="shared" si="15"/>
        <v>Kern411004</v>
      </c>
      <c r="E1013" s="21">
        <v>0.98756650000000001</v>
      </c>
      <c r="F1013">
        <v>1.0575920000000001</v>
      </c>
      <c r="G1013">
        <v>78</v>
      </c>
      <c r="H1013">
        <v>-7.0025299999999999E-2</v>
      </c>
      <c r="I1013">
        <v>-0.1299255</v>
      </c>
      <c r="J1013">
        <v>-9.4535999999999995E-2</v>
      </c>
      <c r="K1013">
        <v>-7.0025299999999999E-2</v>
      </c>
      <c r="L1013" s="1">
        <v>-4.5514600000000002E-2</v>
      </c>
      <c r="M1013" s="1">
        <v>-1.0125E-2</v>
      </c>
      <c r="N1013">
        <v>4589</v>
      </c>
      <c r="O1013">
        <v>4</v>
      </c>
      <c r="P1013">
        <v>6</v>
      </c>
      <c r="Q1013">
        <v>0</v>
      </c>
      <c r="S1013" s="1"/>
      <c r="T1013" s="1"/>
    </row>
    <row r="1014" spans="1:20">
      <c r="A1014" s="1" t="s">
        <v>5</v>
      </c>
      <c r="B1014" s="1">
        <v>41100</v>
      </c>
      <c r="C1014">
        <v>5</v>
      </c>
      <c r="D1014" t="str">
        <f t="shared" si="15"/>
        <v>Kern411005</v>
      </c>
      <c r="E1014" s="21">
        <v>0.9221009</v>
      </c>
      <c r="F1014">
        <v>0.99377210000000005</v>
      </c>
      <c r="G1014">
        <v>76.5</v>
      </c>
      <c r="H1014">
        <v>-7.1671200000000004E-2</v>
      </c>
      <c r="I1014">
        <v>-0.1268484</v>
      </c>
      <c r="J1014">
        <v>-9.4249299999999994E-2</v>
      </c>
      <c r="K1014">
        <v>-7.1671200000000004E-2</v>
      </c>
      <c r="L1014" s="1">
        <v>-4.9093199999999997E-2</v>
      </c>
      <c r="M1014" s="1">
        <v>-1.6494100000000001E-2</v>
      </c>
      <c r="N1014">
        <v>4589</v>
      </c>
      <c r="O1014">
        <v>4</v>
      </c>
      <c r="P1014">
        <v>6</v>
      </c>
      <c r="Q1014">
        <v>0</v>
      </c>
      <c r="S1014" s="1"/>
      <c r="T1014" s="1"/>
    </row>
    <row r="1015" spans="1:20">
      <c r="A1015" s="1" t="s">
        <v>5</v>
      </c>
      <c r="B1015" s="1">
        <v>41100</v>
      </c>
      <c r="C1015">
        <v>6</v>
      </c>
      <c r="D1015" t="str">
        <f t="shared" si="15"/>
        <v>Kern411006</v>
      </c>
      <c r="E1015" s="21">
        <v>0.86962649999999997</v>
      </c>
      <c r="F1015">
        <v>0.93200950000000005</v>
      </c>
      <c r="G1015">
        <v>75.5</v>
      </c>
      <c r="H1015">
        <v>-6.2383000000000001E-2</v>
      </c>
      <c r="I1015">
        <v>-0.11145679999999999</v>
      </c>
      <c r="J1015">
        <v>-8.2463599999999998E-2</v>
      </c>
      <c r="K1015">
        <v>-6.2383000000000001E-2</v>
      </c>
      <c r="L1015" s="1">
        <v>-4.2302399999999997E-2</v>
      </c>
      <c r="M1015" s="1">
        <v>-1.33092E-2</v>
      </c>
      <c r="N1015">
        <v>4589</v>
      </c>
      <c r="O1015">
        <v>4</v>
      </c>
      <c r="P1015">
        <v>6</v>
      </c>
      <c r="Q1015">
        <v>0</v>
      </c>
      <c r="S1015" s="1"/>
      <c r="T1015" s="1"/>
    </row>
    <row r="1016" spans="1:20">
      <c r="A1016" s="1" t="s">
        <v>5</v>
      </c>
      <c r="B1016" s="1">
        <v>41100</v>
      </c>
      <c r="C1016">
        <v>7</v>
      </c>
      <c r="D1016" t="str">
        <f t="shared" si="15"/>
        <v>Kern411007</v>
      </c>
      <c r="E1016" s="21">
        <v>0.89507729999999996</v>
      </c>
      <c r="F1016">
        <v>0.91659109999999999</v>
      </c>
      <c r="G1016">
        <v>74</v>
      </c>
      <c r="H1016">
        <v>-2.15138E-2</v>
      </c>
      <c r="I1016">
        <v>-7.3993699999999996E-2</v>
      </c>
      <c r="J1016">
        <v>-4.2988100000000001E-2</v>
      </c>
      <c r="K1016">
        <v>-2.15138E-2</v>
      </c>
      <c r="L1016" s="1">
        <v>-3.9400000000000002E-5</v>
      </c>
      <c r="M1016" s="1">
        <v>3.0966199999999999E-2</v>
      </c>
      <c r="N1016">
        <v>4589</v>
      </c>
      <c r="O1016">
        <v>4</v>
      </c>
      <c r="P1016">
        <v>6</v>
      </c>
      <c r="Q1016">
        <v>0</v>
      </c>
      <c r="S1016" s="1"/>
      <c r="T1016" s="1"/>
    </row>
    <row r="1017" spans="1:20">
      <c r="A1017" s="1" t="s">
        <v>5</v>
      </c>
      <c r="B1017" s="1">
        <v>41100</v>
      </c>
      <c r="C1017">
        <v>8</v>
      </c>
      <c r="D1017" t="str">
        <f t="shared" si="15"/>
        <v>Kern411008</v>
      </c>
      <c r="E1017" s="21">
        <v>0.94753549999999997</v>
      </c>
      <c r="F1017">
        <v>0.96292160000000004</v>
      </c>
      <c r="G1017">
        <v>76.5</v>
      </c>
      <c r="H1017">
        <v>-1.5386E-2</v>
      </c>
      <c r="I1017">
        <v>-6.6565700000000005E-2</v>
      </c>
      <c r="J1017">
        <v>-3.6328399999999997E-2</v>
      </c>
      <c r="K1017">
        <v>-1.5386E-2</v>
      </c>
      <c r="L1017" s="1">
        <v>5.5563000000000001E-3</v>
      </c>
      <c r="M1017" s="1">
        <v>3.5793699999999998E-2</v>
      </c>
      <c r="N1017">
        <v>4589</v>
      </c>
      <c r="O1017">
        <v>4</v>
      </c>
      <c r="P1017">
        <v>6</v>
      </c>
      <c r="Q1017">
        <v>0</v>
      </c>
      <c r="S1017" s="1"/>
      <c r="T1017" s="1"/>
    </row>
    <row r="1018" spans="1:20">
      <c r="A1018" s="1" t="s">
        <v>5</v>
      </c>
      <c r="B1018" s="1">
        <v>41100</v>
      </c>
      <c r="C1018">
        <v>9</v>
      </c>
      <c r="D1018" t="str">
        <f t="shared" si="15"/>
        <v>Kern411009</v>
      </c>
      <c r="E1018" s="21">
        <v>1.069744</v>
      </c>
      <c r="F1018">
        <v>1.153578</v>
      </c>
      <c r="G1018">
        <v>81</v>
      </c>
      <c r="H1018">
        <v>-8.3833900000000003E-2</v>
      </c>
      <c r="I1018">
        <v>-0.14377860000000001</v>
      </c>
      <c r="J1018">
        <v>-0.1083628</v>
      </c>
      <c r="K1018">
        <v>-8.3833900000000003E-2</v>
      </c>
      <c r="L1018" s="1">
        <v>-5.9305099999999999E-2</v>
      </c>
      <c r="M1018" s="1">
        <v>-2.3889299999999999E-2</v>
      </c>
      <c r="N1018">
        <v>4589</v>
      </c>
      <c r="O1018">
        <v>4</v>
      </c>
      <c r="P1018">
        <v>6</v>
      </c>
      <c r="Q1018">
        <v>0</v>
      </c>
      <c r="S1018" s="1"/>
      <c r="T1018" s="1"/>
    </row>
    <row r="1019" spans="1:20">
      <c r="A1019" s="1" t="s">
        <v>5</v>
      </c>
      <c r="B1019" s="1">
        <v>41100</v>
      </c>
      <c r="C1019">
        <v>10</v>
      </c>
      <c r="D1019" t="str">
        <f t="shared" si="15"/>
        <v>Kern4110010</v>
      </c>
      <c r="E1019" s="21">
        <v>1.2435890000000001</v>
      </c>
      <c r="F1019">
        <v>1.3360559999999999</v>
      </c>
      <c r="G1019">
        <v>84</v>
      </c>
      <c r="H1019">
        <v>-9.2467099999999997E-2</v>
      </c>
      <c r="I1019">
        <v>-0.16373599999999999</v>
      </c>
      <c r="J1019">
        <v>-0.12162969999999999</v>
      </c>
      <c r="K1019">
        <v>-9.2467099999999997E-2</v>
      </c>
      <c r="L1019" s="1">
        <v>-6.3304399999999997E-2</v>
      </c>
      <c r="M1019" s="1">
        <v>-2.11982E-2</v>
      </c>
      <c r="N1019">
        <v>4589</v>
      </c>
      <c r="O1019">
        <v>4</v>
      </c>
      <c r="P1019">
        <v>6</v>
      </c>
      <c r="Q1019">
        <v>0</v>
      </c>
      <c r="S1019" s="1"/>
      <c r="T1019" s="1"/>
    </row>
    <row r="1020" spans="1:20">
      <c r="A1020" s="1" t="s">
        <v>5</v>
      </c>
      <c r="B1020" s="1">
        <v>41100</v>
      </c>
      <c r="C1020">
        <v>11</v>
      </c>
      <c r="D1020" t="str">
        <f t="shared" si="15"/>
        <v>Kern4110011</v>
      </c>
      <c r="E1020" s="21">
        <v>1.470645</v>
      </c>
      <c r="F1020">
        <v>1.6108750000000001</v>
      </c>
      <c r="G1020">
        <v>87</v>
      </c>
      <c r="H1020">
        <v>-0.1402293</v>
      </c>
      <c r="I1020">
        <v>-0.21657219999999999</v>
      </c>
      <c r="J1020">
        <v>-0.17146819999999999</v>
      </c>
      <c r="K1020">
        <v>-0.1402293</v>
      </c>
      <c r="L1020" s="1">
        <v>-0.1089905</v>
      </c>
      <c r="M1020" s="1">
        <v>-6.3886499999999999E-2</v>
      </c>
      <c r="N1020">
        <v>4589</v>
      </c>
      <c r="O1020">
        <v>4</v>
      </c>
      <c r="P1020">
        <v>6</v>
      </c>
      <c r="Q1020">
        <v>0</v>
      </c>
      <c r="S1020" s="1"/>
      <c r="T1020" s="1"/>
    </row>
    <row r="1021" spans="1:20">
      <c r="A1021" s="1" t="s">
        <v>5</v>
      </c>
      <c r="B1021" s="1">
        <v>41100</v>
      </c>
      <c r="C1021">
        <v>12</v>
      </c>
      <c r="D1021" t="str">
        <f t="shared" si="15"/>
        <v>Kern4110012</v>
      </c>
      <c r="E1021" s="21">
        <v>1.75512</v>
      </c>
      <c r="F1021">
        <v>1.8907799999999999</v>
      </c>
      <c r="G1021">
        <v>90</v>
      </c>
      <c r="H1021">
        <v>-0.13565949999999999</v>
      </c>
      <c r="I1021">
        <v>-0.22549739999999999</v>
      </c>
      <c r="J1021">
        <v>-0.1724204</v>
      </c>
      <c r="K1021">
        <v>-0.13565949999999999</v>
      </c>
      <c r="L1021" s="1">
        <v>-9.88985E-2</v>
      </c>
      <c r="M1021" s="1">
        <v>-4.5821500000000001E-2</v>
      </c>
      <c r="N1021">
        <v>4589</v>
      </c>
      <c r="O1021">
        <v>4</v>
      </c>
      <c r="P1021">
        <v>6</v>
      </c>
      <c r="Q1021">
        <v>0</v>
      </c>
      <c r="S1021" s="1"/>
      <c r="T1021" s="1"/>
    </row>
    <row r="1022" spans="1:20">
      <c r="A1022" s="1" t="s">
        <v>5</v>
      </c>
      <c r="B1022" s="1">
        <v>41100</v>
      </c>
      <c r="C1022">
        <v>13</v>
      </c>
      <c r="D1022" t="str">
        <f t="shared" si="15"/>
        <v>Kern4110013</v>
      </c>
      <c r="E1022" s="21">
        <v>2.0870679999999999</v>
      </c>
      <c r="F1022">
        <v>2.2209949999999998</v>
      </c>
      <c r="G1022">
        <v>93.5</v>
      </c>
      <c r="H1022">
        <v>-0.13392689999999999</v>
      </c>
      <c r="I1022">
        <v>-0.2297652</v>
      </c>
      <c r="J1022">
        <v>-0.17314309999999999</v>
      </c>
      <c r="K1022">
        <v>-0.13392689999999999</v>
      </c>
      <c r="L1022" s="1">
        <v>-9.4710600000000006E-2</v>
      </c>
      <c r="M1022" s="1">
        <v>-3.80886E-2</v>
      </c>
      <c r="N1022">
        <v>4589</v>
      </c>
      <c r="O1022">
        <v>4</v>
      </c>
      <c r="P1022">
        <v>6</v>
      </c>
      <c r="Q1022">
        <v>0</v>
      </c>
      <c r="S1022" s="1"/>
      <c r="T1022" s="1"/>
    </row>
    <row r="1023" spans="1:20">
      <c r="A1023" s="1" t="s">
        <v>5</v>
      </c>
      <c r="B1023" s="1">
        <v>41100</v>
      </c>
      <c r="C1023">
        <v>14</v>
      </c>
      <c r="D1023" t="str">
        <f t="shared" si="15"/>
        <v>Kern4110014</v>
      </c>
      <c r="E1023" s="21">
        <v>2.442466</v>
      </c>
      <c r="F1023">
        <v>2.507622</v>
      </c>
      <c r="G1023">
        <v>96.5</v>
      </c>
      <c r="H1023">
        <v>-6.5156199999999997E-2</v>
      </c>
      <c r="I1023">
        <v>-0.16866619999999999</v>
      </c>
      <c r="J1023">
        <v>-0.1075117</v>
      </c>
      <c r="K1023">
        <v>-6.5156199999999997E-2</v>
      </c>
      <c r="L1023" s="1">
        <v>-2.28008E-2</v>
      </c>
      <c r="M1023" s="1">
        <v>3.83538E-2</v>
      </c>
      <c r="N1023">
        <v>4589</v>
      </c>
      <c r="O1023">
        <v>4</v>
      </c>
      <c r="P1023">
        <v>6</v>
      </c>
      <c r="Q1023">
        <v>0</v>
      </c>
      <c r="S1023" s="1"/>
      <c r="T1023" s="1"/>
    </row>
    <row r="1024" spans="1:20">
      <c r="A1024" s="1" t="s">
        <v>5</v>
      </c>
      <c r="B1024" s="1">
        <v>41100</v>
      </c>
      <c r="C1024">
        <v>15</v>
      </c>
      <c r="D1024" t="str">
        <f t="shared" si="15"/>
        <v>Kern4110015</v>
      </c>
      <c r="E1024" s="21">
        <v>2.7811750000000002</v>
      </c>
      <c r="F1024">
        <v>2.925748</v>
      </c>
      <c r="G1024">
        <v>98.5</v>
      </c>
      <c r="H1024">
        <v>-0.14457300000000001</v>
      </c>
      <c r="I1024">
        <v>-0.25802150000000001</v>
      </c>
      <c r="J1024">
        <v>-0.1909952</v>
      </c>
      <c r="K1024">
        <v>-0.14457300000000001</v>
      </c>
      <c r="L1024" s="1">
        <v>-9.8150799999999996E-2</v>
      </c>
      <c r="M1024" s="1">
        <v>-3.11244E-2</v>
      </c>
      <c r="N1024">
        <v>4589</v>
      </c>
      <c r="O1024">
        <v>4</v>
      </c>
      <c r="P1024">
        <v>6</v>
      </c>
      <c r="Q1024">
        <v>0</v>
      </c>
      <c r="S1024" s="1"/>
      <c r="T1024" s="1"/>
    </row>
    <row r="1025" spans="1:20">
      <c r="A1025" s="1" t="s">
        <v>5</v>
      </c>
      <c r="B1025" s="1">
        <v>41100</v>
      </c>
      <c r="C1025">
        <v>16</v>
      </c>
      <c r="D1025" t="str">
        <f t="shared" si="15"/>
        <v>Kern4110016</v>
      </c>
      <c r="E1025" s="21">
        <v>3.0960700000000001</v>
      </c>
      <c r="F1025">
        <v>3.2367180000000002</v>
      </c>
      <c r="G1025">
        <v>100</v>
      </c>
      <c r="H1025">
        <v>-0.1406481</v>
      </c>
      <c r="I1025">
        <v>-0.25558399999999998</v>
      </c>
      <c r="J1025">
        <v>-0.18767890000000001</v>
      </c>
      <c r="K1025">
        <v>-0.1406481</v>
      </c>
      <c r="L1025" s="1">
        <v>-9.3617300000000001E-2</v>
      </c>
      <c r="M1025" s="1">
        <v>-2.57123E-2</v>
      </c>
      <c r="N1025">
        <v>4589</v>
      </c>
      <c r="O1025">
        <v>4</v>
      </c>
      <c r="P1025">
        <v>6</v>
      </c>
      <c r="Q1025">
        <v>0</v>
      </c>
      <c r="S1025" s="1"/>
      <c r="T1025" s="1"/>
    </row>
    <row r="1026" spans="1:20">
      <c r="A1026" s="1" t="s">
        <v>5</v>
      </c>
      <c r="B1026" s="1">
        <v>41100</v>
      </c>
      <c r="C1026">
        <v>17</v>
      </c>
      <c r="D1026" t="str">
        <f t="shared" ref="D1026:D1089" si="16">CONCATENATE(A1026,B1026,C1026)</f>
        <v>Kern4110017</v>
      </c>
      <c r="E1026" s="21">
        <v>3.3544119999999999</v>
      </c>
      <c r="F1026">
        <v>2.297418</v>
      </c>
      <c r="G1026">
        <v>101</v>
      </c>
      <c r="H1026">
        <v>1.056994</v>
      </c>
      <c r="I1026">
        <v>0.95973439999999999</v>
      </c>
      <c r="J1026">
        <v>1.017196</v>
      </c>
      <c r="K1026">
        <v>1.056994</v>
      </c>
      <c r="L1026" s="1">
        <v>1.096792</v>
      </c>
      <c r="M1026" s="1">
        <v>1.1542539999999999</v>
      </c>
      <c r="N1026">
        <v>4589</v>
      </c>
      <c r="O1026">
        <v>4</v>
      </c>
      <c r="P1026">
        <v>6</v>
      </c>
      <c r="Q1026">
        <v>1</v>
      </c>
      <c r="S1026" s="1"/>
      <c r="T1026" s="1"/>
    </row>
    <row r="1027" spans="1:20">
      <c r="A1027" s="1" t="s">
        <v>5</v>
      </c>
      <c r="B1027" s="1">
        <v>41100</v>
      </c>
      <c r="C1027">
        <v>18</v>
      </c>
      <c r="D1027" t="str">
        <f t="shared" si="16"/>
        <v>Kern4110018</v>
      </c>
      <c r="E1027" s="21">
        <v>3.4986079999999999</v>
      </c>
      <c r="F1027">
        <v>2.6588120000000002</v>
      </c>
      <c r="G1027">
        <v>101.5</v>
      </c>
      <c r="H1027">
        <v>0.83979630000000005</v>
      </c>
      <c r="I1027">
        <v>0.74669490000000005</v>
      </c>
      <c r="J1027">
        <v>0.80169999999999997</v>
      </c>
      <c r="K1027">
        <v>0.83979630000000005</v>
      </c>
      <c r="L1027" s="1">
        <v>0.87789260000000002</v>
      </c>
      <c r="M1027" s="1">
        <v>0.93289770000000005</v>
      </c>
      <c r="N1027">
        <v>4589</v>
      </c>
      <c r="O1027">
        <v>4</v>
      </c>
      <c r="P1027">
        <v>6</v>
      </c>
      <c r="Q1027">
        <v>1</v>
      </c>
      <c r="S1027" s="1"/>
      <c r="T1027" s="1"/>
    </row>
    <row r="1028" spans="1:20">
      <c r="A1028" s="1" t="s">
        <v>5</v>
      </c>
      <c r="B1028" s="1">
        <v>41100</v>
      </c>
      <c r="C1028">
        <v>19</v>
      </c>
      <c r="D1028" t="str">
        <f t="shared" si="16"/>
        <v>Kern4110019</v>
      </c>
      <c r="E1028" s="21">
        <v>3.4409689999999999</v>
      </c>
      <c r="F1028">
        <v>3.928445</v>
      </c>
      <c r="G1028">
        <v>101</v>
      </c>
      <c r="H1028">
        <v>-0.48747560000000001</v>
      </c>
      <c r="I1028">
        <v>-0.6036395</v>
      </c>
      <c r="J1028">
        <v>-0.53500899999999996</v>
      </c>
      <c r="K1028">
        <v>-0.48747560000000001</v>
      </c>
      <c r="L1028" s="1">
        <v>-0.43994230000000001</v>
      </c>
      <c r="M1028" s="1">
        <v>-0.37131170000000002</v>
      </c>
      <c r="N1028">
        <v>4589</v>
      </c>
      <c r="O1028">
        <v>4</v>
      </c>
      <c r="P1028">
        <v>6</v>
      </c>
      <c r="Q1028">
        <v>0</v>
      </c>
      <c r="S1028" s="1"/>
      <c r="T1028" s="1"/>
    </row>
    <row r="1029" spans="1:20">
      <c r="A1029" s="1" t="s">
        <v>5</v>
      </c>
      <c r="B1029" s="1">
        <v>41100</v>
      </c>
      <c r="C1029">
        <v>20</v>
      </c>
      <c r="D1029" t="str">
        <f t="shared" si="16"/>
        <v>Kern4110020</v>
      </c>
      <c r="E1029" s="21">
        <v>3.2802509999999998</v>
      </c>
      <c r="F1029">
        <v>3.8742350000000001</v>
      </c>
      <c r="G1029">
        <v>99.5</v>
      </c>
      <c r="H1029">
        <v>-0.59398439999999997</v>
      </c>
      <c r="I1029">
        <v>-0.71517580000000003</v>
      </c>
      <c r="J1029">
        <v>-0.64357489999999995</v>
      </c>
      <c r="K1029">
        <v>-0.59398439999999997</v>
      </c>
      <c r="L1029" s="1">
        <v>-0.54439380000000004</v>
      </c>
      <c r="M1029" s="1">
        <v>-0.47279290000000002</v>
      </c>
      <c r="N1029">
        <v>4589</v>
      </c>
      <c r="O1029">
        <v>4</v>
      </c>
      <c r="P1029">
        <v>6</v>
      </c>
      <c r="Q1029">
        <v>0</v>
      </c>
      <c r="S1029" s="1"/>
      <c r="T1029" s="1"/>
    </row>
    <row r="1030" spans="1:20">
      <c r="A1030" s="1" t="s">
        <v>5</v>
      </c>
      <c r="B1030" s="1">
        <v>41100</v>
      </c>
      <c r="C1030">
        <v>21</v>
      </c>
      <c r="D1030" t="str">
        <f t="shared" si="16"/>
        <v>Kern4110021</v>
      </c>
      <c r="E1030" s="21">
        <v>3.0152389999999998</v>
      </c>
      <c r="F1030">
        <v>3.4082620000000001</v>
      </c>
      <c r="G1030">
        <v>97</v>
      </c>
      <c r="H1030">
        <v>-0.3930225</v>
      </c>
      <c r="I1030">
        <v>-0.50264589999999998</v>
      </c>
      <c r="J1030">
        <v>-0.43787949999999998</v>
      </c>
      <c r="K1030">
        <v>-0.3930225</v>
      </c>
      <c r="L1030" s="1">
        <v>-0.34816550000000002</v>
      </c>
      <c r="M1030" s="1">
        <v>-0.28339920000000002</v>
      </c>
      <c r="N1030">
        <v>4589</v>
      </c>
      <c r="O1030">
        <v>4</v>
      </c>
      <c r="P1030">
        <v>6</v>
      </c>
      <c r="Q1030">
        <v>0</v>
      </c>
      <c r="S1030" s="1"/>
      <c r="T1030" s="1"/>
    </row>
    <row r="1031" spans="1:20">
      <c r="A1031" s="1" t="s">
        <v>5</v>
      </c>
      <c r="B1031" s="1">
        <v>41100</v>
      </c>
      <c r="C1031">
        <v>22</v>
      </c>
      <c r="D1031" t="str">
        <f t="shared" si="16"/>
        <v>Kern4110022</v>
      </c>
      <c r="E1031" s="21">
        <v>2.7795420000000002</v>
      </c>
      <c r="F1031">
        <v>3.1442600000000001</v>
      </c>
      <c r="G1031">
        <v>93</v>
      </c>
      <c r="H1031">
        <v>-0.36471819999999999</v>
      </c>
      <c r="I1031">
        <v>-0.46927190000000002</v>
      </c>
      <c r="J1031">
        <v>-0.40750069999999999</v>
      </c>
      <c r="K1031">
        <v>-0.36471819999999999</v>
      </c>
      <c r="L1031" s="1">
        <v>-0.32193569999999999</v>
      </c>
      <c r="M1031" s="1">
        <v>-0.26016450000000002</v>
      </c>
      <c r="N1031">
        <v>4589</v>
      </c>
      <c r="O1031">
        <v>4</v>
      </c>
      <c r="P1031">
        <v>6</v>
      </c>
      <c r="Q1031">
        <v>0</v>
      </c>
      <c r="S1031" s="1"/>
      <c r="T1031" s="1"/>
    </row>
    <row r="1032" spans="1:20">
      <c r="A1032" s="1" t="s">
        <v>5</v>
      </c>
      <c r="B1032" s="1">
        <v>41100</v>
      </c>
      <c r="C1032">
        <v>23</v>
      </c>
      <c r="D1032" t="str">
        <f t="shared" si="16"/>
        <v>Kern4110023</v>
      </c>
      <c r="E1032" s="21">
        <v>2.3488820000000001</v>
      </c>
      <c r="F1032">
        <v>2.5643030000000002</v>
      </c>
      <c r="G1032">
        <v>90.5</v>
      </c>
      <c r="H1032">
        <v>-0.21542069999999999</v>
      </c>
      <c r="I1032">
        <v>-0.31227690000000002</v>
      </c>
      <c r="J1032">
        <v>-0.25505349999999999</v>
      </c>
      <c r="K1032">
        <v>-0.21542069999999999</v>
      </c>
      <c r="L1032" s="1">
        <v>-0.175788</v>
      </c>
      <c r="M1032" s="1">
        <v>-0.1185645</v>
      </c>
      <c r="N1032">
        <v>4589</v>
      </c>
      <c r="O1032">
        <v>4</v>
      </c>
      <c r="P1032">
        <v>6</v>
      </c>
      <c r="Q1032">
        <v>0</v>
      </c>
      <c r="S1032" s="1"/>
      <c r="T1032" s="1"/>
    </row>
    <row r="1033" spans="1:20">
      <c r="A1033" s="1" t="s">
        <v>5</v>
      </c>
      <c r="B1033" s="1">
        <v>41100</v>
      </c>
      <c r="C1033">
        <v>24</v>
      </c>
      <c r="D1033" t="str">
        <f t="shared" si="16"/>
        <v>Kern4110024</v>
      </c>
      <c r="E1033" s="21">
        <v>1.9225829999999999</v>
      </c>
      <c r="F1033">
        <v>2.028311</v>
      </c>
      <c r="G1033">
        <v>86.5</v>
      </c>
      <c r="H1033">
        <v>-0.1057278</v>
      </c>
      <c r="I1033">
        <v>-0.19389190000000001</v>
      </c>
      <c r="J1033">
        <v>-0.14180380000000001</v>
      </c>
      <c r="K1033">
        <v>-0.1057278</v>
      </c>
      <c r="L1033" s="1">
        <v>-6.96518E-2</v>
      </c>
      <c r="M1033" s="1">
        <v>-1.7563700000000002E-2</v>
      </c>
      <c r="N1033">
        <v>4589</v>
      </c>
      <c r="O1033">
        <v>4</v>
      </c>
      <c r="P1033">
        <v>6</v>
      </c>
      <c r="Q1033">
        <v>0</v>
      </c>
      <c r="S1033" s="1"/>
      <c r="T1033" s="1"/>
    </row>
    <row r="1034" spans="1:20">
      <c r="A1034" s="1" t="s">
        <v>5</v>
      </c>
      <c r="B1034" s="1">
        <v>41101</v>
      </c>
      <c r="C1034">
        <v>1</v>
      </c>
      <c r="D1034" t="str">
        <f t="shared" si="16"/>
        <v>Kern411011</v>
      </c>
      <c r="E1034" s="21">
        <v>1.586141</v>
      </c>
      <c r="F1034">
        <v>1.58124</v>
      </c>
      <c r="G1034">
        <v>84.5</v>
      </c>
      <c r="H1034">
        <v>4.9014000000000002E-3</v>
      </c>
      <c r="I1034">
        <v>-7.2937699999999994E-2</v>
      </c>
      <c r="J1034">
        <v>-2.69497E-2</v>
      </c>
      <c r="K1034">
        <v>4.9014000000000002E-3</v>
      </c>
      <c r="L1034" s="1">
        <v>3.6752600000000003E-2</v>
      </c>
      <c r="M1034" s="1">
        <v>8.2740599999999997E-2</v>
      </c>
      <c r="N1034">
        <v>4603</v>
      </c>
      <c r="O1034">
        <v>3</v>
      </c>
      <c r="P1034">
        <v>6</v>
      </c>
      <c r="Q1034">
        <v>0</v>
      </c>
      <c r="S1034" s="1"/>
      <c r="T1034" s="1"/>
    </row>
    <row r="1035" spans="1:20">
      <c r="A1035" s="1" t="s">
        <v>5</v>
      </c>
      <c r="B1035" s="1">
        <v>41101</v>
      </c>
      <c r="C1035">
        <v>2</v>
      </c>
      <c r="D1035" t="str">
        <f t="shared" si="16"/>
        <v>Kern411012</v>
      </c>
      <c r="E1035" s="21">
        <v>1.3597520000000001</v>
      </c>
      <c r="F1035">
        <v>1.36856</v>
      </c>
      <c r="G1035">
        <v>83</v>
      </c>
      <c r="H1035">
        <v>-8.8079000000000005E-3</v>
      </c>
      <c r="I1035">
        <v>-7.8648899999999994E-2</v>
      </c>
      <c r="J1035">
        <v>-3.7386299999999997E-2</v>
      </c>
      <c r="K1035">
        <v>-8.8079000000000005E-3</v>
      </c>
      <c r="L1035" s="1">
        <v>1.97705E-2</v>
      </c>
      <c r="M1035" s="1">
        <v>6.10331E-2</v>
      </c>
      <c r="N1035">
        <v>4603</v>
      </c>
      <c r="O1035">
        <v>3</v>
      </c>
      <c r="P1035">
        <v>6</v>
      </c>
      <c r="Q1035">
        <v>0</v>
      </c>
      <c r="S1035" s="1"/>
      <c r="T1035" s="1"/>
    </row>
    <row r="1036" spans="1:20">
      <c r="A1036" s="1" t="s">
        <v>5</v>
      </c>
      <c r="B1036" s="1">
        <v>41101</v>
      </c>
      <c r="C1036">
        <v>3</v>
      </c>
      <c r="D1036" t="str">
        <f t="shared" si="16"/>
        <v>Kern411013</v>
      </c>
      <c r="E1036" s="21">
        <v>1.1959500000000001</v>
      </c>
      <c r="F1036">
        <v>1.1536439999999999</v>
      </c>
      <c r="G1036">
        <v>82.5</v>
      </c>
      <c r="H1036">
        <v>4.2306299999999998E-2</v>
      </c>
      <c r="I1036">
        <v>-1.9571600000000001E-2</v>
      </c>
      <c r="J1036">
        <v>1.6986399999999999E-2</v>
      </c>
      <c r="K1036">
        <v>4.2306299999999998E-2</v>
      </c>
      <c r="L1036" s="1">
        <v>6.76263E-2</v>
      </c>
      <c r="M1036" s="1">
        <v>0.1041842</v>
      </c>
      <c r="N1036">
        <v>4603</v>
      </c>
      <c r="O1036">
        <v>3</v>
      </c>
      <c r="P1036">
        <v>6</v>
      </c>
      <c r="Q1036">
        <v>0</v>
      </c>
      <c r="S1036" s="1"/>
      <c r="T1036" s="1"/>
    </row>
    <row r="1037" spans="1:20">
      <c r="A1037" s="1" t="s">
        <v>5</v>
      </c>
      <c r="B1037" s="1">
        <v>41101</v>
      </c>
      <c r="C1037">
        <v>4</v>
      </c>
      <c r="D1037" t="str">
        <f t="shared" si="16"/>
        <v>Kern411014</v>
      </c>
      <c r="E1037" s="21">
        <v>1.0619879999999999</v>
      </c>
      <c r="F1037">
        <v>1.079253</v>
      </c>
      <c r="G1037">
        <v>80</v>
      </c>
      <c r="H1037">
        <v>-1.7264499999999999E-2</v>
      </c>
      <c r="I1037">
        <v>-7.2937399999999999E-2</v>
      </c>
      <c r="J1037">
        <v>-4.0045400000000002E-2</v>
      </c>
      <c r="K1037">
        <v>-1.7264499999999999E-2</v>
      </c>
      <c r="L1037" s="1">
        <v>5.5164000000000003E-3</v>
      </c>
      <c r="M1037" s="1">
        <v>3.8408499999999998E-2</v>
      </c>
      <c r="N1037">
        <v>4603</v>
      </c>
      <c r="O1037">
        <v>3</v>
      </c>
      <c r="P1037">
        <v>6</v>
      </c>
      <c r="Q1037">
        <v>0</v>
      </c>
      <c r="S1037" s="1"/>
      <c r="T1037" s="1"/>
    </row>
    <row r="1038" spans="1:20">
      <c r="A1038" s="1" t="s">
        <v>5</v>
      </c>
      <c r="B1038" s="1">
        <v>41101</v>
      </c>
      <c r="C1038">
        <v>5</v>
      </c>
      <c r="D1038" t="str">
        <f t="shared" si="16"/>
        <v>Kern411015</v>
      </c>
      <c r="E1038" s="21">
        <v>0.99338789999999999</v>
      </c>
      <c r="F1038">
        <v>0.9742305</v>
      </c>
      <c r="G1038">
        <v>78.5</v>
      </c>
      <c r="H1038">
        <v>1.9157400000000002E-2</v>
      </c>
      <c r="I1038">
        <v>-3.2321200000000001E-2</v>
      </c>
      <c r="J1038">
        <v>-1.9072E-3</v>
      </c>
      <c r="K1038">
        <v>1.9157400000000002E-2</v>
      </c>
      <c r="L1038" s="1">
        <v>4.0222000000000001E-2</v>
      </c>
      <c r="M1038" s="1">
        <v>7.0636000000000004E-2</v>
      </c>
      <c r="N1038">
        <v>4603</v>
      </c>
      <c r="O1038">
        <v>3</v>
      </c>
      <c r="P1038">
        <v>6</v>
      </c>
      <c r="Q1038">
        <v>0</v>
      </c>
      <c r="S1038" s="1"/>
      <c r="T1038" s="1"/>
    </row>
    <row r="1039" spans="1:20">
      <c r="A1039" s="1" t="s">
        <v>5</v>
      </c>
      <c r="B1039" s="1">
        <v>41101</v>
      </c>
      <c r="C1039">
        <v>6</v>
      </c>
      <c r="D1039" t="str">
        <f t="shared" si="16"/>
        <v>Kern411016</v>
      </c>
      <c r="E1039" s="21">
        <v>0.94432839999999996</v>
      </c>
      <c r="F1039">
        <v>0.92970090000000005</v>
      </c>
      <c r="G1039">
        <v>76</v>
      </c>
      <c r="H1039">
        <v>1.4627599999999999E-2</v>
      </c>
      <c r="I1039">
        <v>-3.4237200000000002E-2</v>
      </c>
      <c r="J1039">
        <v>-5.3674999999999999E-3</v>
      </c>
      <c r="K1039">
        <v>1.4627599999999999E-2</v>
      </c>
      <c r="L1039" s="1">
        <v>3.4622699999999999E-2</v>
      </c>
      <c r="M1039" s="1">
        <v>6.3492400000000004E-2</v>
      </c>
      <c r="N1039">
        <v>4603</v>
      </c>
      <c r="O1039">
        <v>3</v>
      </c>
      <c r="P1039">
        <v>6</v>
      </c>
      <c r="Q1039">
        <v>0</v>
      </c>
      <c r="S1039" s="1"/>
      <c r="T1039" s="1"/>
    </row>
    <row r="1040" spans="1:20">
      <c r="A1040" s="1" t="s">
        <v>5</v>
      </c>
      <c r="B1040" s="1">
        <v>41101</v>
      </c>
      <c r="C1040">
        <v>7</v>
      </c>
      <c r="D1040" t="str">
        <f t="shared" si="16"/>
        <v>Kern411017</v>
      </c>
      <c r="E1040" s="21">
        <v>0.96339889999999995</v>
      </c>
      <c r="F1040">
        <v>0.90633790000000003</v>
      </c>
      <c r="G1040">
        <v>76</v>
      </c>
      <c r="H1040">
        <v>5.7061000000000001E-2</v>
      </c>
      <c r="I1040">
        <v>3.0395999999999999E-3</v>
      </c>
      <c r="J1040">
        <v>3.4955800000000002E-2</v>
      </c>
      <c r="K1040">
        <v>5.7061000000000001E-2</v>
      </c>
      <c r="L1040" s="1">
        <v>7.9166100000000003E-2</v>
      </c>
      <c r="M1040" s="1">
        <v>0.1110824</v>
      </c>
      <c r="N1040">
        <v>4603</v>
      </c>
      <c r="O1040">
        <v>3</v>
      </c>
      <c r="P1040">
        <v>6</v>
      </c>
      <c r="Q1040">
        <v>0</v>
      </c>
      <c r="S1040" s="1"/>
      <c r="T1040" s="1"/>
    </row>
    <row r="1041" spans="1:20">
      <c r="A1041" s="1" t="s">
        <v>5</v>
      </c>
      <c r="B1041" s="1">
        <v>41101</v>
      </c>
      <c r="C1041">
        <v>8</v>
      </c>
      <c r="D1041" t="str">
        <f t="shared" si="16"/>
        <v>Kern411018</v>
      </c>
      <c r="E1041" s="21">
        <v>1.039819</v>
      </c>
      <c r="F1041">
        <v>0.956928</v>
      </c>
      <c r="G1041">
        <v>79</v>
      </c>
      <c r="H1041">
        <v>8.2890900000000003E-2</v>
      </c>
      <c r="I1041">
        <v>2.75147E-2</v>
      </c>
      <c r="J1041">
        <v>6.0231399999999997E-2</v>
      </c>
      <c r="K1041">
        <v>8.2890900000000003E-2</v>
      </c>
      <c r="L1041" s="1">
        <v>0.1055503</v>
      </c>
      <c r="M1041" s="1">
        <v>0.138267</v>
      </c>
      <c r="N1041">
        <v>4603</v>
      </c>
      <c r="O1041">
        <v>3</v>
      </c>
      <c r="P1041">
        <v>6</v>
      </c>
      <c r="Q1041">
        <v>0</v>
      </c>
      <c r="S1041" s="1"/>
      <c r="T1041" s="1"/>
    </row>
    <row r="1042" spans="1:20">
      <c r="A1042" s="1" t="s">
        <v>5</v>
      </c>
      <c r="B1042" s="1">
        <v>41101</v>
      </c>
      <c r="C1042">
        <v>9</v>
      </c>
      <c r="D1042" t="str">
        <f t="shared" si="16"/>
        <v>Kern411019</v>
      </c>
      <c r="E1042" s="21">
        <v>1.168499</v>
      </c>
      <c r="F1042">
        <v>1.142711</v>
      </c>
      <c r="G1042">
        <v>83</v>
      </c>
      <c r="H1042">
        <v>2.57872E-2</v>
      </c>
      <c r="I1042">
        <v>-3.7396499999999999E-2</v>
      </c>
      <c r="J1042">
        <v>-6.7000000000000002E-5</v>
      </c>
      <c r="K1042">
        <v>2.57872E-2</v>
      </c>
      <c r="L1042" s="1">
        <v>5.16415E-2</v>
      </c>
      <c r="M1042" s="1">
        <v>8.8970900000000006E-2</v>
      </c>
      <c r="N1042">
        <v>4603</v>
      </c>
      <c r="O1042">
        <v>3</v>
      </c>
      <c r="P1042">
        <v>6</v>
      </c>
      <c r="Q1042">
        <v>0</v>
      </c>
      <c r="S1042" s="1"/>
      <c r="T1042" s="1"/>
    </row>
    <row r="1043" spans="1:20">
      <c r="A1043" s="1" t="s">
        <v>5</v>
      </c>
      <c r="B1043" s="1">
        <v>41101</v>
      </c>
      <c r="C1043">
        <v>10</v>
      </c>
      <c r="D1043" t="str">
        <f t="shared" si="16"/>
        <v>Kern4110110</v>
      </c>
      <c r="E1043" s="21">
        <v>1.3434219999999999</v>
      </c>
      <c r="F1043">
        <v>1.3489899999999999</v>
      </c>
      <c r="G1043">
        <v>87</v>
      </c>
      <c r="H1043">
        <v>-5.5671999999999996E-3</v>
      </c>
      <c r="I1043">
        <v>-7.9539600000000002E-2</v>
      </c>
      <c r="J1043">
        <v>-3.5836100000000003E-2</v>
      </c>
      <c r="K1043">
        <v>-5.5671999999999996E-3</v>
      </c>
      <c r="L1043" s="1">
        <v>2.47017E-2</v>
      </c>
      <c r="M1043" s="1">
        <v>6.8405199999999999E-2</v>
      </c>
      <c r="N1043">
        <v>4603</v>
      </c>
      <c r="O1043">
        <v>3</v>
      </c>
      <c r="P1043">
        <v>6</v>
      </c>
      <c r="Q1043">
        <v>0</v>
      </c>
      <c r="S1043" s="1"/>
      <c r="T1043" s="1"/>
    </row>
    <row r="1044" spans="1:20">
      <c r="A1044" s="1" t="s">
        <v>5</v>
      </c>
      <c r="B1044" s="1">
        <v>41101</v>
      </c>
      <c r="C1044">
        <v>11</v>
      </c>
      <c r="D1044" t="str">
        <f t="shared" si="16"/>
        <v>Kern4110111</v>
      </c>
      <c r="E1044" s="21">
        <v>1.6652830000000001</v>
      </c>
      <c r="F1044">
        <v>1.6021879999999999</v>
      </c>
      <c r="G1044">
        <v>91.5</v>
      </c>
      <c r="H1044">
        <v>6.3095600000000002E-2</v>
      </c>
      <c r="I1044">
        <v>-1.9002100000000001E-2</v>
      </c>
      <c r="J1044">
        <v>2.9501900000000001E-2</v>
      </c>
      <c r="K1044">
        <v>6.3095600000000002E-2</v>
      </c>
      <c r="L1044" s="1">
        <v>9.6689300000000006E-2</v>
      </c>
      <c r="M1044" s="1">
        <v>0.1451933</v>
      </c>
      <c r="N1044">
        <v>4603</v>
      </c>
      <c r="O1044">
        <v>3</v>
      </c>
      <c r="P1044">
        <v>6</v>
      </c>
      <c r="Q1044">
        <v>0</v>
      </c>
      <c r="S1044" s="1"/>
      <c r="T1044" s="1"/>
    </row>
    <row r="1045" spans="1:20">
      <c r="A1045" s="1" t="s">
        <v>5</v>
      </c>
      <c r="B1045" s="1">
        <v>41101</v>
      </c>
      <c r="C1045">
        <v>12</v>
      </c>
      <c r="D1045" t="str">
        <f t="shared" si="16"/>
        <v>Kern4110112</v>
      </c>
      <c r="E1045" s="21">
        <v>2.0295320000000001</v>
      </c>
      <c r="F1045">
        <v>1.9205460000000001</v>
      </c>
      <c r="G1045">
        <v>95</v>
      </c>
      <c r="H1045">
        <v>0.1089857</v>
      </c>
      <c r="I1045">
        <v>1.42954E-2</v>
      </c>
      <c r="J1045">
        <v>7.0239200000000002E-2</v>
      </c>
      <c r="K1045">
        <v>0.1089857</v>
      </c>
      <c r="L1045" s="1">
        <v>0.14773210000000001</v>
      </c>
      <c r="M1045" s="1">
        <v>0.20367589999999999</v>
      </c>
      <c r="N1045">
        <v>4603</v>
      </c>
      <c r="O1045">
        <v>3</v>
      </c>
      <c r="P1045">
        <v>6</v>
      </c>
      <c r="Q1045">
        <v>0</v>
      </c>
      <c r="S1045" s="1"/>
      <c r="T1045" s="1"/>
    </row>
    <row r="1046" spans="1:20">
      <c r="A1046" s="1" t="s">
        <v>5</v>
      </c>
      <c r="B1046" s="1">
        <v>41101</v>
      </c>
      <c r="C1046">
        <v>13</v>
      </c>
      <c r="D1046" t="str">
        <f t="shared" si="16"/>
        <v>Kern4110113</v>
      </c>
      <c r="E1046" s="21">
        <v>2.403664</v>
      </c>
      <c r="F1046">
        <v>2.4176039999999999</v>
      </c>
      <c r="G1046">
        <v>97.5</v>
      </c>
      <c r="H1046">
        <v>-1.39396E-2</v>
      </c>
      <c r="I1046">
        <v>-0.11946469999999999</v>
      </c>
      <c r="J1046">
        <v>-5.71196E-2</v>
      </c>
      <c r="K1046">
        <v>-1.39396E-2</v>
      </c>
      <c r="L1046" s="1">
        <v>2.92404E-2</v>
      </c>
      <c r="M1046" s="1">
        <v>9.1585399999999997E-2</v>
      </c>
      <c r="N1046">
        <v>4603</v>
      </c>
      <c r="O1046">
        <v>3</v>
      </c>
      <c r="P1046">
        <v>6</v>
      </c>
      <c r="Q1046">
        <v>0</v>
      </c>
      <c r="S1046" s="1"/>
      <c r="T1046" s="1"/>
    </row>
    <row r="1047" spans="1:20">
      <c r="A1047" s="1" t="s">
        <v>5</v>
      </c>
      <c r="B1047" s="1">
        <v>41101</v>
      </c>
      <c r="C1047">
        <v>14</v>
      </c>
      <c r="D1047" t="str">
        <f t="shared" si="16"/>
        <v>Kern4110114</v>
      </c>
      <c r="E1047" s="21">
        <v>2.7527409999999999</v>
      </c>
      <c r="F1047">
        <v>2.8069769999999998</v>
      </c>
      <c r="G1047">
        <v>99.5</v>
      </c>
      <c r="H1047">
        <v>-5.4235899999999997E-2</v>
      </c>
      <c r="I1047">
        <v>-0.1707786</v>
      </c>
      <c r="J1047">
        <v>-0.10192420000000001</v>
      </c>
      <c r="K1047">
        <v>-5.4235899999999997E-2</v>
      </c>
      <c r="L1047" s="1">
        <v>-6.5475999999999998E-3</v>
      </c>
      <c r="M1047" s="1">
        <v>6.23067E-2</v>
      </c>
      <c r="N1047">
        <v>4603</v>
      </c>
      <c r="O1047">
        <v>3</v>
      </c>
      <c r="P1047">
        <v>6</v>
      </c>
      <c r="Q1047">
        <v>0</v>
      </c>
      <c r="S1047" s="1"/>
      <c r="T1047" s="1"/>
    </row>
    <row r="1048" spans="1:20">
      <c r="A1048" s="1" t="s">
        <v>5</v>
      </c>
      <c r="B1048" s="1">
        <v>41101</v>
      </c>
      <c r="C1048">
        <v>15</v>
      </c>
      <c r="D1048" t="str">
        <f t="shared" si="16"/>
        <v>Kern4110115</v>
      </c>
      <c r="E1048" s="21">
        <v>3.0654840000000001</v>
      </c>
      <c r="F1048">
        <v>3.0474969999999999</v>
      </c>
      <c r="G1048">
        <v>101</v>
      </c>
      <c r="H1048">
        <v>1.7987300000000001E-2</v>
      </c>
      <c r="I1048">
        <v>-0.1029827</v>
      </c>
      <c r="J1048">
        <v>-3.1512699999999998E-2</v>
      </c>
      <c r="K1048">
        <v>1.7987300000000001E-2</v>
      </c>
      <c r="L1048" s="1">
        <v>6.7487199999999997E-2</v>
      </c>
      <c r="M1048" s="1">
        <v>0.1389572</v>
      </c>
      <c r="N1048">
        <v>4603</v>
      </c>
      <c r="O1048">
        <v>3</v>
      </c>
      <c r="P1048">
        <v>6</v>
      </c>
      <c r="Q1048">
        <v>0</v>
      </c>
      <c r="S1048" s="1"/>
      <c r="T1048" s="1"/>
    </row>
    <row r="1049" spans="1:20">
      <c r="A1049" s="1" t="s">
        <v>5</v>
      </c>
      <c r="B1049" s="1">
        <v>41101</v>
      </c>
      <c r="C1049">
        <v>16</v>
      </c>
      <c r="D1049" t="str">
        <f t="shared" si="16"/>
        <v>Kern4110116</v>
      </c>
      <c r="E1049" s="21">
        <v>3.3093910000000002</v>
      </c>
      <c r="F1049">
        <v>2.1449660000000002</v>
      </c>
      <c r="G1049">
        <v>102.5</v>
      </c>
      <c r="H1049">
        <v>1.164425</v>
      </c>
      <c r="I1049">
        <v>1.0736410000000001</v>
      </c>
      <c r="J1049">
        <v>1.1272770000000001</v>
      </c>
      <c r="K1049">
        <v>1.164425</v>
      </c>
      <c r="L1049" s="1">
        <v>1.2015739999999999</v>
      </c>
      <c r="M1049" s="1">
        <v>1.2552099999999999</v>
      </c>
      <c r="N1049">
        <v>4603</v>
      </c>
      <c r="O1049">
        <v>3</v>
      </c>
      <c r="P1049">
        <v>6</v>
      </c>
      <c r="Q1049">
        <v>1</v>
      </c>
      <c r="S1049" s="1"/>
      <c r="T1049" s="1"/>
    </row>
    <row r="1050" spans="1:20">
      <c r="A1050" s="1" t="s">
        <v>5</v>
      </c>
      <c r="B1050" s="1">
        <v>41101</v>
      </c>
      <c r="C1050">
        <v>17</v>
      </c>
      <c r="D1050" t="str">
        <f t="shared" si="16"/>
        <v>Kern4110117</v>
      </c>
      <c r="E1050" s="21">
        <v>3.5106510000000002</v>
      </c>
      <c r="F1050">
        <v>2.4890509999999999</v>
      </c>
      <c r="G1050">
        <v>103.5</v>
      </c>
      <c r="H1050">
        <v>1.0216000000000001</v>
      </c>
      <c r="I1050">
        <v>0.93233869999999996</v>
      </c>
      <c r="J1050">
        <v>0.98507509999999998</v>
      </c>
      <c r="K1050">
        <v>1.0216000000000001</v>
      </c>
      <c r="L1050" s="1">
        <v>1.058125</v>
      </c>
      <c r="M1050" s="1">
        <v>1.110862</v>
      </c>
      <c r="N1050">
        <v>4603</v>
      </c>
      <c r="O1050">
        <v>3</v>
      </c>
      <c r="P1050">
        <v>6</v>
      </c>
      <c r="Q1050">
        <v>1</v>
      </c>
      <c r="S1050" s="1"/>
      <c r="T1050" s="1"/>
    </row>
    <row r="1051" spans="1:20">
      <c r="A1051" s="1" t="s">
        <v>5</v>
      </c>
      <c r="B1051" s="1">
        <v>41101</v>
      </c>
      <c r="C1051">
        <v>18</v>
      </c>
      <c r="D1051" t="str">
        <f t="shared" si="16"/>
        <v>Kern4110118</v>
      </c>
      <c r="E1051" s="21">
        <v>3.653721</v>
      </c>
      <c r="F1051">
        <v>2.6006330000000002</v>
      </c>
      <c r="G1051">
        <v>104</v>
      </c>
      <c r="H1051">
        <v>1.053088</v>
      </c>
      <c r="I1051">
        <v>0.96239140000000001</v>
      </c>
      <c r="J1051">
        <v>1.015976</v>
      </c>
      <c r="K1051">
        <v>1.053088</v>
      </c>
      <c r="L1051" s="1">
        <v>1.0902000000000001</v>
      </c>
      <c r="M1051" s="1">
        <v>1.1437839999999999</v>
      </c>
      <c r="N1051">
        <v>4603</v>
      </c>
      <c r="O1051">
        <v>3</v>
      </c>
      <c r="P1051">
        <v>6</v>
      </c>
      <c r="Q1051">
        <v>1</v>
      </c>
      <c r="S1051" s="1"/>
      <c r="T1051" s="1"/>
    </row>
    <row r="1052" spans="1:20">
      <c r="A1052" s="1" t="s">
        <v>5</v>
      </c>
      <c r="B1052" s="1">
        <v>41101</v>
      </c>
      <c r="C1052">
        <v>19</v>
      </c>
      <c r="D1052" t="str">
        <f t="shared" si="16"/>
        <v>Kern4110119</v>
      </c>
      <c r="E1052" s="21">
        <v>3.6523729999999999</v>
      </c>
      <c r="F1052">
        <v>3.9055240000000002</v>
      </c>
      <c r="G1052">
        <v>103.5</v>
      </c>
      <c r="H1052">
        <v>-0.25315140000000003</v>
      </c>
      <c r="I1052">
        <v>-0.37416149999999998</v>
      </c>
      <c r="J1052">
        <v>-0.30266769999999998</v>
      </c>
      <c r="K1052">
        <v>-0.25315140000000003</v>
      </c>
      <c r="L1052" s="1">
        <v>-0.20363510000000001</v>
      </c>
      <c r="M1052" s="1">
        <v>-0.13214139999999999</v>
      </c>
      <c r="N1052">
        <v>4603</v>
      </c>
      <c r="O1052">
        <v>3</v>
      </c>
      <c r="P1052">
        <v>6</v>
      </c>
      <c r="Q1052">
        <v>0</v>
      </c>
      <c r="S1052" s="1"/>
      <c r="T1052" s="1"/>
    </row>
    <row r="1053" spans="1:20">
      <c r="A1053" s="1" t="s">
        <v>5</v>
      </c>
      <c r="B1053" s="1">
        <v>41101</v>
      </c>
      <c r="C1053">
        <v>20</v>
      </c>
      <c r="D1053" t="str">
        <f t="shared" si="16"/>
        <v>Kern4110120</v>
      </c>
      <c r="E1053" s="21">
        <v>3.4127049999999999</v>
      </c>
      <c r="F1053">
        <v>3.9892479999999999</v>
      </c>
      <c r="G1053">
        <v>101.5</v>
      </c>
      <c r="H1053">
        <v>-0.57654309999999998</v>
      </c>
      <c r="I1053">
        <v>-0.69921029999999995</v>
      </c>
      <c r="J1053">
        <v>-0.62673749999999995</v>
      </c>
      <c r="K1053">
        <v>-0.57654309999999998</v>
      </c>
      <c r="L1053" s="1">
        <v>-0.5263487</v>
      </c>
      <c r="M1053" s="1">
        <v>-0.4538759</v>
      </c>
      <c r="N1053">
        <v>4603</v>
      </c>
      <c r="O1053">
        <v>3</v>
      </c>
      <c r="P1053">
        <v>6</v>
      </c>
      <c r="Q1053">
        <v>0</v>
      </c>
      <c r="S1053" s="1"/>
      <c r="T1053" s="1"/>
    </row>
    <row r="1054" spans="1:20">
      <c r="A1054" s="1" t="s">
        <v>5</v>
      </c>
      <c r="B1054" s="1">
        <v>41101</v>
      </c>
      <c r="C1054">
        <v>21</v>
      </c>
      <c r="D1054" t="str">
        <f t="shared" si="16"/>
        <v>Kern4110121</v>
      </c>
      <c r="E1054" s="21">
        <v>3.1566619999999999</v>
      </c>
      <c r="F1054">
        <v>3.6503429999999999</v>
      </c>
      <c r="G1054">
        <v>99</v>
      </c>
      <c r="H1054">
        <v>-0.49368119999999999</v>
      </c>
      <c r="I1054">
        <v>-0.61091099999999998</v>
      </c>
      <c r="J1054">
        <v>-0.54165070000000004</v>
      </c>
      <c r="K1054">
        <v>-0.49368119999999999</v>
      </c>
      <c r="L1054" s="1">
        <v>-0.44571169999999999</v>
      </c>
      <c r="M1054" s="1">
        <v>-0.37645139999999999</v>
      </c>
      <c r="N1054">
        <v>4603</v>
      </c>
      <c r="O1054">
        <v>3</v>
      </c>
      <c r="P1054">
        <v>6</v>
      </c>
      <c r="Q1054">
        <v>0</v>
      </c>
      <c r="S1054" s="1"/>
      <c r="T1054" s="1"/>
    </row>
    <row r="1055" spans="1:20">
      <c r="A1055" s="1" t="s">
        <v>5</v>
      </c>
      <c r="B1055" s="1">
        <v>41101</v>
      </c>
      <c r="C1055">
        <v>22</v>
      </c>
      <c r="D1055" t="str">
        <f t="shared" si="16"/>
        <v>Kern4110122</v>
      </c>
      <c r="E1055" s="21">
        <v>2.9284599999999998</v>
      </c>
      <c r="F1055">
        <v>3.34165</v>
      </c>
      <c r="G1055">
        <v>95.5</v>
      </c>
      <c r="H1055">
        <v>-0.41318939999999998</v>
      </c>
      <c r="I1055">
        <v>-0.52670130000000004</v>
      </c>
      <c r="J1055">
        <v>-0.45963749999999998</v>
      </c>
      <c r="K1055">
        <v>-0.41318939999999998</v>
      </c>
      <c r="L1055" s="1">
        <v>-0.36674129999999999</v>
      </c>
      <c r="M1055" s="1">
        <v>-0.29967759999999999</v>
      </c>
      <c r="N1055">
        <v>4603</v>
      </c>
      <c r="O1055">
        <v>3</v>
      </c>
      <c r="P1055">
        <v>6</v>
      </c>
      <c r="Q1055">
        <v>0</v>
      </c>
      <c r="S1055" s="1"/>
      <c r="T1055" s="1"/>
    </row>
    <row r="1056" spans="1:20">
      <c r="A1056" s="1" t="s">
        <v>5</v>
      </c>
      <c r="B1056" s="1">
        <v>41101</v>
      </c>
      <c r="C1056">
        <v>23</v>
      </c>
      <c r="D1056" t="str">
        <f t="shared" si="16"/>
        <v>Kern4110123</v>
      </c>
      <c r="E1056" s="21">
        <v>2.4581059999999999</v>
      </c>
      <c r="F1056">
        <v>2.7401450000000001</v>
      </c>
      <c r="G1056">
        <v>92</v>
      </c>
      <c r="H1056">
        <v>-0.28203919999999999</v>
      </c>
      <c r="I1056">
        <v>-0.3882177</v>
      </c>
      <c r="J1056">
        <v>-0.32548650000000001</v>
      </c>
      <c r="K1056">
        <v>-0.28203919999999999</v>
      </c>
      <c r="L1056" s="1">
        <v>-0.23859179999999999</v>
      </c>
      <c r="M1056" s="1">
        <v>-0.17586060000000001</v>
      </c>
      <c r="N1056">
        <v>4603</v>
      </c>
      <c r="O1056">
        <v>3</v>
      </c>
      <c r="P1056">
        <v>6</v>
      </c>
      <c r="Q1056">
        <v>0</v>
      </c>
      <c r="S1056" s="1"/>
      <c r="T1056" s="1"/>
    </row>
    <row r="1057" spans="1:20">
      <c r="A1057" s="1" t="s">
        <v>5</v>
      </c>
      <c r="B1057" s="1">
        <v>41101</v>
      </c>
      <c r="C1057">
        <v>24</v>
      </c>
      <c r="D1057" t="str">
        <f t="shared" si="16"/>
        <v>Kern4110124</v>
      </c>
      <c r="E1057" s="21">
        <v>2.0378430000000001</v>
      </c>
      <c r="F1057">
        <v>2.2146479999999999</v>
      </c>
      <c r="G1057">
        <v>89.5</v>
      </c>
      <c r="H1057">
        <v>-0.17680480000000001</v>
      </c>
      <c r="I1057">
        <v>-0.2721325</v>
      </c>
      <c r="J1057">
        <v>-0.21581210000000001</v>
      </c>
      <c r="K1057">
        <v>-0.17680480000000001</v>
      </c>
      <c r="L1057" s="1">
        <v>-0.13779749999999999</v>
      </c>
      <c r="M1057" s="1">
        <v>-8.1477099999999997E-2</v>
      </c>
      <c r="N1057">
        <v>4603</v>
      </c>
      <c r="O1057">
        <v>3</v>
      </c>
      <c r="P1057">
        <v>6</v>
      </c>
      <c r="Q1057">
        <v>0</v>
      </c>
      <c r="S1057" s="1"/>
      <c r="T1057" s="1"/>
    </row>
    <row r="1058" spans="1:20">
      <c r="A1058" s="1" t="s">
        <v>5</v>
      </c>
      <c r="B1058" s="1">
        <v>41102</v>
      </c>
      <c r="C1058">
        <v>1</v>
      </c>
      <c r="D1058" t="str">
        <f t="shared" si="16"/>
        <v>Kern411021</v>
      </c>
      <c r="E1058" s="21">
        <v>1.714472</v>
      </c>
      <c r="F1058">
        <v>1.760694</v>
      </c>
      <c r="G1058">
        <v>87.5</v>
      </c>
      <c r="H1058">
        <v>-4.6221699999999998E-2</v>
      </c>
      <c r="I1058">
        <v>-0.13122449999999999</v>
      </c>
      <c r="J1058">
        <v>-8.1004199999999998E-2</v>
      </c>
      <c r="K1058">
        <v>-4.6221699999999998E-2</v>
      </c>
      <c r="L1058" s="1">
        <v>-1.1439299999999999E-2</v>
      </c>
      <c r="M1058" s="1">
        <v>3.8781099999999999E-2</v>
      </c>
      <c r="N1058">
        <v>4603</v>
      </c>
      <c r="O1058">
        <v>2</v>
      </c>
      <c r="P1058">
        <v>5</v>
      </c>
      <c r="Q1058">
        <v>0</v>
      </c>
      <c r="S1058" s="1"/>
      <c r="T1058" s="1"/>
    </row>
    <row r="1059" spans="1:20">
      <c r="A1059" s="1" t="s">
        <v>5</v>
      </c>
      <c r="B1059" s="1">
        <v>41102</v>
      </c>
      <c r="C1059">
        <v>2</v>
      </c>
      <c r="D1059" t="str">
        <f t="shared" si="16"/>
        <v>Kern411022</v>
      </c>
      <c r="E1059" s="21">
        <v>1.4741550000000001</v>
      </c>
      <c r="F1059">
        <v>1.505369</v>
      </c>
      <c r="G1059">
        <v>85</v>
      </c>
      <c r="H1059">
        <v>-3.1213999999999999E-2</v>
      </c>
      <c r="I1059">
        <v>-0.10683529999999999</v>
      </c>
      <c r="J1059">
        <v>-6.21576E-2</v>
      </c>
      <c r="K1059">
        <v>-3.1213999999999999E-2</v>
      </c>
      <c r="L1059" s="1">
        <v>-2.7040000000000001E-4</v>
      </c>
      <c r="M1059" s="1">
        <v>4.4407299999999997E-2</v>
      </c>
      <c r="N1059">
        <v>4603</v>
      </c>
      <c r="O1059">
        <v>2</v>
      </c>
      <c r="P1059">
        <v>5</v>
      </c>
      <c r="Q1059">
        <v>0</v>
      </c>
      <c r="S1059" s="1"/>
      <c r="T1059" s="1"/>
    </row>
    <row r="1060" spans="1:20">
      <c r="A1060" s="1" t="s">
        <v>5</v>
      </c>
      <c r="B1060" s="1">
        <v>41102</v>
      </c>
      <c r="C1060">
        <v>3</v>
      </c>
      <c r="D1060" t="str">
        <f t="shared" si="16"/>
        <v>Kern411023</v>
      </c>
      <c r="E1060" s="21">
        <v>1.2925199999999999</v>
      </c>
      <c r="F1060">
        <v>1.3023389999999999</v>
      </c>
      <c r="G1060">
        <v>83</v>
      </c>
      <c r="H1060">
        <v>-9.8189999999999996E-3</v>
      </c>
      <c r="I1060">
        <v>-7.42371E-2</v>
      </c>
      <c r="J1060">
        <v>-3.6178399999999999E-2</v>
      </c>
      <c r="K1060">
        <v>-9.8189999999999996E-3</v>
      </c>
      <c r="L1060" s="1">
        <v>1.6540300000000001E-2</v>
      </c>
      <c r="M1060" s="1">
        <v>5.4599000000000002E-2</v>
      </c>
      <c r="N1060">
        <v>4603</v>
      </c>
      <c r="O1060">
        <v>2</v>
      </c>
      <c r="P1060">
        <v>5</v>
      </c>
      <c r="Q1060">
        <v>0</v>
      </c>
      <c r="S1060" s="1"/>
      <c r="T1060" s="1"/>
    </row>
    <row r="1061" spans="1:20">
      <c r="A1061" s="1" t="s">
        <v>5</v>
      </c>
      <c r="B1061" s="1">
        <v>41102</v>
      </c>
      <c r="C1061">
        <v>4</v>
      </c>
      <c r="D1061" t="str">
        <f t="shared" si="16"/>
        <v>Kern411024</v>
      </c>
      <c r="E1061" s="21">
        <v>1.1811700000000001</v>
      </c>
      <c r="F1061">
        <v>1.1937230000000001</v>
      </c>
      <c r="G1061">
        <v>83</v>
      </c>
      <c r="H1061">
        <v>-1.2552900000000001E-2</v>
      </c>
      <c r="I1061">
        <v>-7.2366200000000006E-2</v>
      </c>
      <c r="J1061">
        <v>-3.7027999999999998E-2</v>
      </c>
      <c r="K1061">
        <v>-1.2552900000000001E-2</v>
      </c>
      <c r="L1061" s="1">
        <v>1.19223E-2</v>
      </c>
      <c r="M1061" s="1">
        <v>4.7260499999999997E-2</v>
      </c>
      <c r="N1061">
        <v>4603</v>
      </c>
      <c r="O1061">
        <v>2</v>
      </c>
      <c r="P1061">
        <v>5</v>
      </c>
      <c r="Q1061">
        <v>0</v>
      </c>
      <c r="S1061" s="1"/>
      <c r="T1061" s="1"/>
    </row>
    <row r="1062" spans="1:20">
      <c r="A1062" s="1" t="s">
        <v>5</v>
      </c>
      <c r="B1062" s="1">
        <v>41102</v>
      </c>
      <c r="C1062">
        <v>5</v>
      </c>
      <c r="D1062" t="str">
        <f t="shared" si="16"/>
        <v>Kern411025</v>
      </c>
      <c r="E1062" s="21">
        <v>1.0987279999999999</v>
      </c>
      <c r="F1062">
        <v>1.104082</v>
      </c>
      <c r="G1062">
        <v>82.5</v>
      </c>
      <c r="H1062">
        <v>-5.3543000000000002E-3</v>
      </c>
      <c r="I1062">
        <v>-6.3890799999999998E-2</v>
      </c>
      <c r="J1062">
        <v>-2.9307E-2</v>
      </c>
      <c r="K1062">
        <v>-5.3543000000000002E-3</v>
      </c>
      <c r="L1062" s="1">
        <v>1.8598400000000001E-2</v>
      </c>
      <c r="M1062" s="1">
        <v>5.3182300000000002E-2</v>
      </c>
      <c r="N1062">
        <v>4603</v>
      </c>
      <c r="O1062">
        <v>2</v>
      </c>
      <c r="P1062">
        <v>5</v>
      </c>
      <c r="Q1062">
        <v>0</v>
      </c>
      <c r="S1062" s="1"/>
      <c r="T1062" s="1"/>
    </row>
    <row r="1063" spans="1:20">
      <c r="A1063" s="1" t="s">
        <v>5</v>
      </c>
      <c r="B1063" s="1">
        <v>41102</v>
      </c>
      <c r="C1063">
        <v>6</v>
      </c>
      <c r="D1063" t="str">
        <f t="shared" si="16"/>
        <v>Kern411026</v>
      </c>
      <c r="E1063" s="21">
        <v>1.0509729999999999</v>
      </c>
      <c r="F1063">
        <v>1.132403</v>
      </c>
      <c r="G1063">
        <v>80.5</v>
      </c>
      <c r="H1063">
        <v>-8.1429699999999994E-2</v>
      </c>
      <c r="I1063">
        <v>-0.14212630000000001</v>
      </c>
      <c r="J1063">
        <v>-0.10626629999999999</v>
      </c>
      <c r="K1063">
        <v>-8.1429699999999994E-2</v>
      </c>
      <c r="L1063" s="1">
        <v>-5.6593200000000003E-2</v>
      </c>
      <c r="M1063" s="1">
        <v>-2.07332E-2</v>
      </c>
      <c r="N1063">
        <v>4603</v>
      </c>
      <c r="O1063">
        <v>2</v>
      </c>
      <c r="P1063">
        <v>5</v>
      </c>
      <c r="Q1063">
        <v>0</v>
      </c>
      <c r="S1063" s="1"/>
      <c r="T1063" s="1"/>
    </row>
    <row r="1064" spans="1:20">
      <c r="A1064" s="1" t="s">
        <v>5</v>
      </c>
      <c r="B1064" s="1">
        <v>41102</v>
      </c>
      <c r="C1064">
        <v>7</v>
      </c>
      <c r="D1064" t="str">
        <f t="shared" si="16"/>
        <v>Kern411027</v>
      </c>
      <c r="E1064" s="21">
        <v>1.07803</v>
      </c>
      <c r="F1064">
        <v>1.1791</v>
      </c>
      <c r="G1064">
        <v>80</v>
      </c>
      <c r="H1064">
        <v>-0.1010703</v>
      </c>
      <c r="I1064">
        <v>-0.1649168</v>
      </c>
      <c r="J1064">
        <v>-0.1271958</v>
      </c>
      <c r="K1064">
        <v>-0.1010703</v>
      </c>
      <c r="L1064" s="1">
        <v>-7.4944800000000006E-2</v>
      </c>
      <c r="M1064" s="1">
        <v>-3.7223800000000001E-2</v>
      </c>
      <c r="N1064">
        <v>4603</v>
      </c>
      <c r="O1064">
        <v>2</v>
      </c>
      <c r="P1064">
        <v>5</v>
      </c>
      <c r="Q1064">
        <v>0</v>
      </c>
      <c r="S1064" s="1"/>
      <c r="T1064" s="1"/>
    </row>
    <row r="1065" spans="1:20">
      <c r="A1065" s="1" t="s">
        <v>5</v>
      </c>
      <c r="B1065" s="1">
        <v>41102</v>
      </c>
      <c r="C1065">
        <v>8</v>
      </c>
      <c r="D1065" t="str">
        <f t="shared" si="16"/>
        <v>Kern411028</v>
      </c>
      <c r="E1065" s="21">
        <v>1.1059509999999999</v>
      </c>
      <c r="F1065">
        <v>1.1809620000000001</v>
      </c>
      <c r="G1065">
        <v>81</v>
      </c>
      <c r="H1065">
        <v>-7.5010900000000005E-2</v>
      </c>
      <c r="I1065">
        <v>-0.14275889999999999</v>
      </c>
      <c r="J1065">
        <v>-0.1027328</v>
      </c>
      <c r="K1065">
        <v>-7.5010900000000005E-2</v>
      </c>
      <c r="L1065" s="1">
        <v>-4.7288999999999998E-2</v>
      </c>
      <c r="M1065" s="1">
        <v>-7.2629000000000001E-3</v>
      </c>
      <c r="N1065">
        <v>4603</v>
      </c>
      <c r="O1065">
        <v>2</v>
      </c>
      <c r="P1065">
        <v>5</v>
      </c>
      <c r="Q1065">
        <v>0</v>
      </c>
      <c r="S1065" s="1"/>
      <c r="T1065" s="1"/>
    </row>
    <row r="1066" spans="1:20">
      <c r="A1066" s="1" t="s">
        <v>5</v>
      </c>
      <c r="B1066" s="1">
        <v>41102</v>
      </c>
      <c r="C1066">
        <v>9</v>
      </c>
      <c r="D1066" t="str">
        <f t="shared" si="16"/>
        <v>Kern411029</v>
      </c>
      <c r="E1066" s="21">
        <v>1.1540600000000001</v>
      </c>
      <c r="F1066">
        <v>1.204976</v>
      </c>
      <c r="G1066">
        <v>82.5</v>
      </c>
      <c r="H1066">
        <v>-5.0916599999999999E-2</v>
      </c>
      <c r="I1066">
        <v>-0.1169153</v>
      </c>
      <c r="J1066">
        <v>-7.7922699999999998E-2</v>
      </c>
      <c r="K1066">
        <v>-5.0916599999999999E-2</v>
      </c>
      <c r="L1066" s="1">
        <v>-2.3910399999999998E-2</v>
      </c>
      <c r="M1066" s="1">
        <v>1.50822E-2</v>
      </c>
      <c r="N1066">
        <v>4603</v>
      </c>
      <c r="O1066">
        <v>2</v>
      </c>
      <c r="P1066">
        <v>5</v>
      </c>
      <c r="Q1066">
        <v>0</v>
      </c>
      <c r="S1066" s="1"/>
      <c r="T1066" s="1"/>
    </row>
    <row r="1067" spans="1:20">
      <c r="A1067" s="1" t="s">
        <v>5</v>
      </c>
      <c r="B1067" s="1">
        <v>41102</v>
      </c>
      <c r="C1067">
        <v>10</v>
      </c>
      <c r="D1067" t="str">
        <f t="shared" si="16"/>
        <v>Kern4110210</v>
      </c>
      <c r="E1067" s="21">
        <v>1.2526010000000001</v>
      </c>
      <c r="F1067">
        <v>1.2548729999999999</v>
      </c>
      <c r="G1067">
        <v>84.5</v>
      </c>
      <c r="H1067">
        <v>-2.2717000000000002E-3</v>
      </c>
      <c r="I1067">
        <v>-7.0973700000000001E-2</v>
      </c>
      <c r="J1067">
        <v>-3.0384000000000001E-2</v>
      </c>
      <c r="K1067">
        <v>-2.2717000000000002E-3</v>
      </c>
      <c r="L1067" s="1">
        <v>2.5840700000000001E-2</v>
      </c>
      <c r="M1067" s="1">
        <v>6.6430400000000001E-2</v>
      </c>
      <c r="N1067">
        <v>4603</v>
      </c>
      <c r="O1067">
        <v>2</v>
      </c>
      <c r="P1067">
        <v>5</v>
      </c>
      <c r="Q1067">
        <v>0</v>
      </c>
      <c r="S1067" s="1"/>
      <c r="T1067" s="1"/>
    </row>
    <row r="1068" spans="1:20">
      <c r="A1068" s="1" t="s">
        <v>5</v>
      </c>
      <c r="B1068" s="1">
        <v>41102</v>
      </c>
      <c r="C1068">
        <v>11</v>
      </c>
      <c r="D1068" t="str">
        <f t="shared" si="16"/>
        <v>Kern4110211</v>
      </c>
      <c r="E1068" s="21">
        <v>1.3656090000000001</v>
      </c>
      <c r="F1068">
        <v>1.395073</v>
      </c>
      <c r="G1068">
        <v>87.5</v>
      </c>
      <c r="H1068">
        <v>-2.9464600000000001E-2</v>
      </c>
      <c r="I1068">
        <v>-0.1039178</v>
      </c>
      <c r="J1068">
        <v>-5.9930200000000003E-2</v>
      </c>
      <c r="K1068">
        <v>-2.9464600000000001E-2</v>
      </c>
      <c r="L1068" s="1">
        <v>1.0009999999999999E-3</v>
      </c>
      <c r="M1068" s="1">
        <v>4.4988599999999997E-2</v>
      </c>
      <c r="N1068">
        <v>4603</v>
      </c>
      <c r="O1068">
        <v>2</v>
      </c>
      <c r="P1068">
        <v>5</v>
      </c>
      <c r="Q1068">
        <v>0</v>
      </c>
      <c r="S1068" s="1"/>
      <c r="T1068" s="1"/>
    </row>
    <row r="1069" spans="1:20">
      <c r="A1069" s="1" t="s">
        <v>5</v>
      </c>
      <c r="B1069" s="1">
        <v>41102</v>
      </c>
      <c r="C1069">
        <v>12</v>
      </c>
      <c r="D1069" t="str">
        <f t="shared" si="16"/>
        <v>Kern4110212</v>
      </c>
      <c r="E1069" s="21">
        <v>1.6271420000000001</v>
      </c>
      <c r="F1069">
        <v>1.580144</v>
      </c>
      <c r="G1069">
        <v>91.5</v>
      </c>
      <c r="H1069">
        <v>4.6997999999999998E-2</v>
      </c>
      <c r="I1069">
        <v>-3.5118799999999999E-2</v>
      </c>
      <c r="J1069">
        <v>1.33965E-2</v>
      </c>
      <c r="K1069">
        <v>4.6997999999999998E-2</v>
      </c>
      <c r="L1069" s="1">
        <v>8.0599599999999993E-2</v>
      </c>
      <c r="M1069" s="1">
        <v>0.1291148</v>
      </c>
      <c r="N1069">
        <v>4603</v>
      </c>
      <c r="O1069">
        <v>2</v>
      </c>
      <c r="P1069">
        <v>5</v>
      </c>
      <c r="Q1069">
        <v>0</v>
      </c>
      <c r="S1069" s="1"/>
      <c r="T1069" s="1"/>
    </row>
    <row r="1070" spans="1:20">
      <c r="A1070" s="1" t="s">
        <v>5</v>
      </c>
      <c r="B1070" s="1">
        <v>41102</v>
      </c>
      <c r="C1070">
        <v>13</v>
      </c>
      <c r="D1070" t="str">
        <f t="shared" si="16"/>
        <v>Kern4110213</v>
      </c>
      <c r="E1070" s="21">
        <v>1.934156</v>
      </c>
      <c r="F1070">
        <v>1.9795910000000001</v>
      </c>
      <c r="G1070">
        <v>94</v>
      </c>
      <c r="H1070">
        <v>-4.5435099999999999E-2</v>
      </c>
      <c r="I1070">
        <v>-0.1449134</v>
      </c>
      <c r="J1070">
        <v>-8.6140800000000003E-2</v>
      </c>
      <c r="K1070">
        <v>-4.5435099999999999E-2</v>
      </c>
      <c r="L1070" s="1">
        <v>-4.7292999999999996E-3</v>
      </c>
      <c r="M1070" s="1">
        <v>5.4043300000000002E-2</v>
      </c>
      <c r="N1070">
        <v>4603</v>
      </c>
      <c r="O1070">
        <v>2</v>
      </c>
      <c r="P1070">
        <v>5</v>
      </c>
      <c r="Q1070">
        <v>0</v>
      </c>
      <c r="S1070" s="1"/>
      <c r="T1070" s="1"/>
    </row>
    <row r="1071" spans="1:20">
      <c r="A1071" s="1" t="s">
        <v>5</v>
      </c>
      <c r="B1071" s="1">
        <v>41102</v>
      </c>
      <c r="C1071">
        <v>14</v>
      </c>
      <c r="D1071" t="str">
        <f t="shared" si="16"/>
        <v>Kern4110214</v>
      </c>
      <c r="E1071" s="21">
        <v>2.2104520000000001</v>
      </c>
      <c r="F1071">
        <v>2.2710539999999999</v>
      </c>
      <c r="G1071">
        <v>97</v>
      </c>
      <c r="H1071">
        <v>-6.0601500000000003E-2</v>
      </c>
      <c r="I1071">
        <v>-0.1667062</v>
      </c>
      <c r="J1071">
        <v>-0.10401870000000001</v>
      </c>
      <c r="K1071">
        <v>-6.0601500000000003E-2</v>
      </c>
      <c r="L1071" s="1">
        <v>-1.71843E-2</v>
      </c>
      <c r="M1071" s="1">
        <v>4.5503300000000003E-2</v>
      </c>
      <c r="N1071">
        <v>4603</v>
      </c>
      <c r="O1071">
        <v>2</v>
      </c>
      <c r="P1071">
        <v>5</v>
      </c>
      <c r="Q1071">
        <v>0</v>
      </c>
      <c r="S1071" s="1"/>
      <c r="T1071" s="1"/>
    </row>
    <row r="1072" spans="1:20">
      <c r="A1072" s="1" t="s">
        <v>5</v>
      </c>
      <c r="B1072" s="1">
        <v>41102</v>
      </c>
      <c r="C1072">
        <v>15</v>
      </c>
      <c r="D1072" t="str">
        <f t="shared" si="16"/>
        <v>Kern4110215</v>
      </c>
      <c r="E1072" s="21">
        <v>2.3913920000000002</v>
      </c>
      <c r="F1072">
        <v>1.7488140000000001</v>
      </c>
      <c r="G1072">
        <v>98</v>
      </c>
      <c r="H1072">
        <v>0.64257790000000004</v>
      </c>
      <c r="I1072">
        <v>0.55918520000000005</v>
      </c>
      <c r="J1072">
        <v>0.6084543</v>
      </c>
      <c r="K1072">
        <v>0.64257790000000004</v>
      </c>
      <c r="L1072" s="1">
        <v>0.67670149999999996</v>
      </c>
      <c r="M1072" s="1">
        <v>0.72597060000000002</v>
      </c>
      <c r="N1072">
        <v>4603</v>
      </c>
      <c r="O1072">
        <v>2</v>
      </c>
      <c r="P1072">
        <v>5</v>
      </c>
      <c r="Q1072">
        <v>1</v>
      </c>
      <c r="S1072" s="1"/>
      <c r="T1072" s="1"/>
    </row>
    <row r="1073" spans="1:20">
      <c r="A1073" s="1" t="s">
        <v>5</v>
      </c>
      <c r="B1073" s="1">
        <v>41102</v>
      </c>
      <c r="C1073">
        <v>16</v>
      </c>
      <c r="D1073" t="str">
        <f t="shared" si="16"/>
        <v>Kern4110216</v>
      </c>
      <c r="E1073" s="21">
        <v>2.6638039999999998</v>
      </c>
      <c r="F1073">
        <v>2.2321300000000002</v>
      </c>
      <c r="G1073">
        <v>100.5</v>
      </c>
      <c r="H1073">
        <v>0.43167450000000002</v>
      </c>
      <c r="I1073">
        <v>0.3425243</v>
      </c>
      <c r="J1073">
        <v>0.39519500000000002</v>
      </c>
      <c r="K1073">
        <v>0.43167450000000002</v>
      </c>
      <c r="L1073" s="1">
        <v>0.46815400000000001</v>
      </c>
      <c r="M1073" s="1">
        <v>0.52082459999999997</v>
      </c>
      <c r="N1073">
        <v>4603</v>
      </c>
      <c r="O1073">
        <v>2</v>
      </c>
      <c r="P1073">
        <v>5</v>
      </c>
      <c r="Q1073">
        <v>1</v>
      </c>
      <c r="S1073" s="1"/>
      <c r="T1073" s="1"/>
    </row>
    <row r="1074" spans="1:20">
      <c r="A1074" s="1" t="s">
        <v>5</v>
      </c>
      <c r="B1074" s="1">
        <v>41102</v>
      </c>
      <c r="C1074">
        <v>17</v>
      </c>
      <c r="D1074" t="str">
        <f t="shared" si="16"/>
        <v>Kern4110217</v>
      </c>
      <c r="E1074" s="21">
        <v>2.8584800000000001</v>
      </c>
      <c r="F1074">
        <v>2.4292910000000001</v>
      </c>
      <c r="G1074">
        <v>99.5</v>
      </c>
      <c r="H1074">
        <v>0.42918869999999998</v>
      </c>
      <c r="I1074">
        <v>0.33781169999999999</v>
      </c>
      <c r="J1074">
        <v>0.39179799999999998</v>
      </c>
      <c r="K1074">
        <v>0.42918869999999998</v>
      </c>
      <c r="L1074" s="1">
        <v>0.46657949999999998</v>
      </c>
      <c r="M1074" s="1">
        <v>0.52056570000000002</v>
      </c>
      <c r="N1074">
        <v>4603</v>
      </c>
      <c r="O1074">
        <v>2</v>
      </c>
      <c r="P1074">
        <v>5</v>
      </c>
      <c r="Q1074">
        <v>1</v>
      </c>
      <c r="S1074" s="1"/>
      <c r="T1074" s="1"/>
    </row>
    <row r="1075" spans="1:20">
      <c r="A1075" s="1" t="s">
        <v>5</v>
      </c>
      <c r="B1075" s="1">
        <v>41102</v>
      </c>
      <c r="C1075">
        <v>18</v>
      </c>
      <c r="D1075" t="str">
        <f t="shared" si="16"/>
        <v>Kern4110218</v>
      </c>
      <c r="E1075" s="21">
        <v>3.004213</v>
      </c>
      <c r="F1075">
        <v>3.629705</v>
      </c>
      <c r="G1075">
        <v>99</v>
      </c>
      <c r="H1075">
        <v>-0.6254921</v>
      </c>
      <c r="I1075">
        <v>-0.7471797</v>
      </c>
      <c r="J1075">
        <v>-0.67528569999999999</v>
      </c>
      <c r="K1075">
        <v>-0.6254921</v>
      </c>
      <c r="L1075" s="1">
        <v>-0.5756985</v>
      </c>
      <c r="M1075" s="1">
        <v>-0.50380449999999999</v>
      </c>
      <c r="N1075">
        <v>4603</v>
      </c>
      <c r="O1075">
        <v>2</v>
      </c>
      <c r="P1075">
        <v>5</v>
      </c>
      <c r="Q1075">
        <v>0</v>
      </c>
      <c r="S1075" s="1"/>
      <c r="T1075" s="1"/>
    </row>
    <row r="1076" spans="1:20">
      <c r="A1076" s="1" t="s">
        <v>5</v>
      </c>
      <c r="B1076" s="1">
        <v>41102</v>
      </c>
      <c r="C1076">
        <v>19</v>
      </c>
      <c r="D1076" t="str">
        <f t="shared" si="16"/>
        <v>Kern4110219</v>
      </c>
      <c r="E1076" s="21">
        <v>3.0049589999999999</v>
      </c>
      <c r="F1076">
        <v>3.5318689999999999</v>
      </c>
      <c r="G1076">
        <v>100</v>
      </c>
      <c r="H1076">
        <v>-0.52690979999999998</v>
      </c>
      <c r="I1076">
        <v>-0.65179410000000004</v>
      </c>
      <c r="J1076">
        <v>-0.57801150000000001</v>
      </c>
      <c r="K1076">
        <v>-0.52690979999999998</v>
      </c>
      <c r="L1076" s="1">
        <v>-0.47580820000000001</v>
      </c>
      <c r="M1076" s="1">
        <v>-0.40202559999999998</v>
      </c>
      <c r="N1076">
        <v>4603</v>
      </c>
      <c r="O1076">
        <v>2</v>
      </c>
      <c r="P1076">
        <v>5</v>
      </c>
      <c r="Q1076">
        <v>0</v>
      </c>
      <c r="S1076" s="1"/>
      <c r="T1076" s="1"/>
    </row>
    <row r="1077" spans="1:20">
      <c r="A1077" s="1" t="s">
        <v>5</v>
      </c>
      <c r="B1077" s="1">
        <v>41102</v>
      </c>
      <c r="C1077">
        <v>20</v>
      </c>
      <c r="D1077" t="str">
        <f t="shared" si="16"/>
        <v>Kern4110220</v>
      </c>
      <c r="E1077" s="21">
        <v>2.9222359999999998</v>
      </c>
      <c r="F1077">
        <v>3.2696890000000001</v>
      </c>
      <c r="G1077">
        <v>98.5</v>
      </c>
      <c r="H1077">
        <v>-0.34745340000000002</v>
      </c>
      <c r="I1077">
        <v>-0.46791470000000002</v>
      </c>
      <c r="J1077">
        <v>-0.39674510000000002</v>
      </c>
      <c r="K1077">
        <v>-0.34745340000000002</v>
      </c>
      <c r="L1077" s="1">
        <v>-0.29816160000000003</v>
      </c>
      <c r="M1077" s="1">
        <v>-0.226992</v>
      </c>
      <c r="N1077">
        <v>4603</v>
      </c>
      <c r="O1077">
        <v>2</v>
      </c>
      <c r="P1077">
        <v>5</v>
      </c>
      <c r="Q1077">
        <v>0</v>
      </c>
      <c r="S1077" s="1"/>
      <c r="T1077" s="1"/>
    </row>
    <row r="1078" spans="1:20">
      <c r="A1078" s="1" t="s">
        <v>5</v>
      </c>
      <c r="B1078" s="1">
        <v>41102</v>
      </c>
      <c r="C1078">
        <v>21</v>
      </c>
      <c r="D1078" t="str">
        <f t="shared" si="16"/>
        <v>Kern4110221</v>
      </c>
      <c r="E1078" s="21">
        <v>2.8659349999999999</v>
      </c>
      <c r="F1078">
        <v>2.9993089999999998</v>
      </c>
      <c r="G1078">
        <v>96.5</v>
      </c>
      <c r="H1078">
        <v>-0.13337399999999999</v>
      </c>
      <c r="I1078">
        <v>-0.24413840000000001</v>
      </c>
      <c r="J1078">
        <v>-0.17869789999999999</v>
      </c>
      <c r="K1078">
        <v>-0.13337399999999999</v>
      </c>
      <c r="L1078" s="1">
        <v>-8.8050100000000006E-2</v>
      </c>
      <c r="M1078" s="1">
        <v>-2.2609500000000001E-2</v>
      </c>
      <c r="N1078">
        <v>4603</v>
      </c>
      <c r="O1078">
        <v>2</v>
      </c>
      <c r="P1078">
        <v>5</v>
      </c>
      <c r="Q1078">
        <v>0</v>
      </c>
      <c r="S1078" s="1"/>
      <c r="T1078" s="1"/>
    </row>
    <row r="1079" spans="1:20">
      <c r="A1079" s="1" t="s">
        <v>5</v>
      </c>
      <c r="B1079" s="1">
        <v>41102</v>
      </c>
      <c r="C1079">
        <v>22</v>
      </c>
      <c r="D1079" t="str">
        <f t="shared" si="16"/>
        <v>Kern4110222</v>
      </c>
      <c r="E1079" s="21">
        <v>2.737835</v>
      </c>
      <c r="F1079">
        <v>2.7940429999999998</v>
      </c>
      <c r="G1079">
        <v>94.5</v>
      </c>
      <c r="H1079">
        <v>-5.6207699999999999E-2</v>
      </c>
      <c r="I1079">
        <v>-0.16415279999999999</v>
      </c>
      <c r="J1079">
        <v>-0.10037790000000001</v>
      </c>
      <c r="K1079">
        <v>-5.6207699999999999E-2</v>
      </c>
      <c r="L1079" s="1">
        <v>-1.20374E-2</v>
      </c>
      <c r="M1079" s="1">
        <v>5.1737499999999999E-2</v>
      </c>
      <c r="N1079">
        <v>4603</v>
      </c>
      <c r="O1079">
        <v>2</v>
      </c>
      <c r="P1079">
        <v>5</v>
      </c>
      <c r="Q1079">
        <v>0</v>
      </c>
      <c r="S1079" s="1"/>
      <c r="T1079" s="1"/>
    </row>
    <row r="1080" spans="1:20">
      <c r="A1080" s="1" t="s">
        <v>5</v>
      </c>
      <c r="B1080" s="1">
        <v>41102</v>
      </c>
      <c r="C1080">
        <v>23</v>
      </c>
      <c r="D1080" t="str">
        <f t="shared" si="16"/>
        <v>Kern4110223</v>
      </c>
      <c r="E1080" s="21">
        <v>2.380566</v>
      </c>
      <c r="F1080">
        <v>2.349167</v>
      </c>
      <c r="G1080">
        <v>92.5</v>
      </c>
      <c r="H1080">
        <v>3.1399700000000003E-2</v>
      </c>
      <c r="I1080">
        <v>-7.2790499999999994E-2</v>
      </c>
      <c r="J1080">
        <v>-1.12341E-2</v>
      </c>
      <c r="K1080">
        <v>3.1399700000000003E-2</v>
      </c>
      <c r="L1080" s="1">
        <v>7.4033500000000002E-2</v>
      </c>
      <c r="M1080" s="1">
        <v>0.13558990000000001</v>
      </c>
      <c r="N1080">
        <v>4603</v>
      </c>
      <c r="O1080">
        <v>2</v>
      </c>
      <c r="P1080">
        <v>5</v>
      </c>
      <c r="Q1080">
        <v>0</v>
      </c>
      <c r="S1080" s="1"/>
      <c r="T1080" s="1"/>
    </row>
    <row r="1081" spans="1:20">
      <c r="A1081" s="1" t="s">
        <v>5</v>
      </c>
      <c r="B1081" s="1">
        <v>41102</v>
      </c>
      <c r="C1081">
        <v>24</v>
      </c>
      <c r="D1081" t="str">
        <f t="shared" si="16"/>
        <v>Kern4110224</v>
      </c>
      <c r="E1081" s="21">
        <v>2.0012530000000002</v>
      </c>
      <c r="F1081">
        <v>2.085661</v>
      </c>
      <c r="G1081">
        <v>90.5</v>
      </c>
      <c r="H1081">
        <v>-8.4408800000000006E-2</v>
      </c>
      <c r="I1081">
        <v>-0.18438009999999999</v>
      </c>
      <c r="J1081">
        <v>-0.12531619999999999</v>
      </c>
      <c r="K1081">
        <v>-8.4408800000000006E-2</v>
      </c>
      <c r="L1081" s="1">
        <v>-4.35013E-2</v>
      </c>
      <c r="M1081" s="1">
        <v>1.5562599999999999E-2</v>
      </c>
      <c r="N1081">
        <v>4603</v>
      </c>
      <c r="O1081">
        <v>2</v>
      </c>
      <c r="P1081">
        <v>5</v>
      </c>
      <c r="Q1081">
        <v>0</v>
      </c>
      <c r="S1081" s="1"/>
      <c r="T1081" s="1"/>
    </row>
    <row r="1082" spans="1:20">
      <c r="A1082" s="1" t="s">
        <v>5</v>
      </c>
      <c r="B1082" s="1">
        <v>41123</v>
      </c>
      <c r="C1082">
        <v>1</v>
      </c>
      <c r="D1082" t="str">
        <f t="shared" si="16"/>
        <v>Kern411231</v>
      </c>
      <c r="E1082" s="21">
        <v>1.540737</v>
      </c>
      <c r="F1082">
        <v>1.5084299999999999</v>
      </c>
      <c r="G1082">
        <v>85.5</v>
      </c>
      <c r="H1082">
        <v>3.2307099999999998E-2</v>
      </c>
      <c r="I1082">
        <v>-3.5242000000000002E-2</v>
      </c>
      <c r="J1082">
        <v>4.6665999999999999E-3</v>
      </c>
      <c r="K1082">
        <v>3.2307099999999998E-2</v>
      </c>
      <c r="L1082" s="1">
        <v>5.99477E-2</v>
      </c>
      <c r="M1082" s="1">
        <v>9.9856299999999995E-2</v>
      </c>
      <c r="N1082">
        <v>4690</v>
      </c>
      <c r="O1082">
        <v>4</v>
      </c>
      <c r="P1082">
        <v>6</v>
      </c>
      <c r="Q1082">
        <v>0</v>
      </c>
      <c r="S1082" s="1"/>
      <c r="T1082" s="1"/>
    </row>
    <row r="1083" spans="1:20">
      <c r="A1083" s="1" t="s">
        <v>5</v>
      </c>
      <c r="B1083" s="1">
        <v>41123</v>
      </c>
      <c r="C1083">
        <v>2</v>
      </c>
      <c r="D1083" t="str">
        <f t="shared" si="16"/>
        <v>Kern411232</v>
      </c>
      <c r="E1083" s="21">
        <v>1.292807</v>
      </c>
      <c r="F1083">
        <v>1.2437750000000001</v>
      </c>
      <c r="G1083">
        <v>83</v>
      </c>
      <c r="H1083">
        <v>4.9031900000000003E-2</v>
      </c>
      <c r="I1083">
        <v>-8.6779000000000005E-3</v>
      </c>
      <c r="J1083">
        <v>2.5417499999999999E-2</v>
      </c>
      <c r="K1083">
        <v>4.9031900000000003E-2</v>
      </c>
      <c r="L1083" s="1">
        <v>7.2646199999999994E-2</v>
      </c>
      <c r="M1083" s="1">
        <v>0.10674160000000001</v>
      </c>
      <c r="N1083">
        <v>4690</v>
      </c>
      <c r="O1083">
        <v>4</v>
      </c>
      <c r="P1083">
        <v>6</v>
      </c>
      <c r="Q1083">
        <v>0</v>
      </c>
      <c r="S1083" s="1"/>
      <c r="T1083" s="1"/>
    </row>
    <row r="1084" spans="1:20">
      <c r="A1084" s="1" t="s">
        <v>5</v>
      </c>
      <c r="B1084" s="1">
        <v>41123</v>
      </c>
      <c r="C1084">
        <v>3</v>
      </c>
      <c r="D1084" t="str">
        <f t="shared" si="16"/>
        <v>Kern411233</v>
      </c>
      <c r="E1084" s="21">
        <v>1.1180239999999999</v>
      </c>
      <c r="F1084">
        <v>1.086819</v>
      </c>
      <c r="G1084">
        <v>79.5</v>
      </c>
      <c r="H1084">
        <v>3.1205299999999998E-2</v>
      </c>
      <c r="I1084">
        <v>-2.0857000000000001E-2</v>
      </c>
      <c r="J1084">
        <v>9.9018000000000005E-3</v>
      </c>
      <c r="K1084">
        <v>3.1205299999999998E-2</v>
      </c>
      <c r="L1084" s="1">
        <v>5.2508699999999998E-2</v>
      </c>
      <c r="M1084" s="1">
        <v>8.3267499999999994E-2</v>
      </c>
      <c r="N1084">
        <v>4690</v>
      </c>
      <c r="O1084">
        <v>4</v>
      </c>
      <c r="P1084">
        <v>6</v>
      </c>
      <c r="Q1084">
        <v>0</v>
      </c>
      <c r="S1084" s="1"/>
      <c r="T1084" s="1"/>
    </row>
    <row r="1085" spans="1:20">
      <c r="A1085" s="1" t="s">
        <v>5</v>
      </c>
      <c r="B1085" s="1">
        <v>41123</v>
      </c>
      <c r="C1085">
        <v>4</v>
      </c>
      <c r="D1085" t="str">
        <f t="shared" si="16"/>
        <v>Kern411234</v>
      </c>
      <c r="E1085" s="21">
        <v>0.99471489999999996</v>
      </c>
      <c r="F1085">
        <v>0.97520209999999996</v>
      </c>
      <c r="G1085">
        <v>77</v>
      </c>
      <c r="H1085">
        <v>1.9512700000000001E-2</v>
      </c>
      <c r="I1085">
        <v>-2.60488E-2</v>
      </c>
      <c r="J1085">
        <v>8.6930000000000004E-4</v>
      </c>
      <c r="K1085">
        <v>1.9512700000000001E-2</v>
      </c>
      <c r="L1085" s="1">
        <v>3.8156099999999998E-2</v>
      </c>
      <c r="M1085" s="1">
        <v>6.5074199999999999E-2</v>
      </c>
      <c r="N1085">
        <v>4690</v>
      </c>
      <c r="O1085">
        <v>4</v>
      </c>
      <c r="P1085">
        <v>6</v>
      </c>
      <c r="Q1085">
        <v>0</v>
      </c>
      <c r="S1085" s="1"/>
      <c r="T1085" s="1"/>
    </row>
    <row r="1086" spans="1:20">
      <c r="A1086" s="1" t="s">
        <v>5</v>
      </c>
      <c r="B1086" s="1">
        <v>41123</v>
      </c>
      <c r="C1086">
        <v>5</v>
      </c>
      <c r="D1086" t="str">
        <f t="shared" si="16"/>
        <v>Kern411235</v>
      </c>
      <c r="E1086" s="21">
        <v>0.91649840000000005</v>
      </c>
      <c r="F1086">
        <v>0.92240310000000003</v>
      </c>
      <c r="G1086">
        <v>75.5</v>
      </c>
      <c r="H1086">
        <v>-5.9046999999999997E-3</v>
      </c>
      <c r="I1086">
        <v>-5.1573000000000001E-2</v>
      </c>
      <c r="J1086">
        <v>-2.45918E-2</v>
      </c>
      <c r="K1086">
        <v>-5.9046999999999997E-3</v>
      </c>
      <c r="L1086" s="1">
        <v>1.2782399999999999E-2</v>
      </c>
      <c r="M1086" s="1">
        <v>3.9763600000000003E-2</v>
      </c>
      <c r="N1086">
        <v>4690</v>
      </c>
      <c r="O1086">
        <v>4</v>
      </c>
      <c r="P1086">
        <v>6</v>
      </c>
      <c r="Q1086">
        <v>0</v>
      </c>
      <c r="S1086" s="1"/>
      <c r="T1086" s="1"/>
    </row>
    <row r="1087" spans="1:20">
      <c r="A1087" s="1" t="s">
        <v>5</v>
      </c>
      <c r="B1087" s="1">
        <v>41123</v>
      </c>
      <c r="C1087">
        <v>6</v>
      </c>
      <c r="D1087" t="str">
        <f t="shared" si="16"/>
        <v>Kern411236</v>
      </c>
      <c r="E1087" s="21">
        <v>0.87464960000000003</v>
      </c>
      <c r="F1087">
        <v>0.86470000000000002</v>
      </c>
      <c r="G1087">
        <v>71.5</v>
      </c>
      <c r="H1087">
        <v>9.9495999999999994E-3</v>
      </c>
      <c r="I1087">
        <v>-3.1654099999999998E-2</v>
      </c>
      <c r="J1087">
        <v>-7.0743000000000004E-3</v>
      </c>
      <c r="K1087">
        <v>9.9495999999999994E-3</v>
      </c>
      <c r="L1087" s="1">
        <v>2.6973400000000002E-2</v>
      </c>
      <c r="M1087" s="1">
        <v>5.15532E-2</v>
      </c>
      <c r="N1087">
        <v>4690</v>
      </c>
      <c r="O1087">
        <v>4</v>
      </c>
      <c r="P1087">
        <v>6</v>
      </c>
      <c r="Q1087">
        <v>0</v>
      </c>
      <c r="S1087" s="1"/>
      <c r="T1087" s="1"/>
    </row>
    <row r="1088" spans="1:20">
      <c r="A1088" s="1" t="s">
        <v>5</v>
      </c>
      <c r="B1088" s="1">
        <v>41123</v>
      </c>
      <c r="C1088">
        <v>7</v>
      </c>
      <c r="D1088" t="str">
        <f t="shared" si="16"/>
        <v>Kern411237</v>
      </c>
      <c r="E1088" s="21">
        <v>0.87646310000000005</v>
      </c>
      <c r="F1088">
        <v>0.82020700000000002</v>
      </c>
      <c r="G1088">
        <v>71.5</v>
      </c>
      <c r="H1088">
        <v>5.6256100000000003E-2</v>
      </c>
      <c r="I1088">
        <v>1.3924199999999999E-2</v>
      </c>
      <c r="J1088">
        <v>3.8934200000000002E-2</v>
      </c>
      <c r="K1088">
        <v>5.6256100000000003E-2</v>
      </c>
      <c r="L1088" s="1">
        <v>7.3577900000000002E-2</v>
      </c>
      <c r="M1088" s="1">
        <v>9.8587900000000006E-2</v>
      </c>
      <c r="N1088">
        <v>4690</v>
      </c>
      <c r="O1088">
        <v>4</v>
      </c>
      <c r="P1088">
        <v>6</v>
      </c>
      <c r="Q1088">
        <v>0</v>
      </c>
      <c r="S1088" s="1"/>
      <c r="T1088" s="1"/>
    </row>
    <row r="1089" spans="1:20">
      <c r="A1089" s="1" t="s">
        <v>5</v>
      </c>
      <c r="B1089" s="1">
        <v>41123</v>
      </c>
      <c r="C1089">
        <v>8</v>
      </c>
      <c r="D1089" t="str">
        <f t="shared" si="16"/>
        <v>Kern411238</v>
      </c>
      <c r="E1089" s="21">
        <v>0.92605369999999998</v>
      </c>
      <c r="F1089">
        <v>0.89900369999999996</v>
      </c>
      <c r="G1089">
        <v>76.5</v>
      </c>
      <c r="H1089">
        <v>2.7050000000000001E-2</v>
      </c>
      <c r="I1089">
        <v>-2.0333400000000001E-2</v>
      </c>
      <c r="J1089">
        <v>7.6610999999999997E-3</v>
      </c>
      <c r="K1089">
        <v>2.7050000000000001E-2</v>
      </c>
      <c r="L1089" s="1">
        <v>4.6438800000000002E-2</v>
      </c>
      <c r="M1089" s="1">
        <v>7.4433299999999994E-2</v>
      </c>
      <c r="N1089">
        <v>4690</v>
      </c>
      <c r="O1089">
        <v>4</v>
      </c>
      <c r="P1089">
        <v>6</v>
      </c>
      <c r="Q1089">
        <v>0</v>
      </c>
      <c r="S1089" s="1"/>
      <c r="T1089" s="1"/>
    </row>
    <row r="1090" spans="1:20">
      <c r="A1090" s="1" t="s">
        <v>5</v>
      </c>
      <c r="B1090" s="1">
        <v>41123</v>
      </c>
      <c r="C1090">
        <v>9</v>
      </c>
      <c r="D1090" t="str">
        <f t="shared" ref="D1090:D1153" si="17">CONCATENATE(A1090,B1090,C1090)</f>
        <v>Kern411239</v>
      </c>
      <c r="E1090" s="21">
        <v>1.0397160000000001</v>
      </c>
      <c r="F1090">
        <v>0.99636550000000002</v>
      </c>
      <c r="G1090">
        <v>82</v>
      </c>
      <c r="H1090">
        <v>4.33505E-2</v>
      </c>
      <c r="I1090">
        <v>-9.2733999999999994E-3</v>
      </c>
      <c r="J1090">
        <v>2.1817199999999998E-2</v>
      </c>
      <c r="K1090">
        <v>4.33505E-2</v>
      </c>
      <c r="L1090" s="1">
        <v>6.4883700000000002E-2</v>
      </c>
      <c r="M1090" s="1">
        <v>9.5974299999999999E-2</v>
      </c>
      <c r="N1090">
        <v>4690</v>
      </c>
      <c r="O1090">
        <v>4</v>
      </c>
      <c r="P1090">
        <v>6</v>
      </c>
      <c r="Q1090">
        <v>0</v>
      </c>
      <c r="S1090" s="1"/>
      <c r="T1090" s="1"/>
    </row>
    <row r="1091" spans="1:20">
      <c r="A1091" s="1" t="s">
        <v>5</v>
      </c>
      <c r="B1091" s="1">
        <v>41123</v>
      </c>
      <c r="C1091">
        <v>10</v>
      </c>
      <c r="D1091" t="str">
        <f t="shared" si="17"/>
        <v>Kern4112310</v>
      </c>
      <c r="E1091" s="21">
        <v>1.2510019999999999</v>
      </c>
      <c r="F1091">
        <v>1.192515</v>
      </c>
      <c r="G1091">
        <v>87</v>
      </c>
      <c r="H1091">
        <v>5.8487699999999997E-2</v>
      </c>
      <c r="I1091">
        <v>-4.6568E-3</v>
      </c>
      <c r="J1091">
        <v>3.2649400000000002E-2</v>
      </c>
      <c r="K1091">
        <v>5.8487699999999997E-2</v>
      </c>
      <c r="L1091" s="1">
        <v>8.4325899999999995E-2</v>
      </c>
      <c r="M1091" s="1">
        <v>0.1216322</v>
      </c>
      <c r="N1091">
        <v>4690</v>
      </c>
      <c r="O1091">
        <v>4</v>
      </c>
      <c r="P1091">
        <v>6</v>
      </c>
      <c r="Q1091">
        <v>0</v>
      </c>
      <c r="S1091" s="1"/>
      <c r="T1091" s="1"/>
    </row>
    <row r="1092" spans="1:20">
      <c r="A1092" s="1" t="s">
        <v>5</v>
      </c>
      <c r="B1092" s="1">
        <v>41123</v>
      </c>
      <c r="C1092">
        <v>11</v>
      </c>
      <c r="D1092" t="str">
        <f t="shared" si="17"/>
        <v>Kern4112311</v>
      </c>
      <c r="E1092" s="21">
        <v>1.534173</v>
      </c>
      <c r="F1092">
        <v>1.4688589999999999</v>
      </c>
      <c r="G1092">
        <v>91</v>
      </c>
      <c r="H1092">
        <v>6.5313700000000002E-2</v>
      </c>
      <c r="I1092">
        <v>-7.0951E-3</v>
      </c>
      <c r="J1092">
        <v>3.5684599999999997E-2</v>
      </c>
      <c r="K1092">
        <v>6.5313700000000002E-2</v>
      </c>
      <c r="L1092" s="1">
        <v>9.4942799999999994E-2</v>
      </c>
      <c r="M1092" s="1">
        <v>0.1377225</v>
      </c>
      <c r="N1092">
        <v>4690</v>
      </c>
      <c r="O1092">
        <v>4</v>
      </c>
      <c r="P1092">
        <v>6</v>
      </c>
      <c r="Q1092">
        <v>0</v>
      </c>
      <c r="S1092" s="1"/>
      <c r="T1092" s="1"/>
    </row>
    <row r="1093" spans="1:20">
      <c r="A1093" s="1" t="s">
        <v>5</v>
      </c>
      <c r="B1093" s="1">
        <v>41123</v>
      </c>
      <c r="C1093">
        <v>12</v>
      </c>
      <c r="D1093" t="str">
        <f t="shared" si="17"/>
        <v>Kern4112312</v>
      </c>
      <c r="E1093" s="21">
        <v>1.8692340000000001</v>
      </c>
      <c r="F1093">
        <v>1.7916859999999999</v>
      </c>
      <c r="G1093">
        <v>94</v>
      </c>
      <c r="H1093">
        <v>7.7548000000000006E-2</v>
      </c>
      <c r="I1093">
        <v>-6.8963000000000002E-3</v>
      </c>
      <c r="J1093">
        <v>4.29941E-2</v>
      </c>
      <c r="K1093">
        <v>7.7548000000000006E-2</v>
      </c>
      <c r="L1093" s="1">
        <v>0.11210199999999999</v>
      </c>
      <c r="M1093" s="1">
        <v>0.16199240000000001</v>
      </c>
      <c r="N1093">
        <v>4690</v>
      </c>
      <c r="O1093">
        <v>4</v>
      </c>
      <c r="P1093">
        <v>6</v>
      </c>
      <c r="Q1093">
        <v>0</v>
      </c>
      <c r="S1093" s="1"/>
      <c r="T1093" s="1"/>
    </row>
    <row r="1094" spans="1:20">
      <c r="A1094" s="1" t="s">
        <v>5</v>
      </c>
      <c r="B1094" s="1">
        <v>41123</v>
      </c>
      <c r="C1094">
        <v>13</v>
      </c>
      <c r="D1094" t="str">
        <f t="shared" si="17"/>
        <v>Kern4112313</v>
      </c>
      <c r="E1094" s="21">
        <v>2.2444069999999998</v>
      </c>
      <c r="F1094">
        <v>2.2341530000000001</v>
      </c>
      <c r="G1094">
        <v>97</v>
      </c>
      <c r="H1094">
        <v>1.0254599999999999E-2</v>
      </c>
      <c r="I1094">
        <v>-8.54626E-2</v>
      </c>
      <c r="J1094">
        <v>-2.89121E-2</v>
      </c>
      <c r="K1094">
        <v>1.0254599999999999E-2</v>
      </c>
      <c r="L1094" s="1">
        <v>4.9421300000000001E-2</v>
      </c>
      <c r="M1094" s="1">
        <v>0.1059718</v>
      </c>
      <c r="N1094">
        <v>4690</v>
      </c>
      <c r="O1094">
        <v>4</v>
      </c>
      <c r="P1094">
        <v>6</v>
      </c>
      <c r="Q1094">
        <v>0</v>
      </c>
      <c r="S1094" s="1"/>
      <c r="T1094" s="1"/>
    </row>
    <row r="1095" spans="1:20">
      <c r="A1095" s="1" t="s">
        <v>5</v>
      </c>
      <c r="B1095" s="1">
        <v>41123</v>
      </c>
      <c r="C1095">
        <v>14</v>
      </c>
      <c r="D1095" t="str">
        <f t="shared" si="17"/>
        <v>Kern4112314</v>
      </c>
      <c r="E1095" s="21">
        <v>2.6030039999999999</v>
      </c>
      <c r="F1095">
        <v>2.545744</v>
      </c>
      <c r="G1095">
        <v>99.5</v>
      </c>
      <c r="H1095">
        <v>5.72603E-2</v>
      </c>
      <c r="I1095">
        <v>-4.6954500000000003E-2</v>
      </c>
      <c r="J1095">
        <v>1.46164E-2</v>
      </c>
      <c r="K1095">
        <v>5.72603E-2</v>
      </c>
      <c r="L1095" s="1">
        <v>9.9904099999999996E-2</v>
      </c>
      <c r="M1095" s="1">
        <v>0.16147500000000001</v>
      </c>
      <c r="N1095">
        <v>4690</v>
      </c>
      <c r="O1095">
        <v>4</v>
      </c>
      <c r="P1095">
        <v>6</v>
      </c>
      <c r="Q1095">
        <v>0</v>
      </c>
      <c r="S1095" s="1"/>
      <c r="T1095" s="1"/>
    </row>
    <row r="1096" spans="1:20">
      <c r="A1096" s="1" t="s">
        <v>5</v>
      </c>
      <c r="B1096" s="1">
        <v>41123</v>
      </c>
      <c r="C1096">
        <v>15</v>
      </c>
      <c r="D1096" t="str">
        <f t="shared" si="17"/>
        <v>Kern4112315</v>
      </c>
      <c r="E1096" s="21">
        <v>2.9592800000000001</v>
      </c>
      <c r="F1096">
        <v>2.9442949999999999</v>
      </c>
      <c r="G1096">
        <v>101.5</v>
      </c>
      <c r="H1096">
        <v>1.4984600000000001E-2</v>
      </c>
      <c r="I1096">
        <v>-9.1700799999999999E-2</v>
      </c>
      <c r="J1096">
        <v>-2.86702E-2</v>
      </c>
      <c r="K1096">
        <v>1.4984600000000001E-2</v>
      </c>
      <c r="L1096" s="1">
        <v>5.8639400000000001E-2</v>
      </c>
      <c r="M1096" s="1">
        <v>0.1216701</v>
      </c>
      <c r="N1096">
        <v>4690</v>
      </c>
      <c r="O1096">
        <v>4</v>
      </c>
      <c r="P1096">
        <v>6</v>
      </c>
      <c r="Q1096">
        <v>0</v>
      </c>
      <c r="S1096" s="1"/>
      <c r="T1096" s="1"/>
    </row>
    <row r="1097" spans="1:20">
      <c r="A1097" s="1" t="s">
        <v>5</v>
      </c>
      <c r="B1097" s="1">
        <v>41123</v>
      </c>
      <c r="C1097">
        <v>16</v>
      </c>
      <c r="D1097" t="str">
        <f t="shared" si="17"/>
        <v>Kern4112316</v>
      </c>
      <c r="E1097" s="21">
        <v>3.2538830000000001</v>
      </c>
      <c r="F1097">
        <v>3.1805780000000001</v>
      </c>
      <c r="G1097">
        <v>103</v>
      </c>
      <c r="H1097">
        <v>7.3305099999999998E-2</v>
      </c>
      <c r="I1097">
        <v>-3.59248E-2</v>
      </c>
      <c r="J1097">
        <v>2.8609099999999998E-2</v>
      </c>
      <c r="K1097">
        <v>7.3305099999999998E-2</v>
      </c>
      <c r="L1097" s="1">
        <v>0.1180011</v>
      </c>
      <c r="M1097" s="1">
        <v>0.182535</v>
      </c>
      <c r="N1097">
        <v>4690</v>
      </c>
      <c r="O1097">
        <v>4</v>
      </c>
      <c r="P1097">
        <v>6</v>
      </c>
      <c r="Q1097">
        <v>0</v>
      </c>
      <c r="S1097" s="1"/>
      <c r="T1097" s="1"/>
    </row>
    <row r="1098" spans="1:20">
      <c r="A1098" s="1" t="s">
        <v>5</v>
      </c>
      <c r="B1098" s="1">
        <v>41123</v>
      </c>
      <c r="C1098">
        <v>17</v>
      </c>
      <c r="D1098" t="str">
        <f t="shared" si="17"/>
        <v>Kern4112317</v>
      </c>
      <c r="E1098" s="21">
        <v>3.50949</v>
      </c>
      <c r="F1098">
        <v>2.1721460000000001</v>
      </c>
      <c r="G1098">
        <v>104</v>
      </c>
      <c r="H1098">
        <v>1.3373440000000001</v>
      </c>
      <c r="I1098">
        <v>1.2496259999999999</v>
      </c>
      <c r="J1098">
        <v>1.3014509999999999</v>
      </c>
      <c r="K1098">
        <v>1.3373440000000001</v>
      </c>
      <c r="L1098" s="1">
        <v>1.373238</v>
      </c>
      <c r="M1098" s="1">
        <v>1.4250620000000001</v>
      </c>
      <c r="N1098">
        <v>4690</v>
      </c>
      <c r="O1098">
        <v>4</v>
      </c>
      <c r="P1098">
        <v>6</v>
      </c>
      <c r="Q1098">
        <v>1</v>
      </c>
      <c r="S1098" s="1"/>
      <c r="T1098" s="1"/>
    </row>
    <row r="1099" spans="1:20">
      <c r="A1099" s="1" t="s">
        <v>5</v>
      </c>
      <c r="B1099" s="1">
        <v>41123</v>
      </c>
      <c r="C1099">
        <v>18</v>
      </c>
      <c r="D1099" t="str">
        <f t="shared" si="17"/>
        <v>Kern4112318</v>
      </c>
      <c r="E1099" s="21">
        <v>3.659268</v>
      </c>
      <c r="F1099">
        <v>2.5689229999999998</v>
      </c>
      <c r="G1099">
        <v>104</v>
      </c>
      <c r="H1099">
        <v>1.0903449999999999</v>
      </c>
      <c r="I1099">
        <v>1.005905</v>
      </c>
      <c r="J1099">
        <v>1.055793</v>
      </c>
      <c r="K1099">
        <v>1.0903449999999999</v>
      </c>
      <c r="L1099" s="1">
        <v>1.124897</v>
      </c>
      <c r="M1099" s="1">
        <v>1.174785</v>
      </c>
      <c r="N1099">
        <v>4690</v>
      </c>
      <c r="O1099">
        <v>4</v>
      </c>
      <c r="P1099">
        <v>6</v>
      </c>
      <c r="Q1099">
        <v>1</v>
      </c>
      <c r="S1099" s="1"/>
      <c r="T1099" s="1"/>
    </row>
    <row r="1100" spans="1:20">
      <c r="A1100" s="1" t="s">
        <v>5</v>
      </c>
      <c r="B1100" s="1">
        <v>41123</v>
      </c>
      <c r="C1100">
        <v>19</v>
      </c>
      <c r="D1100" t="str">
        <f t="shared" si="17"/>
        <v>Kern4112319</v>
      </c>
      <c r="E1100" s="21">
        <v>3.6043509999999999</v>
      </c>
      <c r="F1100">
        <v>3.8524060000000002</v>
      </c>
      <c r="G1100">
        <v>103.5</v>
      </c>
      <c r="H1100">
        <v>-0.24805430000000001</v>
      </c>
      <c r="I1100">
        <v>-0.36151749999999999</v>
      </c>
      <c r="J1100">
        <v>-0.29448249999999998</v>
      </c>
      <c r="K1100">
        <v>-0.24805430000000001</v>
      </c>
      <c r="L1100" s="1">
        <v>-0.201626</v>
      </c>
      <c r="M1100" s="1">
        <v>-0.13459099999999999</v>
      </c>
      <c r="N1100">
        <v>4690</v>
      </c>
      <c r="O1100">
        <v>4</v>
      </c>
      <c r="P1100">
        <v>6</v>
      </c>
      <c r="Q1100">
        <v>0</v>
      </c>
      <c r="S1100" s="1"/>
      <c r="T1100" s="1"/>
    </row>
    <row r="1101" spans="1:20">
      <c r="A1101" s="1" t="s">
        <v>5</v>
      </c>
      <c r="B1101" s="1">
        <v>41123</v>
      </c>
      <c r="C1101">
        <v>20</v>
      </c>
      <c r="D1101" t="str">
        <f t="shared" si="17"/>
        <v>Kern4112320</v>
      </c>
      <c r="E1101" s="21">
        <v>3.33345</v>
      </c>
      <c r="F1101">
        <v>3.7028750000000001</v>
      </c>
      <c r="G1101">
        <v>100</v>
      </c>
      <c r="H1101">
        <v>-0.36942429999999998</v>
      </c>
      <c r="I1101">
        <v>-0.47929300000000002</v>
      </c>
      <c r="J1101">
        <v>-0.41438170000000002</v>
      </c>
      <c r="K1101">
        <v>-0.36942429999999998</v>
      </c>
      <c r="L1101" s="1">
        <v>-0.32446700000000001</v>
      </c>
      <c r="M1101" s="1">
        <v>-0.2595557</v>
      </c>
      <c r="N1101">
        <v>4690</v>
      </c>
      <c r="O1101">
        <v>4</v>
      </c>
      <c r="P1101">
        <v>6</v>
      </c>
      <c r="Q1101">
        <v>0</v>
      </c>
      <c r="S1101" s="1"/>
      <c r="T1101" s="1"/>
    </row>
    <row r="1102" spans="1:20">
      <c r="A1102" s="1" t="s">
        <v>5</v>
      </c>
      <c r="B1102" s="1">
        <v>41123</v>
      </c>
      <c r="C1102">
        <v>21</v>
      </c>
      <c r="D1102" t="str">
        <f t="shared" si="17"/>
        <v>Kern4112321</v>
      </c>
      <c r="E1102" s="21">
        <v>3.0458919999999998</v>
      </c>
      <c r="F1102">
        <v>3.2772709999999998</v>
      </c>
      <c r="G1102">
        <v>96</v>
      </c>
      <c r="H1102">
        <v>-0.231379</v>
      </c>
      <c r="I1102">
        <v>-0.33569110000000002</v>
      </c>
      <c r="J1102">
        <v>-0.27406269999999999</v>
      </c>
      <c r="K1102">
        <v>-0.231379</v>
      </c>
      <c r="L1102" s="1">
        <v>-0.18869540000000001</v>
      </c>
      <c r="M1102" s="1">
        <v>-0.12706700000000001</v>
      </c>
      <c r="N1102">
        <v>4690</v>
      </c>
      <c r="O1102">
        <v>4</v>
      </c>
      <c r="P1102">
        <v>6</v>
      </c>
      <c r="Q1102">
        <v>0</v>
      </c>
      <c r="S1102" s="1"/>
      <c r="T1102" s="1"/>
    </row>
    <row r="1103" spans="1:20">
      <c r="A1103" s="1" t="s">
        <v>5</v>
      </c>
      <c r="B1103" s="1">
        <v>41123</v>
      </c>
      <c r="C1103">
        <v>22</v>
      </c>
      <c r="D1103" t="str">
        <f t="shared" si="17"/>
        <v>Kern4112322</v>
      </c>
      <c r="E1103" s="21">
        <v>2.7556630000000002</v>
      </c>
      <c r="F1103">
        <v>2.9012699999999998</v>
      </c>
      <c r="G1103">
        <v>92.5</v>
      </c>
      <c r="H1103">
        <v>-0.1456065</v>
      </c>
      <c r="I1103">
        <v>-0.24637809999999999</v>
      </c>
      <c r="J1103">
        <v>-0.18684139999999999</v>
      </c>
      <c r="K1103">
        <v>-0.1456065</v>
      </c>
      <c r="L1103" s="1">
        <v>-0.10437159999999999</v>
      </c>
      <c r="M1103" s="1">
        <v>-4.4835E-2</v>
      </c>
      <c r="N1103">
        <v>4690</v>
      </c>
      <c r="O1103">
        <v>4</v>
      </c>
      <c r="P1103">
        <v>6</v>
      </c>
      <c r="Q1103">
        <v>0</v>
      </c>
      <c r="S1103" s="1"/>
      <c r="T1103" s="1"/>
    </row>
    <row r="1104" spans="1:20">
      <c r="A1104" s="1" t="s">
        <v>5</v>
      </c>
      <c r="B1104" s="1">
        <v>41123</v>
      </c>
      <c r="C1104">
        <v>23</v>
      </c>
      <c r="D1104" t="str">
        <f t="shared" si="17"/>
        <v>Kern4112323</v>
      </c>
      <c r="E1104" s="21">
        <v>2.283893</v>
      </c>
      <c r="F1104">
        <v>2.2987630000000001</v>
      </c>
      <c r="G1104">
        <v>88</v>
      </c>
      <c r="H1104">
        <v>-1.48697E-2</v>
      </c>
      <c r="I1104">
        <v>-0.1046382</v>
      </c>
      <c r="J1104">
        <v>-5.1602200000000001E-2</v>
      </c>
      <c r="K1104">
        <v>-1.48697E-2</v>
      </c>
      <c r="L1104" s="1">
        <v>2.1862900000000001E-2</v>
      </c>
      <c r="M1104" s="1">
        <v>7.4898800000000001E-2</v>
      </c>
      <c r="N1104">
        <v>4690</v>
      </c>
      <c r="O1104">
        <v>4</v>
      </c>
      <c r="P1104">
        <v>6</v>
      </c>
      <c r="Q1104">
        <v>0</v>
      </c>
      <c r="S1104" s="1"/>
      <c r="T1104" s="1"/>
    </row>
    <row r="1105" spans="1:20">
      <c r="A1105" s="1" t="s">
        <v>5</v>
      </c>
      <c r="B1105" s="1">
        <v>41123</v>
      </c>
      <c r="C1105">
        <v>24</v>
      </c>
      <c r="D1105" t="str">
        <f t="shared" si="17"/>
        <v>Kern4112324</v>
      </c>
      <c r="E1105" s="21">
        <v>1.843494</v>
      </c>
      <c r="F1105">
        <v>1.8228260000000001</v>
      </c>
      <c r="G1105">
        <v>85</v>
      </c>
      <c r="H1105">
        <v>2.0668099999999998E-2</v>
      </c>
      <c r="I1105">
        <v>-5.7564499999999998E-2</v>
      </c>
      <c r="J1105">
        <v>-1.1344E-2</v>
      </c>
      <c r="K1105">
        <v>2.0668099999999998E-2</v>
      </c>
      <c r="L1105" s="1">
        <v>5.2680299999999999E-2</v>
      </c>
      <c r="M1105" s="1">
        <v>9.8900799999999997E-2</v>
      </c>
      <c r="N1105">
        <v>4690</v>
      </c>
      <c r="O1105">
        <v>4</v>
      </c>
      <c r="P1105">
        <v>6</v>
      </c>
      <c r="Q1105">
        <v>0</v>
      </c>
      <c r="S1105" s="1"/>
      <c r="T1105" s="1"/>
    </row>
    <row r="1106" spans="1:20">
      <c r="A1106" s="1" t="s">
        <v>5</v>
      </c>
      <c r="B1106" s="1">
        <v>41131</v>
      </c>
      <c r="C1106">
        <v>1</v>
      </c>
      <c r="D1106" t="str">
        <f t="shared" si="17"/>
        <v>Kern411311</v>
      </c>
      <c r="E1106" s="21">
        <v>1.75783</v>
      </c>
      <c r="F1106">
        <v>1.738791</v>
      </c>
      <c r="G1106">
        <v>86.5</v>
      </c>
      <c r="H1106">
        <v>1.9039E-2</v>
      </c>
      <c r="I1106">
        <v>-1.6064999999999999E-2</v>
      </c>
      <c r="J1106">
        <v>4.6747000000000004E-3</v>
      </c>
      <c r="K1106">
        <v>1.9039E-2</v>
      </c>
      <c r="L1106" s="1">
        <v>3.3403299999999997E-2</v>
      </c>
      <c r="M1106" s="1">
        <v>5.41431E-2</v>
      </c>
      <c r="N1106">
        <v>4716</v>
      </c>
      <c r="O1106">
        <v>4</v>
      </c>
      <c r="P1106">
        <v>6</v>
      </c>
      <c r="Q1106">
        <v>0</v>
      </c>
      <c r="S1106" s="1"/>
      <c r="T1106" s="1"/>
    </row>
    <row r="1107" spans="1:20">
      <c r="A1107" s="1" t="s">
        <v>5</v>
      </c>
      <c r="B1107" s="1">
        <v>41131</v>
      </c>
      <c r="C1107">
        <v>2</v>
      </c>
      <c r="D1107" t="str">
        <f t="shared" si="17"/>
        <v>Kern411312</v>
      </c>
      <c r="E1107" s="21">
        <v>1.511055</v>
      </c>
      <c r="F1107">
        <v>1.496621</v>
      </c>
      <c r="G1107">
        <v>85.5</v>
      </c>
      <c r="H1107">
        <v>1.4434199999999999E-2</v>
      </c>
      <c r="I1107">
        <v>-1.69698E-2</v>
      </c>
      <c r="J1107">
        <v>1.5839999999999999E-3</v>
      </c>
      <c r="K1107">
        <v>1.4434199999999999E-2</v>
      </c>
      <c r="L1107" s="1">
        <v>2.72845E-2</v>
      </c>
      <c r="M1107" s="1">
        <v>4.5838200000000003E-2</v>
      </c>
      <c r="N1107">
        <v>4716</v>
      </c>
      <c r="O1107">
        <v>4</v>
      </c>
      <c r="P1107">
        <v>6</v>
      </c>
      <c r="Q1107">
        <v>0</v>
      </c>
      <c r="S1107" s="1"/>
      <c r="T1107" s="1"/>
    </row>
    <row r="1108" spans="1:20">
      <c r="A1108" s="1" t="s">
        <v>5</v>
      </c>
      <c r="B1108" s="1">
        <v>41131</v>
      </c>
      <c r="C1108">
        <v>3</v>
      </c>
      <c r="D1108" t="str">
        <f t="shared" si="17"/>
        <v>Kern411313</v>
      </c>
      <c r="E1108" s="21">
        <v>1.344724</v>
      </c>
      <c r="F1108">
        <v>1.3291900000000001</v>
      </c>
      <c r="G1108">
        <v>84</v>
      </c>
      <c r="H1108">
        <v>1.55336E-2</v>
      </c>
      <c r="I1108">
        <v>-1.29821E-2</v>
      </c>
      <c r="J1108">
        <v>3.8652000000000001E-3</v>
      </c>
      <c r="K1108">
        <v>1.55336E-2</v>
      </c>
      <c r="L1108" s="1">
        <v>2.7202E-2</v>
      </c>
      <c r="M1108" s="1">
        <v>4.40493E-2</v>
      </c>
      <c r="N1108">
        <v>4716</v>
      </c>
      <c r="O1108">
        <v>4</v>
      </c>
      <c r="P1108">
        <v>6</v>
      </c>
      <c r="Q1108">
        <v>0</v>
      </c>
      <c r="S1108" s="1"/>
      <c r="T1108" s="1"/>
    </row>
    <row r="1109" spans="1:20">
      <c r="A1109" s="1" t="s">
        <v>5</v>
      </c>
      <c r="B1109" s="1">
        <v>41131</v>
      </c>
      <c r="C1109">
        <v>4</v>
      </c>
      <c r="D1109" t="str">
        <f t="shared" si="17"/>
        <v>Kern411314</v>
      </c>
      <c r="E1109" s="21">
        <v>1.2130749999999999</v>
      </c>
      <c r="F1109">
        <v>1.1920869999999999</v>
      </c>
      <c r="G1109">
        <v>82.5</v>
      </c>
      <c r="H1109">
        <v>2.09879E-2</v>
      </c>
      <c r="I1109">
        <v>-5.1967000000000003E-3</v>
      </c>
      <c r="J1109">
        <v>1.0273300000000001E-2</v>
      </c>
      <c r="K1109">
        <v>2.09879E-2</v>
      </c>
      <c r="L1109" s="1">
        <v>3.1702399999999999E-2</v>
      </c>
      <c r="M1109" s="1">
        <v>4.7172499999999999E-2</v>
      </c>
      <c r="N1109">
        <v>4716</v>
      </c>
      <c r="O1109">
        <v>4</v>
      </c>
      <c r="P1109">
        <v>6</v>
      </c>
      <c r="Q1109">
        <v>0</v>
      </c>
      <c r="S1109" s="1"/>
      <c r="T1109" s="1"/>
    </row>
    <row r="1110" spans="1:20">
      <c r="A1110" s="1" t="s">
        <v>5</v>
      </c>
      <c r="B1110" s="1">
        <v>41131</v>
      </c>
      <c r="C1110">
        <v>5</v>
      </c>
      <c r="D1110" t="str">
        <f t="shared" si="17"/>
        <v>Kern411315</v>
      </c>
      <c r="E1110" s="21">
        <v>1.143222</v>
      </c>
      <c r="F1110">
        <v>1.1197760000000001</v>
      </c>
      <c r="G1110">
        <v>81.5</v>
      </c>
      <c r="H1110">
        <v>2.3446399999999999E-2</v>
      </c>
      <c r="I1110">
        <v>-1.488E-3</v>
      </c>
      <c r="J1110">
        <v>1.32435E-2</v>
      </c>
      <c r="K1110">
        <v>2.3446399999999999E-2</v>
      </c>
      <c r="L1110" s="1">
        <v>3.3649400000000003E-2</v>
      </c>
      <c r="M1110" s="1">
        <v>4.8380899999999998E-2</v>
      </c>
      <c r="N1110">
        <v>4716</v>
      </c>
      <c r="O1110">
        <v>4</v>
      </c>
      <c r="P1110">
        <v>6</v>
      </c>
      <c r="Q1110">
        <v>0</v>
      </c>
      <c r="S1110" s="1"/>
      <c r="T1110" s="1"/>
    </row>
    <row r="1111" spans="1:20">
      <c r="A1111" s="1" t="s">
        <v>5</v>
      </c>
      <c r="B1111" s="1">
        <v>41131</v>
      </c>
      <c r="C1111">
        <v>6</v>
      </c>
      <c r="D1111" t="str">
        <f t="shared" si="17"/>
        <v>Kern411316</v>
      </c>
      <c r="E1111" s="21">
        <v>1.0890070000000001</v>
      </c>
      <c r="F1111">
        <v>1.0734140000000001</v>
      </c>
      <c r="G1111">
        <v>80</v>
      </c>
      <c r="H1111">
        <v>1.55931E-2</v>
      </c>
      <c r="I1111">
        <v>-8.9394999999999995E-3</v>
      </c>
      <c r="J1111">
        <v>5.5545000000000004E-3</v>
      </c>
      <c r="K1111">
        <v>1.55931E-2</v>
      </c>
      <c r="L1111" s="1">
        <v>2.5631600000000001E-2</v>
      </c>
      <c r="M1111" s="1">
        <v>4.0125599999999997E-2</v>
      </c>
      <c r="N1111">
        <v>4716</v>
      </c>
      <c r="O1111">
        <v>4</v>
      </c>
      <c r="P1111">
        <v>6</v>
      </c>
      <c r="Q1111">
        <v>0</v>
      </c>
      <c r="S1111" s="1"/>
      <c r="T1111" s="1"/>
    </row>
    <row r="1112" spans="1:20">
      <c r="A1112" s="1" t="s">
        <v>5</v>
      </c>
      <c r="B1112" s="1">
        <v>41131</v>
      </c>
      <c r="C1112">
        <v>7</v>
      </c>
      <c r="D1112" t="str">
        <f t="shared" si="17"/>
        <v>Kern411317</v>
      </c>
      <c r="E1112" s="21">
        <v>1.097261</v>
      </c>
      <c r="F1112">
        <v>1.0778160000000001</v>
      </c>
      <c r="G1112">
        <v>79.5</v>
      </c>
      <c r="H1112">
        <v>1.9444699999999999E-2</v>
      </c>
      <c r="I1112">
        <v>-6.3312999999999998E-3</v>
      </c>
      <c r="J1112">
        <v>8.8973999999999998E-3</v>
      </c>
      <c r="K1112">
        <v>1.9444699999999999E-2</v>
      </c>
      <c r="L1112" s="1">
        <v>2.9992100000000001E-2</v>
      </c>
      <c r="M1112" s="1">
        <v>4.5220799999999998E-2</v>
      </c>
      <c r="N1112">
        <v>4716</v>
      </c>
      <c r="O1112">
        <v>4</v>
      </c>
      <c r="P1112">
        <v>6</v>
      </c>
      <c r="Q1112">
        <v>0</v>
      </c>
      <c r="S1112" s="1"/>
      <c r="T1112" s="1"/>
    </row>
    <row r="1113" spans="1:20">
      <c r="A1113" s="1" t="s">
        <v>5</v>
      </c>
      <c r="B1113" s="1">
        <v>41131</v>
      </c>
      <c r="C1113">
        <v>8</v>
      </c>
      <c r="D1113" t="str">
        <f t="shared" si="17"/>
        <v>Kern411318</v>
      </c>
      <c r="E1113" s="21">
        <v>1.145167</v>
      </c>
      <c r="F1113">
        <v>1.1549860000000001</v>
      </c>
      <c r="G1113">
        <v>81</v>
      </c>
      <c r="H1113">
        <v>-9.8192999999999996E-3</v>
      </c>
      <c r="I1113">
        <v>-3.6710899999999998E-2</v>
      </c>
      <c r="J1113">
        <v>-2.0823100000000001E-2</v>
      </c>
      <c r="K1113">
        <v>-9.8192999999999996E-3</v>
      </c>
      <c r="L1113" s="1">
        <v>1.1846000000000001E-3</v>
      </c>
      <c r="M1113" s="1">
        <v>1.7072400000000001E-2</v>
      </c>
      <c r="N1113">
        <v>4716</v>
      </c>
      <c r="O1113">
        <v>4</v>
      </c>
      <c r="P1113">
        <v>6</v>
      </c>
      <c r="Q1113">
        <v>0</v>
      </c>
      <c r="S1113" s="1"/>
      <c r="T1113" s="1"/>
    </row>
    <row r="1114" spans="1:20">
      <c r="A1114" s="1" t="s">
        <v>5</v>
      </c>
      <c r="B1114" s="1">
        <v>41131</v>
      </c>
      <c r="C1114">
        <v>9</v>
      </c>
      <c r="D1114" t="str">
        <f t="shared" si="17"/>
        <v>Kern411319</v>
      </c>
      <c r="E1114" s="21">
        <v>1.2881929999999999</v>
      </c>
      <c r="F1114">
        <v>1.2928249999999999</v>
      </c>
      <c r="G1114">
        <v>85.5</v>
      </c>
      <c r="H1114">
        <v>-4.6315999999999996E-3</v>
      </c>
      <c r="I1114">
        <v>-3.4277299999999997E-2</v>
      </c>
      <c r="J1114">
        <v>-1.67624E-2</v>
      </c>
      <c r="K1114">
        <v>-4.6315999999999996E-3</v>
      </c>
      <c r="L1114" s="1">
        <v>7.4990999999999999E-3</v>
      </c>
      <c r="M1114" s="1">
        <v>2.5014100000000001E-2</v>
      </c>
      <c r="N1114">
        <v>4716</v>
      </c>
      <c r="O1114">
        <v>4</v>
      </c>
      <c r="P1114">
        <v>6</v>
      </c>
      <c r="Q1114">
        <v>0</v>
      </c>
      <c r="S1114" s="1"/>
      <c r="T1114" s="1"/>
    </row>
    <row r="1115" spans="1:20">
      <c r="A1115" s="1" t="s">
        <v>5</v>
      </c>
      <c r="B1115" s="1">
        <v>41131</v>
      </c>
      <c r="C1115">
        <v>10</v>
      </c>
      <c r="D1115" t="str">
        <f t="shared" si="17"/>
        <v>Kern4113110</v>
      </c>
      <c r="E1115" s="21">
        <v>1.5449820000000001</v>
      </c>
      <c r="F1115">
        <v>1.550516</v>
      </c>
      <c r="G1115">
        <v>90.5</v>
      </c>
      <c r="H1115">
        <v>-5.5341000000000001E-3</v>
      </c>
      <c r="I1115">
        <v>-4.0286799999999998E-2</v>
      </c>
      <c r="J1115">
        <v>-1.9754600000000001E-2</v>
      </c>
      <c r="K1115">
        <v>-5.5341000000000001E-3</v>
      </c>
      <c r="L1115" s="1">
        <v>8.6864999999999998E-3</v>
      </c>
      <c r="M1115" s="1">
        <v>2.92187E-2</v>
      </c>
      <c r="N1115">
        <v>4716</v>
      </c>
      <c r="O1115">
        <v>4</v>
      </c>
      <c r="P1115">
        <v>6</v>
      </c>
      <c r="Q1115">
        <v>0</v>
      </c>
      <c r="S1115" s="1"/>
      <c r="T1115" s="1"/>
    </row>
    <row r="1116" spans="1:20">
      <c r="A1116" s="1" t="s">
        <v>5</v>
      </c>
      <c r="B1116" s="1">
        <v>41131</v>
      </c>
      <c r="C1116">
        <v>11</v>
      </c>
      <c r="D1116" t="str">
        <f t="shared" si="17"/>
        <v>Kern4113111</v>
      </c>
      <c r="E1116" s="21">
        <v>1.9031450000000001</v>
      </c>
      <c r="F1116">
        <v>1.8840220000000001</v>
      </c>
      <c r="G1116">
        <v>94.5</v>
      </c>
      <c r="H1116">
        <v>1.91226E-2</v>
      </c>
      <c r="I1116">
        <v>-2.11113E-2</v>
      </c>
      <c r="J1116">
        <v>2.6592E-3</v>
      </c>
      <c r="K1116">
        <v>1.91226E-2</v>
      </c>
      <c r="L1116" s="1">
        <v>3.5586E-2</v>
      </c>
      <c r="M1116" s="1">
        <v>5.93565E-2</v>
      </c>
      <c r="N1116">
        <v>4716</v>
      </c>
      <c r="O1116">
        <v>4</v>
      </c>
      <c r="P1116">
        <v>6</v>
      </c>
      <c r="Q1116">
        <v>0</v>
      </c>
      <c r="S1116" s="1"/>
      <c r="T1116" s="1"/>
    </row>
    <row r="1117" spans="1:20">
      <c r="A1117" s="1" t="s">
        <v>5</v>
      </c>
      <c r="B1117" s="1">
        <v>41131</v>
      </c>
      <c r="C1117">
        <v>12</v>
      </c>
      <c r="D1117" t="str">
        <f t="shared" si="17"/>
        <v>Kern4113112</v>
      </c>
      <c r="E1117" s="21">
        <v>2.3052079999999999</v>
      </c>
      <c r="F1117">
        <v>2.3045420000000001</v>
      </c>
      <c r="G1117">
        <v>98</v>
      </c>
      <c r="H1117">
        <v>6.6609999999999998E-4</v>
      </c>
      <c r="I1117">
        <v>-4.4655300000000002E-2</v>
      </c>
      <c r="J1117">
        <v>-1.7878999999999999E-2</v>
      </c>
      <c r="K1117">
        <v>6.6609999999999998E-4</v>
      </c>
      <c r="L1117" s="1">
        <v>1.9211300000000001E-2</v>
      </c>
      <c r="M1117" s="1">
        <v>4.5987599999999997E-2</v>
      </c>
      <c r="N1117">
        <v>4716</v>
      </c>
      <c r="O1117">
        <v>4</v>
      </c>
      <c r="P1117">
        <v>6</v>
      </c>
      <c r="Q1117">
        <v>0</v>
      </c>
      <c r="S1117" s="1"/>
      <c r="T1117" s="1"/>
    </row>
    <row r="1118" spans="1:20">
      <c r="A1118" s="1" t="s">
        <v>5</v>
      </c>
      <c r="B1118" s="1">
        <v>41131</v>
      </c>
      <c r="C1118">
        <v>13</v>
      </c>
      <c r="D1118" t="str">
        <f t="shared" si="17"/>
        <v>Kern4113113</v>
      </c>
      <c r="E1118" s="21">
        <v>2.7182339999999998</v>
      </c>
      <c r="F1118">
        <v>2.7234820000000002</v>
      </c>
      <c r="G1118">
        <v>100.5</v>
      </c>
      <c r="H1118">
        <v>-5.2475999999999998E-3</v>
      </c>
      <c r="I1118">
        <v>-5.5232700000000003E-2</v>
      </c>
      <c r="J1118">
        <v>-2.5701100000000001E-2</v>
      </c>
      <c r="K1118">
        <v>-5.2475999999999998E-3</v>
      </c>
      <c r="L1118" s="1">
        <v>1.52059E-2</v>
      </c>
      <c r="M1118" s="1">
        <v>4.4737499999999999E-2</v>
      </c>
      <c r="N1118">
        <v>4716</v>
      </c>
      <c r="O1118">
        <v>4</v>
      </c>
      <c r="P1118">
        <v>6</v>
      </c>
      <c r="Q1118">
        <v>0</v>
      </c>
      <c r="S1118" s="1"/>
      <c r="T1118" s="1"/>
    </row>
    <row r="1119" spans="1:20">
      <c r="A1119" s="1" t="s">
        <v>5</v>
      </c>
      <c r="B1119" s="1">
        <v>41131</v>
      </c>
      <c r="C1119">
        <v>14</v>
      </c>
      <c r="D1119" t="str">
        <f t="shared" si="17"/>
        <v>Kern4113114</v>
      </c>
      <c r="E1119" s="21">
        <v>3.0729190000000002</v>
      </c>
      <c r="F1119">
        <v>3.082446</v>
      </c>
      <c r="G1119">
        <v>103</v>
      </c>
      <c r="H1119">
        <v>-9.5274000000000001E-3</v>
      </c>
      <c r="I1119">
        <v>-6.1359200000000003E-2</v>
      </c>
      <c r="J1119">
        <v>-3.0736599999999999E-2</v>
      </c>
      <c r="K1119">
        <v>-9.5274000000000001E-3</v>
      </c>
      <c r="L1119" s="1">
        <v>1.16817E-2</v>
      </c>
      <c r="M1119" s="1">
        <v>4.2304300000000003E-2</v>
      </c>
      <c r="N1119">
        <v>4716</v>
      </c>
      <c r="O1119">
        <v>4</v>
      </c>
      <c r="P1119">
        <v>6</v>
      </c>
      <c r="Q1119">
        <v>0</v>
      </c>
      <c r="S1119" s="1"/>
      <c r="T1119" s="1"/>
    </row>
    <row r="1120" spans="1:20">
      <c r="A1120" s="1" t="s">
        <v>5</v>
      </c>
      <c r="B1120" s="1">
        <v>41131</v>
      </c>
      <c r="C1120">
        <v>15</v>
      </c>
      <c r="D1120" t="str">
        <f t="shared" si="17"/>
        <v>Kern4113115</v>
      </c>
      <c r="E1120" s="21">
        <v>3.3963429999999999</v>
      </c>
      <c r="F1120">
        <v>3.4184570000000001</v>
      </c>
      <c r="G1120">
        <v>104.5</v>
      </c>
      <c r="H1120">
        <v>-2.2114499999999999E-2</v>
      </c>
      <c r="I1120">
        <v>-7.5172699999999995E-2</v>
      </c>
      <c r="J1120">
        <v>-4.3825500000000003E-2</v>
      </c>
      <c r="K1120">
        <v>-2.2114499999999999E-2</v>
      </c>
      <c r="L1120" s="1">
        <v>-4.035E-4</v>
      </c>
      <c r="M1120" s="1">
        <v>3.0943700000000001E-2</v>
      </c>
      <c r="N1120">
        <v>4716</v>
      </c>
      <c r="O1120">
        <v>4</v>
      </c>
      <c r="P1120">
        <v>6</v>
      </c>
      <c r="Q1120">
        <v>0</v>
      </c>
      <c r="S1120" s="1"/>
      <c r="T1120" s="1"/>
    </row>
    <row r="1121" spans="1:20">
      <c r="A1121" s="1" t="s">
        <v>5</v>
      </c>
      <c r="B1121" s="1">
        <v>41131</v>
      </c>
      <c r="C1121">
        <v>16</v>
      </c>
      <c r="D1121" t="str">
        <f t="shared" si="17"/>
        <v>Kern4113116</v>
      </c>
      <c r="E1121" s="21">
        <v>3.6741450000000002</v>
      </c>
      <c r="F1121">
        <v>3.689711</v>
      </c>
      <c r="G1121">
        <v>105.5</v>
      </c>
      <c r="H1121">
        <v>-1.5565900000000001E-2</v>
      </c>
      <c r="I1121">
        <v>-6.8908899999999995E-2</v>
      </c>
      <c r="J1121">
        <v>-3.73934E-2</v>
      </c>
      <c r="K1121">
        <v>-1.5565900000000001E-2</v>
      </c>
      <c r="L1121" s="1">
        <v>6.2617000000000003E-3</v>
      </c>
      <c r="M1121" s="1">
        <v>3.7777100000000001E-2</v>
      </c>
      <c r="N1121">
        <v>4716</v>
      </c>
      <c r="O1121">
        <v>4</v>
      </c>
      <c r="P1121">
        <v>6</v>
      </c>
      <c r="Q1121">
        <v>0</v>
      </c>
      <c r="S1121" s="1"/>
      <c r="T1121" s="1"/>
    </row>
    <row r="1122" spans="1:20">
      <c r="A1122" s="1" t="s">
        <v>5</v>
      </c>
      <c r="B1122" s="1">
        <v>41131</v>
      </c>
      <c r="C1122">
        <v>17</v>
      </c>
      <c r="D1122" t="str">
        <f t="shared" si="17"/>
        <v>Kern4113117</v>
      </c>
      <c r="E1122" s="21">
        <v>3.784491</v>
      </c>
      <c r="F1122">
        <v>2.9231129999999999</v>
      </c>
      <c r="G1122">
        <v>106</v>
      </c>
      <c r="H1122">
        <v>0.86137770000000002</v>
      </c>
      <c r="I1122">
        <v>0.81248469999999995</v>
      </c>
      <c r="J1122">
        <v>0.84137110000000004</v>
      </c>
      <c r="K1122">
        <v>0.86137770000000002</v>
      </c>
      <c r="L1122" s="1">
        <v>0.88138439999999996</v>
      </c>
      <c r="M1122" s="1">
        <v>0.91027080000000005</v>
      </c>
      <c r="N1122">
        <v>4716</v>
      </c>
      <c r="O1122">
        <v>4</v>
      </c>
      <c r="P1122">
        <v>6</v>
      </c>
      <c r="Q1122">
        <v>1</v>
      </c>
      <c r="S1122" s="1"/>
      <c r="T1122" s="1"/>
    </row>
    <row r="1123" spans="1:20">
      <c r="A1123" s="1" t="s">
        <v>5</v>
      </c>
      <c r="B1123" s="1">
        <v>41131</v>
      </c>
      <c r="C1123">
        <v>18</v>
      </c>
      <c r="D1123" t="str">
        <f t="shared" si="17"/>
        <v>Kern4113118</v>
      </c>
      <c r="E1123" s="21">
        <v>3.823035</v>
      </c>
      <c r="F1123">
        <v>2.7794530000000002</v>
      </c>
      <c r="G1123">
        <v>107</v>
      </c>
      <c r="H1123">
        <v>1.043582</v>
      </c>
      <c r="I1123">
        <v>0.99605399999999999</v>
      </c>
      <c r="J1123">
        <v>1.0241340000000001</v>
      </c>
      <c r="K1123">
        <v>1.043582</v>
      </c>
      <c r="L1123" s="1">
        <v>1.0630299999999999</v>
      </c>
      <c r="M1123" s="1">
        <v>1.09111</v>
      </c>
      <c r="N1123">
        <v>4716</v>
      </c>
      <c r="O1123">
        <v>4</v>
      </c>
      <c r="P1123">
        <v>6</v>
      </c>
      <c r="Q1123">
        <v>1</v>
      </c>
      <c r="S1123" s="1"/>
      <c r="T1123" s="1"/>
    </row>
    <row r="1124" spans="1:20">
      <c r="A1124" s="1" t="s">
        <v>5</v>
      </c>
      <c r="B1124" s="1">
        <v>41131</v>
      </c>
      <c r="C1124">
        <v>19</v>
      </c>
      <c r="D1124" t="str">
        <f t="shared" si="17"/>
        <v>Kern4113119</v>
      </c>
      <c r="E1124" s="21">
        <v>3.7252510000000001</v>
      </c>
      <c r="F1124">
        <v>4.0563669999999998</v>
      </c>
      <c r="G1124">
        <v>105.5</v>
      </c>
      <c r="H1124">
        <v>-0.33111669999999999</v>
      </c>
      <c r="I1124">
        <v>-0.38234380000000001</v>
      </c>
      <c r="J1124">
        <v>-0.35207840000000001</v>
      </c>
      <c r="K1124">
        <v>-0.33111669999999999</v>
      </c>
      <c r="L1124" s="1">
        <v>-0.31015490000000001</v>
      </c>
      <c r="M1124" s="1">
        <v>-0.27988950000000001</v>
      </c>
      <c r="N1124">
        <v>4716</v>
      </c>
      <c r="O1124">
        <v>4</v>
      </c>
      <c r="P1124">
        <v>6</v>
      </c>
      <c r="Q1124">
        <v>0</v>
      </c>
      <c r="S1124" s="1"/>
      <c r="T1124" s="1"/>
    </row>
    <row r="1125" spans="1:20">
      <c r="A1125" s="1" t="s">
        <v>5</v>
      </c>
      <c r="B1125" s="1">
        <v>41131</v>
      </c>
      <c r="C1125">
        <v>20</v>
      </c>
      <c r="D1125" t="str">
        <f t="shared" si="17"/>
        <v>Kern4113120</v>
      </c>
      <c r="E1125" s="21">
        <v>3.5412650000000001</v>
      </c>
      <c r="F1125">
        <v>3.9952009999999998</v>
      </c>
      <c r="G1125">
        <v>103</v>
      </c>
      <c r="H1125">
        <v>-0.45393539999999999</v>
      </c>
      <c r="I1125">
        <v>-0.50502760000000002</v>
      </c>
      <c r="J1125">
        <v>-0.47484189999999998</v>
      </c>
      <c r="K1125">
        <v>-0.45393539999999999</v>
      </c>
      <c r="L1125" s="1">
        <v>-0.43302889999999999</v>
      </c>
      <c r="M1125" s="1">
        <v>-0.40284320000000001</v>
      </c>
      <c r="N1125">
        <v>4716</v>
      </c>
      <c r="O1125">
        <v>4</v>
      </c>
      <c r="P1125">
        <v>6</v>
      </c>
      <c r="Q1125">
        <v>0</v>
      </c>
      <c r="S1125" s="1"/>
      <c r="T1125" s="1"/>
    </row>
    <row r="1126" spans="1:20">
      <c r="A1126" s="1" t="s">
        <v>5</v>
      </c>
      <c r="B1126" s="1">
        <v>41131</v>
      </c>
      <c r="C1126">
        <v>21</v>
      </c>
      <c r="D1126" t="str">
        <f t="shared" si="17"/>
        <v>Kern4113121</v>
      </c>
      <c r="E1126" s="21">
        <v>3.3670429999999998</v>
      </c>
      <c r="F1126">
        <v>3.613521</v>
      </c>
      <c r="G1126">
        <v>100</v>
      </c>
      <c r="H1126">
        <v>-0.24647810000000001</v>
      </c>
      <c r="I1126">
        <v>-0.29598950000000002</v>
      </c>
      <c r="J1126">
        <v>-0.26673770000000002</v>
      </c>
      <c r="K1126">
        <v>-0.24647810000000001</v>
      </c>
      <c r="L1126" s="1">
        <v>-0.22621839999999999</v>
      </c>
      <c r="M1126" s="1">
        <v>-0.19696669999999999</v>
      </c>
      <c r="N1126">
        <v>4716</v>
      </c>
      <c r="O1126">
        <v>4</v>
      </c>
      <c r="P1126">
        <v>6</v>
      </c>
      <c r="Q1126">
        <v>0</v>
      </c>
      <c r="S1126" s="1"/>
      <c r="T1126" s="1"/>
    </row>
    <row r="1127" spans="1:20">
      <c r="A1127" s="1" t="s">
        <v>5</v>
      </c>
      <c r="B1127" s="1">
        <v>41131</v>
      </c>
      <c r="C1127">
        <v>22</v>
      </c>
      <c r="D1127" t="str">
        <f t="shared" si="17"/>
        <v>Kern4113122</v>
      </c>
      <c r="E1127" s="21">
        <v>3.1022599999999998</v>
      </c>
      <c r="F1127">
        <v>3.21265</v>
      </c>
      <c r="G1127">
        <v>97</v>
      </c>
      <c r="H1127">
        <v>-0.11039019999999999</v>
      </c>
      <c r="I1127">
        <v>-0.15778490000000001</v>
      </c>
      <c r="J1127">
        <v>-0.1297837</v>
      </c>
      <c r="K1127">
        <v>-0.11039019999999999</v>
      </c>
      <c r="L1127" s="1">
        <v>-9.0996599999999997E-2</v>
      </c>
      <c r="M1127" s="1">
        <v>-6.2995399999999993E-2</v>
      </c>
      <c r="N1127">
        <v>4716</v>
      </c>
      <c r="O1127">
        <v>4</v>
      </c>
      <c r="P1127">
        <v>6</v>
      </c>
      <c r="Q1127">
        <v>0</v>
      </c>
      <c r="S1127" s="1"/>
      <c r="T1127" s="1"/>
    </row>
    <row r="1128" spans="1:20">
      <c r="A1128" s="1" t="s">
        <v>5</v>
      </c>
      <c r="B1128" s="1">
        <v>41131</v>
      </c>
      <c r="C1128">
        <v>23</v>
      </c>
      <c r="D1128" t="str">
        <f t="shared" si="17"/>
        <v>Kern4113123</v>
      </c>
      <c r="E1128" s="21">
        <v>2.6768890000000001</v>
      </c>
      <c r="F1128">
        <v>2.7302870000000001</v>
      </c>
      <c r="G1128">
        <v>94</v>
      </c>
      <c r="H1128">
        <v>-5.3397399999999998E-2</v>
      </c>
      <c r="I1128">
        <v>-9.8715700000000003E-2</v>
      </c>
      <c r="J1128">
        <v>-7.19413E-2</v>
      </c>
      <c r="K1128">
        <v>-5.3397399999999998E-2</v>
      </c>
      <c r="L1128" s="1">
        <v>-3.4853500000000003E-2</v>
      </c>
      <c r="M1128" s="1">
        <v>-8.0791000000000005E-3</v>
      </c>
      <c r="N1128">
        <v>4716</v>
      </c>
      <c r="O1128">
        <v>4</v>
      </c>
      <c r="P1128">
        <v>6</v>
      </c>
      <c r="Q1128">
        <v>0</v>
      </c>
      <c r="S1128" s="1"/>
      <c r="T1128" s="1"/>
    </row>
    <row r="1129" spans="1:20">
      <c r="A1129" s="1" t="s">
        <v>5</v>
      </c>
      <c r="B1129" s="1">
        <v>41131</v>
      </c>
      <c r="C1129">
        <v>24</v>
      </c>
      <c r="D1129" t="str">
        <f t="shared" si="17"/>
        <v>Kern4113124</v>
      </c>
      <c r="E1129" s="21">
        <v>2.2430089999999998</v>
      </c>
      <c r="F1129">
        <v>2.2996560000000001</v>
      </c>
      <c r="G1129">
        <v>90.5</v>
      </c>
      <c r="H1129">
        <v>-5.6646599999999998E-2</v>
      </c>
      <c r="I1129">
        <v>-9.8546700000000001E-2</v>
      </c>
      <c r="J1129">
        <v>-7.3791800000000005E-2</v>
      </c>
      <c r="K1129">
        <v>-5.6646599999999998E-2</v>
      </c>
      <c r="L1129" s="1">
        <v>-3.9501399999999999E-2</v>
      </c>
      <c r="M1129" s="1">
        <v>-1.47464E-2</v>
      </c>
      <c r="N1129">
        <v>4716</v>
      </c>
      <c r="O1129">
        <v>4</v>
      </c>
      <c r="P1129">
        <v>6</v>
      </c>
      <c r="Q1129">
        <v>0</v>
      </c>
      <c r="S1129" s="1"/>
      <c r="T1129" s="1"/>
    </row>
    <row r="1130" spans="1:20">
      <c r="A1130" s="1" t="s">
        <v>5</v>
      </c>
      <c r="B1130" s="1">
        <v>41134</v>
      </c>
      <c r="C1130">
        <v>1</v>
      </c>
      <c r="D1130" t="str">
        <f t="shared" si="17"/>
        <v>Kern411341</v>
      </c>
      <c r="E1130" s="21">
        <v>1.8667260000000001</v>
      </c>
      <c r="F1130">
        <v>1.8234870000000001</v>
      </c>
      <c r="G1130">
        <v>88.5</v>
      </c>
      <c r="H1130">
        <v>4.3239100000000003E-2</v>
      </c>
      <c r="I1130">
        <v>-3.6601399999999999E-2</v>
      </c>
      <c r="J1130">
        <v>1.0569E-2</v>
      </c>
      <c r="K1130">
        <v>4.3239100000000003E-2</v>
      </c>
      <c r="L1130" s="1">
        <v>7.5909199999999996E-2</v>
      </c>
      <c r="M1130" s="1">
        <v>0.1230796</v>
      </c>
      <c r="N1130">
        <v>4717</v>
      </c>
      <c r="O1130">
        <v>3</v>
      </c>
      <c r="P1130">
        <v>6</v>
      </c>
      <c r="Q1130">
        <v>0</v>
      </c>
      <c r="S1130" s="1"/>
      <c r="T1130" s="1"/>
    </row>
    <row r="1131" spans="1:20">
      <c r="A1131" s="1" t="s">
        <v>5</v>
      </c>
      <c r="B1131" s="1">
        <v>41134</v>
      </c>
      <c r="C1131">
        <v>2</v>
      </c>
      <c r="D1131" t="str">
        <f t="shared" si="17"/>
        <v>Kern411342</v>
      </c>
      <c r="E1131" s="21">
        <v>1.604663</v>
      </c>
      <c r="F1131">
        <v>1.5344</v>
      </c>
      <c r="G1131">
        <v>86.5</v>
      </c>
      <c r="H1131">
        <v>7.0263599999999996E-2</v>
      </c>
      <c r="I1131">
        <v>2.4830000000000002E-4</v>
      </c>
      <c r="J1131">
        <v>4.1613900000000002E-2</v>
      </c>
      <c r="K1131">
        <v>7.0263599999999996E-2</v>
      </c>
      <c r="L1131" s="1">
        <v>9.8913299999999996E-2</v>
      </c>
      <c r="M1131" s="1">
        <v>0.14027899999999999</v>
      </c>
      <c r="N1131">
        <v>4717</v>
      </c>
      <c r="O1131">
        <v>3</v>
      </c>
      <c r="P1131">
        <v>6</v>
      </c>
      <c r="Q1131">
        <v>0</v>
      </c>
      <c r="S1131" s="1"/>
      <c r="T1131" s="1"/>
    </row>
    <row r="1132" spans="1:20">
      <c r="A1132" s="1" t="s">
        <v>5</v>
      </c>
      <c r="B1132" s="1">
        <v>41134</v>
      </c>
      <c r="C1132">
        <v>3</v>
      </c>
      <c r="D1132" t="str">
        <f t="shared" si="17"/>
        <v>Kern411343</v>
      </c>
      <c r="E1132" s="21">
        <v>1.4280280000000001</v>
      </c>
      <c r="F1132">
        <v>1.358314</v>
      </c>
      <c r="G1132">
        <v>84</v>
      </c>
      <c r="H1132">
        <v>6.9713999999999998E-2</v>
      </c>
      <c r="I1132">
        <v>3.5974000000000002E-3</v>
      </c>
      <c r="J1132">
        <v>4.2659599999999999E-2</v>
      </c>
      <c r="K1132">
        <v>6.9713999999999998E-2</v>
      </c>
      <c r="L1132" s="1">
        <v>9.6768300000000002E-2</v>
      </c>
      <c r="M1132" s="1">
        <v>0.13583049999999999</v>
      </c>
      <c r="N1132">
        <v>4717</v>
      </c>
      <c r="O1132">
        <v>3</v>
      </c>
      <c r="P1132">
        <v>6</v>
      </c>
      <c r="Q1132">
        <v>0</v>
      </c>
      <c r="S1132" s="1"/>
      <c r="T1132" s="1"/>
    </row>
    <row r="1133" spans="1:20">
      <c r="A1133" s="1" t="s">
        <v>5</v>
      </c>
      <c r="B1133" s="1">
        <v>41134</v>
      </c>
      <c r="C1133">
        <v>4</v>
      </c>
      <c r="D1133" t="str">
        <f t="shared" si="17"/>
        <v>Kern411344</v>
      </c>
      <c r="E1133" s="21">
        <v>1.288224</v>
      </c>
      <c r="F1133">
        <v>1.261153</v>
      </c>
      <c r="G1133">
        <v>82</v>
      </c>
      <c r="H1133">
        <v>2.7071000000000001E-2</v>
      </c>
      <c r="I1133">
        <v>-3.3241199999999999E-2</v>
      </c>
      <c r="J1133">
        <v>2.3917000000000001E-3</v>
      </c>
      <c r="K1133">
        <v>2.7071000000000001E-2</v>
      </c>
      <c r="L1133" s="1">
        <v>5.1750299999999999E-2</v>
      </c>
      <c r="M1133" s="1">
        <v>8.7383199999999994E-2</v>
      </c>
      <c r="N1133">
        <v>4717</v>
      </c>
      <c r="O1133">
        <v>3</v>
      </c>
      <c r="P1133">
        <v>6</v>
      </c>
      <c r="Q1133">
        <v>0</v>
      </c>
      <c r="S1133" s="1"/>
      <c r="T1133" s="1"/>
    </row>
    <row r="1134" spans="1:20">
      <c r="A1134" s="1" t="s">
        <v>5</v>
      </c>
      <c r="B1134" s="1">
        <v>41134</v>
      </c>
      <c r="C1134">
        <v>5</v>
      </c>
      <c r="D1134" t="str">
        <f t="shared" si="17"/>
        <v>Kern411345</v>
      </c>
      <c r="E1134" s="21">
        <v>1.2140439999999999</v>
      </c>
      <c r="F1134">
        <v>1.1443239999999999</v>
      </c>
      <c r="G1134">
        <v>80</v>
      </c>
      <c r="H1134">
        <v>6.9719400000000001E-2</v>
      </c>
      <c r="I1134">
        <v>1.3978600000000001E-2</v>
      </c>
      <c r="J1134">
        <v>4.6910800000000002E-2</v>
      </c>
      <c r="K1134">
        <v>6.9719400000000001E-2</v>
      </c>
      <c r="L1134" s="1">
        <v>9.2528100000000002E-2</v>
      </c>
      <c r="M1134" s="1">
        <v>0.12546019999999999</v>
      </c>
      <c r="N1134">
        <v>4717</v>
      </c>
      <c r="O1134">
        <v>3</v>
      </c>
      <c r="P1134">
        <v>6</v>
      </c>
      <c r="Q1134">
        <v>0</v>
      </c>
      <c r="S1134" s="1"/>
      <c r="T1134" s="1"/>
    </row>
    <row r="1135" spans="1:20">
      <c r="A1135" s="1" t="s">
        <v>5</v>
      </c>
      <c r="B1135" s="1">
        <v>41134</v>
      </c>
      <c r="C1135">
        <v>6</v>
      </c>
      <c r="D1135" t="str">
        <f t="shared" si="17"/>
        <v>Kern411346</v>
      </c>
      <c r="E1135" s="21">
        <v>1.156471</v>
      </c>
      <c r="F1135">
        <v>1.113129</v>
      </c>
      <c r="G1135">
        <v>80</v>
      </c>
      <c r="H1135">
        <v>4.3341600000000001E-2</v>
      </c>
      <c r="I1135">
        <v>-1.18009E-2</v>
      </c>
      <c r="J1135">
        <v>2.07777E-2</v>
      </c>
      <c r="K1135">
        <v>4.3341600000000001E-2</v>
      </c>
      <c r="L1135" s="1">
        <v>6.5905500000000006E-2</v>
      </c>
      <c r="M1135" s="1">
        <v>9.8484199999999994E-2</v>
      </c>
      <c r="N1135">
        <v>4717</v>
      </c>
      <c r="O1135">
        <v>3</v>
      </c>
      <c r="P1135">
        <v>6</v>
      </c>
      <c r="Q1135">
        <v>0</v>
      </c>
      <c r="S1135" s="1"/>
      <c r="T1135" s="1"/>
    </row>
    <row r="1136" spans="1:20">
      <c r="A1136" s="1" t="s">
        <v>5</v>
      </c>
      <c r="B1136" s="1">
        <v>41134</v>
      </c>
      <c r="C1136">
        <v>7</v>
      </c>
      <c r="D1136" t="str">
        <f t="shared" si="17"/>
        <v>Kern411347</v>
      </c>
      <c r="E1136" s="21">
        <v>1.1652359999999999</v>
      </c>
      <c r="F1136">
        <v>1.101685</v>
      </c>
      <c r="G1136">
        <v>80</v>
      </c>
      <c r="H1136">
        <v>6.3550800000000005E-2</v>
      </c>
      <c r="I1136">
        <v>5.5665000000000003E-3</v>
      </c>
      <c r="J1136">
        <v>3.9824100000000001E-2</v>
      </c>
      <c r="K1136">
        <v>6.3550800000000005E-2</v>
      </c>
      <c r="L1136" s="1">
        <v>8.7277499999999994E-2</v>
      </c>
      <c r="M1136" s="1">
        <v>0.1215352</v>
      </c>
      <c r="N1136">
        <v>4717</v>
      </c>
      <c r="O1136">
        <v>3</v>
      </c>
      <c r="P1136">
        <v>6</v>
      </c>
      <c r="Q1136">
        <v>0</v>
      </c>
      <c r="S1136" s="1"/>
      <c r="T1136" s="1"/>
    </row>
    <row r="1137" spans="1:20">
      <c r="A1137" s="1" t="s">
        <v>5</v>
      </c>
      <c r="B1137" s="1">
        <v>41134</v>
      </c>
      <c r="C1137">
        <v>8</v>
      </c>
      <c r="D1137" t="str">
        <f t="shared" si="17"/>
        <v>Kern411348</v>
      </c>
      <c r="E1137" s="21">
        <v>1.2161090000000001</v>
      </c>
      <c r="F1137">
        <v>1.1585890000000001</v>
      </c>
      <c r="G1137">
        <v>83</v>
      </c>
      <c r="H1137">
        <v>5.7519800000000003E-2</v>
      </c>
      <c r="I1137">
        <v>-1.4916E-3</v>
      </c>
      <c r="J1137">
        <v>3.3372800000000001E-2</v>
      </c>
      <c r="K1137">
        <v>5.7519800000000003E-2</v>
      </c>
      <c r="L1137" s="1">
        <v>8.1666799999999998E-2</v>
      </c>
      <c r="M1137" s="1">
        <v>0.1165311</v>
      </c>
      <c r="N1137">
        <v>4717</v>
      </c>
      <c r="O1137">
        <v>3</v>
      </c>
      <c r="P1137">
        <v>6</v>
      </c>
      <c r="Q1137">
        <v>0</v>
      </c>
      <c r="S1137" s="1"/>
      <c r="T1137" s="1"/>
    </row>
    <row r="1138" spans="1:20">
      <c r="A1138" s="1" t="s">
        <v>5</v>
      </c>
      <c r="B1138" s="1">
        <v>41134</v>
      </c>
      <c r="C1138">
        <v>9</v>
      </c>
      <c r="D1138" t="str">
        <f t="shared" si="17"/>
        <v>Kern411349</v>
      </c>
      <c r="E1138" s="21">
        <v>1.367996</v>
      </c>
      <c r="F1138">
        <v>1.2988379999999999</v>
      </c>
      <c r="G1138">
        <v>87.5</v>
      </c>
      <c r="H1138">
        <v>6.9157399999999994E-2</v>
      </c>
      <c r="I1138">
        <v>4.1694000000000002E-3</v>
      </c>
      <c r="J1138">
        <v>4.25648E-2</v>
      </c>
      <c r="K1138">
        <v>6.9157399999999994E-2</v>
      </c>
      <c r="L1138" s="1">
        <v>9.5749899999999999E-2</v>
      </c>
      <c r="M1138" s="1">
        <v>0.1341453</v>
      </c>
      <c r="N1138">
        <v>4717</v>
      </c>
      <c r="O1138">
        <v>3</v>
      </c>
      <c r="P1138">
        <v>6</v>
      </c>
      <c r="Q1138">
        <v>0</v>
      </c>
      <c r="S1138" s="1"/>
      <c r="T1138" s="1"/>
    </row>
    <row r="1139" spans="1:20">
      <c r="A1139" s="1" t="s">
        <v>5</v>
      </c>
      <c r="B1139" s="1">
        <v>41134</v>
      </c>
      <c r="C1139">
        <v>10</v>
      </c>
      <c r="D1139" t="str">
        <f t="shared" si="17"/>
        <v>Kern4113410</v>
      </c>
      <c r="E1139" s="21">
        <v>1.640693</v>
      </c>
      <c r="F1139">
        <v>1.5457419999999999</v>
      </c>
      <c r="G1139">
        <v>93</v>
      </c>
      <c r="H1139">
        <v>9.4951199999999999E-2</v>
      </c>
      <c r="I1139">
        <v>1.8061500000000001E-2</v>
      </c>
      <c r="J1139">
        <v>6.3488500000000003E-2</v>
      </c>
      <c r="K1139">
        <v>9.4951199999999999E-2</v>
      </c>
      <c r="L1139" s="1">
        <v>0.12641379999999999</v>
      </c>
      <c r="M1139" s="1">
        <v>0.17184079999999999</v>
      </c>
      <c r="N1139">
        <v>4717</v>
      </c>
      <c r="O1139">
        <v>3</v>
      </c>
      <c r="P1139">
        <v>6</v>
      </c>
      <c r="Q1139">
        <v>0</v>
      </c>
      <c r="S1139" s="1"/>
      <c r="T1139" s="1"/>
    </row>
    <row r="1140" spans="1:20">
      <c r="A1140" s="1" t="s">
        <v>5</v>
      </c>
      <c r="B1140" s="1">
        <v>41134</v>
      </c>
      <c r="C1140">
        <v>11</v>
      </c>
      <c r="D1140" t="str">
        <f t="shared" si="17"/>
        <v>Kern4113411</v>
      </c>
      <c r="E1140" s="21">
        <v>2.0210430000000001</v>
      </c>
      <c r="F1140">
        <v>1.9207689999999999</v>
      </c>
      <c r="G1140">
        <v>96</v>
      </c>
      <c r="H1140">
        <v>0.10027419999999999</v>
      </c>
      <c r="I1140">
        <v>1.18367E-2</v>
      </c>
      <c r="J1140">
        <v>6.4086299999999999E-2</v>
      </c>
      <c r="K1140">
        <v>0.10027419999999999</v>
      </c>
      <c r="L1140" s="1">
        <v>0.1364621</v>
      </c>
      <c r="M1140" s="1">
        <v>0.18871170000000001</v>
      </c>
      <c r="N1140">
        <v>4717</v>
      </c>
      <c r="O1140">
        <v>3</v>
      </c>
      <c r="P1140">
        <v>6</v>
      </c>
      <c r="Q1140">
        <v>0</v>
      </c>
      <c r="S1140" s="1"/>
      <c r="T1140" s="1"/>
    </row>
    <row r="1141" spans="1:20">
      <c r="A1141" s="1" t="s">
        <v>5</v>
      </c>
      <c r="B1141" s="1">
        <v>41134</v>
      </c>
      <c r="C1141">
        <v>12</v>
      </c>
      <c r="D1141" t="str">
        <f t="shared" si="17"/>
        <v>Kern4113412</v>
      </c>
      <c r="E1141" s="21">
        <v>2.4480140000000001</v>
      </c>
      <c r="F1141">
        <v>2.4360870000000001</v>
      </c>
      <c r="G1141">
        <v>99.5</v>
      </c>
      <c r="H1141">
        <v>1.19267E-2</v>
      </c>
      <c r="I1141">
        <v>-9.4147300000000003E-2</v>
      </c>
      <c r="J1141">
        <v>-3.1477999999999999E-2</v>
      </c>
      <c r="K1141">
        <v>1.19267E-2</v>
      </c>
      <c r="L1141" s="1">
        <v>5.53313E-2</v>
      </c>
      <c r="M1141" s="1">
        <v>0.1180006</v>
      </c>
      <c r="N1141">
        <v>4717</v>
      </c>
      <c r="O1141">
        <v>3</v>
      </c>
      <c r="P1141">
        <v>6</v>
      </c>
      <c r="Q1141">
        <v>0</v>
      </c>
      <c r="S1141" s="1"/>
      <c r="T1141" s="1"/>
    </row>
    <row r="1142" spans="1:20">
      <c r="A1142" s="1" t="s">
        <v>5</v>
      </c>
      <c r="B1142" s="1">
        <v>41134</v>
      </c>
      <c r="C1142">
        <v>13</v>
      </c>
      <c r="D1142" t="str">
        <f t="shared" si="17"/>
        <v>Kern4113413</v>
      </c>
      <c r="E1142" s="21">
        <v>2.8866260000000001</v>
      </c>
      <c r="F1142">
        <v>2.746394</v>
      </c>
      <c r="G1142">
        <v>101.5</v>
      </c>
      <c r="H1142">
        <v>0.1402321</v>
      </c>
      <c r="I1142">
        <v>2.8887099999999999E-2</v>
      </c>
      <c r="J1142">
        <v>9.4670599999999994E-2</v>
      </c>
      <c r="K1142">
        <v>0.1402321</v>
      </c>
      <c r="L1142" s="1">
        <v>0.1857936</v>
      </c>
      <c r="M1142" s="1">
        <v>0.2515771</v>
      </c>
      <c r="N1142">
        <v>4717</v>
      </c>
      <c r="O1142">
        <v>3</v>
      </c>
      <c r="P1142">
        <v>6</v>
      </c>
      <c r="Q1142">
        <v>0</v>
      </c>
      <c r="S1142" s="1"/>
      <c r="T1142" s="1"/>
    </row>
    <row r="1143" spans="1:20">
      <c r="A1143" s="1" t="s">
        <v>5</v>
      </c>
      <c r="B1143" s="1">
        <v>41134</v>
      </c>
      <c r="C1143">
        <v>14</v>
      </c>
      <c r="D1143" t="str">
        <f t="shared" si="17"/>
        <v>Kern4113414</v>
      </c>
      <c r="E1143" s="21">
        <v>3.2632829999999999</v>
      </c>
      <c r="F1143">
        <v>3.1381410000000001</v>
      </c>
      <c r="G1143">
        <v>103</v>
      </c>
      <c r="H1143">
        <v>0.12514230000000001</v>
      </c>
      <c r="I1143">
        <v>8.8313000000000003E-3</v>
      </c>
      <c r="J1143">
        <v>7.7548800000000001E-2</v>
      </c>
      <c r="K1143">
        <v>0.12514230000000001</v>
      </c>
      <c r="L1143" s="1">
        <v>0.1727359</v>
      </c>
      <c r="M1143" s="1">
        <v>0.24145330000000001</v>
      </c>
      <c r="N1143">
        <v>4717</v>
      </c>
      <c r="O1143">
        <v>3</v>
      </c>
      <c r="P1143">
        <v>6</v>
      </c>
      <c r="Q1143">
        <v>0</v>
      </c>
      <c r="S1143" s="1"/>
      <c r="T1143" s="1"/>
    </row>
    <row r="1144" spans="1:20">
      <c r="A1144" s="1" t="s">
        <v>5</v>
      </c>
      <c r="B1144" s="1">
        <v>41134</v>
      </c>
      <c r="C1144">
        <v>15</v>
      </c>
      <c r="D1144" t="str">
        <f t="shared" si="17"/>
        <v>Kern4113415</v>
      </c>
      <c r="E1144" s="21">
        <v>3.6067429999999998</v>
      </c>
      <c r="F1144">
        <v>3.492324</v>
      </c>
      <c r="G1144">
        <v>105.5</v>
      </c>
      <c r="H1144">
        <v>0.1144192</v>
      </c>
      <c r="I1144">
        <v>-3.8555999999999998E-3</v>
      </c>
      <c r="J1144">
        <v>6.60221E-2</v>
      </c>
      <c r="K1144">
        <v>0.1144192</v>
      </c>
      <c r="L1144" s="1">
        <v>0.1628163</v>
      </c>
      <c r="M1144" s="1">
        <v>0.23269400000000001</v>
      </c>
      <c r="N1144">
        <v>4717</v>
      </c>
      <c r="O1144">
        <v>3</v>
      </c>
      <c r="P1144">
        <v>6</v>
      </c>
      <c r="Q1144">
        <v>0</v>
      </c>
      <c r="S1144" s="1"/>
      <c r="T1144" s="1"/>
    </row>
    <row r="1145" spans="1:20">
      <c r="A1145" s="1" t="s">
        <v>5</v>
      </c>
      <c r="B1145" s="1">
        <v>41134</v>
      </c>
      <c r="C1145">
        <v>16</v>
      </c>
      <c r="D1145" t="str">
        <f t="shared" si="17"/>
        <v>Kern4113416</v>
      </c>
      <c r="E1145" s="21">
        <v>3.9017550000000001</v>
      </c>
      <c r="F1145">
        <v>2.3638499999999998</v>
      </c>
      <c r="G1145">
        <v>107.5</v>
      </c>
      <c r="H1145">
        <v>1.5379050000000001</v>
      </c>
      <c r="I1145">
        <v>1.441638</v>
      </c>
      <c r="J1145">
        <v>1.4985139999999999</v>
      </c>
      <c r="K1145">
        <v>1.5379050000000001</v>
      </c>
      <c r="L1145" s="1">
        <v>1.5772969999999999</v>
      </c>
      <c r="M1145" s="1">
        <v>1.6341730000000001</v>
      </c>
      <c r="N1145">
        <v>4717</v>
      </c>
      <c r="O1145">
        <v>3</v>
      </c>
      <c r="P1145">
        <v>6</v>
      </c>
      <c r="Q1145">
        <v>1</v>
      </c>
      <c r="S1145" s="1"/>
      <c r="T1145" s="1"/>
    </row>
    <row r="1146" spans="1:20">
      <c r="A1146" s="1" t="s">
        <v>5</v>
      </c>
      <c r="B1146" s="1">
        <v>41134</v>
      </c>
      <c r="C1146">
        <v>17</v>
      </c>
      <c r="D1146" t="str">
        <f t="shared" si="17"/>
        <v>Kern4113417</v>
      </c>
      <c r="E1146" s="21">
        <v>4.0189370000000002</v>
      </c>
      <c r="F1146">
        <v>2.6842350000000001</v>
      </c>
      <c r="G1146">
        <v>107</v>
      </c>
      <c r="H1146">
        <v>1.3347020000000001</v>
      </c>
      <c r="I1146">
        <v>1.2397279999999999</v>
      </c>
      <c r="J1146">
        <v>1.295839</v>
      </c>
      <c r="K1146">
        <v>1.3347020000000001</v>
      </c>
      <c r="L1146" s="1">
        <v>1.373564</v>
      </c>
      <c r="M1146" s="1">
        <v>1.429675</v>
      </c>
      <c r="N1146">
        <v>4717</v>
      </c>
      <c r="O1146">
        <v>3</v>
      </c>
      <c r="P1146">
        <v>6</v>
      </c>
      <c r="Q1146">
        <v>1</v>
      </c>
      <c r="S1146" s="1"/>
      <c r="T1146" s="1"/>
    </row>
    <row r="1147" spans="1:20">
      <c r="A1147" s="1" t="s">
        <v>5</v>
      </c>
      <c r="B1147" s="1">
        <v>41134</v>
      </c>
      <c r="C1147">
        <v>18</v>
      </c>
      <c r="D1147" t="str">
        <f t="shared" si="17"/>
        <v>Kern4113418</v>
      </c>
      <c r="E1147" s="21">
        <v>4.0598679999999998</v>
      </c>
      <c r="F1147">
        <v>2.780589</v>
      </c>
      <c r="G1147">
        <v>106</v>
      </c>
      <c r="H1147">
        <v>1.27928</v>
      </c>
      <c r="I1147">
        <v>1.182957</v>
      </c>
      <c r="J1147">
        <v>1.239865</v>
      </c>
      <c r="K1147">
        <v>1.27928</v>
      </c>
      <c r="L1147" s="1">
        <v>1.318694</v>
      </c>
      <c r="M1147" s="1">
        <v>1.375602</v>
      </c>
      <c r="N1147">
        <v>4717</v>
      </c>
      <c r="O1147">
        <v>3</v>
      </c>
      <c r="P1147">
        <v>6</v>
      </c>
      <c r="Q1147">
        <v>1</v>
      </c>
      <c r="S1147" s="1"/>
      <c r="T1147" s="1"/>
    </row>
    <row r="1148" spans="1:20">
      <c r="A1148" s="1" t="s">
        <v>5</v>
      </c>
      <c r="B1148" s="1">
        <v>41134</v>
      </c>
      <c r="C1148">
        <v>19</v>
      </c>
      <c r="D1148" t="str">
        <f t="shared" si="17"/>
        <v>Kern4113419</v>
      </c>
      <c r="E1148" s="21">
        <v>3.9560270000000002</v>
      </c>
      <c r="F1148">
        <v>4.0322940000000003</v>
      </c>
      <c r="G1148">
        <v>104</v>
      </c>
      <c r="H1148">
        <v>-7.6267500000000002E-2</v>
      </c>
      <c r="I1148">
        <v>-0.19667609999999999</v>
      </c>
      <c r="J1148">
        <v>-0.1255377</v>
      </c>
      <c r="K1148">
        <v>-7.6267500000000002E-2</v>
      </c>
      <c r="L1148" s="1">
        <v>-2.6997199999999999E-2</v>
      </c>
      <c r="M1148" s="1">
        <v>4.4141199999999998E-2</v>
      </c>
      <c r="N1148">
        <v>4717</v>
      </c>
      <c r="O1148">
        <v>3</v>
      </c>
      <c r="P1148">
        <v>6</v>
      </c>
      <c r="Q1148">
        <v>0</v>
      </c>
      <c r="S1148" s="1"/>
      <c r="T1148" s="1"/>
    </row>
    <row r="1149" spans="1:20">
      <c r="A1149" s="1" t="s">
        <v>5</v>
      </c>
      <c r="B1149" s="1">
        <v>41134</v>
      </c>
      <c r="C1149">
        <v>20</v>
      </c>
      <c r="D1149" t="str">
        <f t="shared" si="17"/>
        <v>Kern4113420</v>
      </c>
      <c r="E1149" s="21">
        <v>3.760643</v>
      </c>
      <c r="F1149">
        <v>4.1480449999999998</v>
      </c>
      <c r="G1149">
        <v>103.5</v>
      </c>
      <c r="H1149">
        <v>-0.38740160000000001</v>
      </c>
      <c r="I1149">
        <v>-0.50859719999999997</v>
      </c>
      <c r="J1149">
        <v>-0.43699379999999999</v>
      </c>
      <c r="K1149">
        <v>-0.38740160000000001</v>
      </c>
      <c r="L1149" s="1">
        <v>-0.33780929999999998</v>
      </c>
      <c r="M1149" s="1">
        <v>-0.266206</v>
      </c>
      <c r="N1149">
        <v>4717</v>
      </c>
      <c r="O1149">
        <v>3</v>
      </c>
      <c r="P1149">
        <v>6</v>
      </c>
      <c r="Q1149">
        <v>0</v>
      </c>
      <c r="S1149" s="1"/>
      <c r="T1149" s="1"/>
    </row>
    <row r="1150" spans="1:20">
      <c r="A1150" s="1" t="s">
        <v>5</v>
      </c>
      <c r="B1150" s="1">
        <v>41134</v>
      </c>
      <c r="C1150">
        <v>21</v>
      </c>
      <c r="D1150" t="str">
        <f t="shared" si="17"/>
        <v>Kern4113421</v>
      </c>
      <c r="E1150" s="21">
        <v>3.5756290000000002</v>
      </c>
      <c r="F1150">
        <v>3.853513</v>
      </c>
      <c r="G1150">
        <v>101</v>
      </c>
      <c r="H1150">
        <v>-0.27788449999999998</v>
      </c>
      <c r="I1150">
        <v>-0.39711600000000002</v>
      </c>
      <c r="J1150">
        <v>-0.32667309999999999</v>
      </c>
      <c r="K1150">
        <v>-0.27788449999999998</v>
      </c>
      <c r="L1150" s="1">
        <v>-0.22909589999999999</v>
      </c>
      <c r="M1150" s="1">
        <v>-0.15865299999999999</v>
      </c>
      <c r="N1150">
        <v>4717</v>
      </c>
      <c r="O1150">
        <v>3</v>
      </c>
      <c r="P1150">
        <v>6</v>
      </c>
      <c r="Q1150">
        <v>0</v>
      </c>
      <c r="S1150" s="1"/>
      <c r="T1150" s="1"/>
    </row>
    <row r="1151" spans="1:20">
      <c r="A1151" s="1" t="s">
        <v>5</v>
      </c>
      <c r="B1151" s="1">
        <v>41134</v>
      </c>
      <c r="C1151">
        <v>22</v>
      </c>
      <c r="D1151" t="str">
        <f t="shared" si="17"/>
        <v>Kern4113422</v>
      </c>
      <c r="E1151" s="21">
        <v>3.2944420000000001</v>
      </c>
      <c r="F1151">
        <v>3.5013969999999999</v>
      </c>
      <c r="G1151">
        <v>98.5</v>
      </c>
      <c r="H1151">
        <v>-0.20695450000000001</v>
      </c>
      <c r="I1151">
        <v>-0.32007619999999998</v>
      </c>
      <c r="J1151">
        <v>-0.253243</v>
      </c>
      <c r="K1151">
        <v>-0.20695450000000001</v>
      </c>
      <c r="L1151" s="1">
        <v>-0.160666</v>
      </c>
      <c r="M1151" s="1">
        <v>-9.3832700000000005E-2</v>
      </c>
      <c r="N1151">
        <v>4717</v>
      </c>
      <c r="O1151">
        <v>3</v>
      </c>
      <c r="P1151">
        <v>6</v>
      </c>
      <c r="Q1151">
        <v>0</v>
      </c>
      <c r="S1151" s="1"/>
      <c r="T1151" s="1"/>
    </row>
    <row r="1152" spans="1:20">
      <c r="A1152" s="1" t="s">
        <v>5</v>
      </c>
      <c r="B1152" s="1">
        <v>41134</v>
      </c>
      <c r="C1152">
        <v>23</v>
      </c>
      <c r="D1152" t="str">
        <f t="shared" si="17"/>
        <v>Kern4113423</v>
      </c>
      <c r="E1152" s="21">
        <v>2.8427199999999999</v>
      </c>
      <c r="F1152">
        <v>3.0614590000000002</v>
      </c>
      <c r="G1152">
        <v>94.5</v>
      </c>
      <c r="H1152">
        <v>-0.21873880000000001</v>
      </c>
      <c r="I1152">
        <v>-0.3251542</v>
      </c>
      <c r="J1152">
        <v>-0.26228309999999999</v>
      </c>
      <c r="K1152">
        <v>-0.21873880000000001</v>
      </c>
      <c r="L1152" s="1">
        <v>-0.1751945</v>
      </c>
      <c r="M1152" s="1">
        <v>-0.1123234</v>
      </c>
      <c r="N1152">
        <v>4717</v>
      </c>
      <c r="O1152">
        <v>3</v>
      </c>
      <c r="P1152">
        <v>6</v>
      </c>
      <c r="Q1152">
        <v>0</v>
      </c>
      <c r="S1152" s="1"/>
      <c r="T1152" s="1"/>
    </row>
    <row r="1153" spans="1:20">
      <c r="A1153" s="1" t="s">
        <v>5</v>
      </c>
      <c r="B1153" s="1">
        <v>41134</v>
      </c>
      <c r="C1153">
        <v>24</v>
      </c>
      <c r="D1153" t="str">
        <f t="shared" si="17"/>
        <v>Kern4113424</v>
      </c>
      <c r="E1153" s="21">
        <v>2.3819620000000001</v>
      </c>
      <c r="F1153">
        <v>2.4889649999999999</v>
      </c>
      <c r="G1153">
        <v>93.5</v>
      </c>
      <c r="H1153">
        <v>-0.107003</v>
      </c>
      <c r="I1153">
        <v>-0.205821</v>
      </c>
      <c r="J1153">
        <v>-0.1474385</v>
      </c>
      <c r="K1153">
        <v>-0.107003</v>
      </c>
      <c r="L1153" s="1">
        <v>-6.6567500000000002E-2</v>
      </c>
      <c r="M1153" s="1">
        <v>-8.1849999999999996E-3</v>
      </c>
      <c r="N1153">
        <v>4717</v>
      </c>
      <c r="O1153">
        <v>3</v>
      </c>
      <c r="P1153">
        <v>6</v>
      </c>
      <c r="Q1153">
        <v>0</v>
      </c>
      <c r="S1153" s="1"/>
      <c r="T1153" s="1"/>
    </row>
    <row r="1154" spans="1:20">
      <c r="A1154" s="1" t="s">
        <v>5</v>
      </c>
      <c r="B1154" s="1">
        <v>41165</v>
      </c>
      <c r="C1154">
        <v>1</v>
      </c>
      <c r="D1154" t="str">
        <f t="shared" ref="D1154:D1217" si="18">CONCATENATE(A1154,B1154,C1154)</f>
        <v>Kern411651</v>
      </c>
      <c r="E1154" s="21">
        <v>1.1378950000000001</v>
      </c>
      <c r="F1154">
        <v>1.1914579999999999</v>
      </c>
      <c r="G1154">
        <v>78.5</v>
      </c>
      <c r="H1154">
        <v>-5.3563199999999998E-2</v>
      </c>
      <c r="I1154">
        <v>-0.1184426</v>
      </c>
      <c r="J1154">
        <v>-8.0111399999999999E-2</v>
      </c>
      <c r="K1154">
        <v>-5.3563199999999998E-2</v>
      </c>
      <c r="L1154" s="1">
        <v>-2.70151E-2</v>
      </c>
      <c r="M1154" s="1">
        <v>1.1316100000000001E-2</v>
      </c>
      <c r="N1154">
        <v>4765</v>
      </c>
      <c r="O1154">
        <v>4</v>
      </c>
      <c r="P1154">
        <v>6</v>
      </c>
      <c r="Q1154">
        <v>0</v>
      </c>
      <c r="S1154" s="1"/>
      <c r="T1154" s="1"/>
    </row>
    <row r="1155" spans="1:20">
      <c r="A1155" s="1" t="s">
        <v>5</v>
      </c>
      <c r="B1155" s="1">
        <v>41165</v>
      </c>
      <c r="C1155">
        <v>2</v>
      </c>
      <c r="D1155" t="str">
        <f t="shared" si="18"/>
        <v>Kern411652</v>
      </c>
      <c r="E1155" s="21">
        <v>0.97972139999999996</v>
      </c>
      <c r="F1155">
        <v>1.021773</v>
      </c>
      <c r="G1155">
        <v>77</v>
      </c>
      <c r="H1155">
        <v>-4.2051100000000001E-2</v>
      </c>
      <c r="I1155">
        <v>-0.1001672</v>
      </c>
      <c r="J1155">
        <v>-6.5831700000000007E-2</v>
      </c>
      <c r="K1155">
        <v>-4.2051100000000001E-2</v>
      </c>
      <c r="L1155" s="1">
        <v>-1.8270399999999999E-2</v>
      </c>
      <c r="M1155" s="1">
        <v>1.6064999999999999E-2</v>
      </c>
      <c r="N1155">
        <v>4765</v>
      </c>
      <c r="O1155">
        <v>4</v>
      </c>
      <c r="P1155">
        <v>6</v>
      </c>
      <c r="Q1155">
        <v>0</v>
      </c>
      <c r="S1155" s="1"/>
      <c r="T1155" s="1"/>
    </row>
    <row r="1156" spans="1:20">
      <c r="A1156" s="1" t="s">
        <v>5</v>
      </c>
      <c r="B1156" s="1">
        <v>41165</v>
      </c>
      <c r="C1156">
        <v>3</v>
      </c>
      <c r="D1156" t="str">
        <f t="shared" si="18"/>
        <v>Kern411653</v>
      </c>
      <c r="E1156" s="21">
        <v>0.87463279999999999</v>
      </c>
      <c r="F1156">
        <v>0.89073290000000005</v>
      </c>
      <c r="G1156">
        <v>76.5</v>
      </c>
      <c r="H1156">
        <v>-1.6100099999999999E-2</v>
      </c>
      <c r="I1156">
        <v>-6.8121000000000001E-2</v>
      </c>
      <c r="J1156">
        <v>-3.7386700000000002E-2</v>
      </c>
      <c r="K1156">
        <v>-1.6100099999999999E-2</v>
      </c>
      <c r="L1156" s="1">
        <v>5.1863999999999999E-3</v>
      </c>
      <c r="M1156" s="1">
        <v>3.5920800000000003E-2</v>
      </c>
      <c r="N1156">
        <v>4765</v>
      </c>
      <c r="O1156">
        <v>4</v>
      </c>
      <c r="P1156">
        <v>6</v>
      </c>
      <c r="Q1156">
        <v>0</v>
      </c>
      <c r="S1156" s="1"/>
      <c r="T1156" s="1"/>
    </row>
    <row r="1157" spans="1:20">
      <c r="A1157" s="1" t="s">
        <v>5</v>
      </c>
      <c r="B1157" s="1">
        <v>41165</v>
      </c>
      <c r="C1157">
        <v>4</v>
      </c>
      <c r="D1157" t="str">
        <f t="shared" si="18"/>
        <v>Kern411654</v>
      </c>
      <c r="E1157" s="21">
        <v>0.79944749999999998</v>
      </c>
      <c r="F1157">
        <v>0.83504840000000002</v>
      </c>
      <c r="G1157">
        <v>74.5</v>
      </c>
      <c r="H1157">
        <v>-3.5600800000000002E-2</v>
      </c>
      <c r="I1157">
        <v>-8.5750599999999996E-2</v>
      </c>
      <c r="J1157">
        <v>-5.6121699999999997E-2</v>
      </c>
      <c r="K1157">
        <v>-3.5600800000000002E-2</v>
      </c>
      <c r="L1157" s="1">
        <v>-1.508E-2</v>
      </c>
      <c r="M1157" s="1">
        <v>1.45489E-2</v>
      </c>
      <c r="N1157">
        <v>4765</v>
      </c>
      <c r="O1157">
        <v>4</v>
      </c>
      <c r="P1157">
        <v>6</v>
      </c>
      <c r="Q1157">
        <v>0</v>
      </c>
      <c r="S1157" s="1"/>
      <c r="T1157" s="1"/>
    </row>
    <row r="1158" spans="1:20">
      <c r="A1158" s="1" t="s">
        <v>5</v>
      </c>
      <c r="B1158" s="1">
        <v>41165</v>
      </c>
      <c r="C1158">
        <v>5</v>
      </c>
      <c r="D1158" t="str">
        <f t="shared" si="18"/>
        <v>Kern411655</v>
      </c>
      <c r="E1158" s="21">
        <v>0.77130509999999997</v>
      </c>
      <c r="F1158">
        <v>0.79853149999999995</v>
      </c>
      <c r="G1158">
        <v>72</v>
      </c>
      <c r="H1158">
        <v>-2.7226299999999998E-2</v>
      </c>
      <c r="I1158">
        <v>-7.4544600000000003E-2</v>
      </c>
      <c r="J1158">
        <v>-4.6588600000000001E-2</v>
      </c>
      <c r="K1158">
        <v>-2.7226299999999998E-2</v>
      </c>
      <c r="L1158" s="1">
        <v>-7.8641000000000006E-3</v>
      </c>
      <c r="M1158" s="1">
        <v>2.0091899999999999E-2</v>
      </c>
      <c r="N1158">
        <v>4765</v>
      </c>
      <c r="O1158">
        <v>4</v>
      </c>
      <c r="P1158">
        <v>6</v>
      </c>
      <c r="Q1158">
        <v>0</v>
      </c>
      <c r="S1158" s="1"/>
      <c r="T1158" s="1"/>
    </row>
    <row r="1159" spans="1:20">
      <c r="A1159" s="1" t="s">
        <v>5</v>
      </c>
      <c r="B1159" s="1">
        <v>41165</v>
      </c>
      <c r="C1159">
        <v>6</v>
      </c>
      <c r="D1159" t="str">
        <f t="shared" si="18"/>
        <v>Kern411656</v>
      </c>
      <c r="E1159" s="21">
        <v>0.77848709999999999</v>
      </c>
      <c r="F1159">
        <v>0.77817499999999995</v>
      </c>
      <c r="G1159">
        <v>71</v>
      </c>
      <c r="H1159">
        <v>3.121E-4</v>
      </c>
      <c r="I1159">
        <v>-4.49168E-2</v>
      </c>
      <c r="J1159">
        <v>-1.8195200000000002E-2</v>
      </c>
      <c r="K1159">
        <v>3.121E-4</v>
      </c>
      <c r="L1159" s="1">
        <v>1.88194E-2</v>
      </c>
      <c r="M1159" s="1">
        <v>4.5540900000000002E-2</v>
      </c>
      <c r="N1159">
        <v>4765</v>
      </c>
      <c r="O1159">
        <v>4</v>
      </c>
      <c r="P1159">
        <v>6</v>
      </c>
      <c r="Q1159">
        <v>0</v>
      </c>
      <c r="S1159" s="1"/>
      <c r="T1159" s="1"/>
    </row>
    <row r="1160" spans="1:20">
      <c r="A1160" s="1" t="s">
        <v>5</v>
      </c>
      <c r="B1160" s="1">
        <v>41165</v>
      </c>
      <c r="C1160">
        <v>7</v>
      </c>
      <c r="D1160" t="str">
        <f t="shared" si="18"/>
        <v>Kern411657</v>
      </c>
      <c r="E1160" s="21">
        <v>0.86515359999999997</v>
      </c>
      <c r="F1160">
        <v>0.84190330000000002</v>
      </c>
      <c r="G1160">
        <v>70.5</v>
      </c>
      <c r="H1160">
        <v>2.3250199999999999E-2</v>
      </c>
      <c r="I1160">
        <v>-2.2525199999999999E-2</v>
      </c>
      <c r="J1160">
        <v>4.5193000000000004E-3</v>
      </c>
      <c r="K1160">
        <v>2.3250199999999999E-2</v>
      </c>
      <c r="L1160" s="1">
        <v>4.19811E-2</v>
      </c>
      <c r="M1160" s="1">
        <v>6.9025600000000006E-2</v>
      </c>
      <c r="N1160">
        <v>4765</v>
      </c>
      <c r="O1160">
        <v>4</v>
      </c>
      <c r="P1160">
        <v>6</v>
      </c>
      <c r="Q1160">
        <v>0</v>
      </c>
      <c r="S1160" s="1"/>
      <c r="T1160" s="1"/>
    </row>
    <row r="1161" spans="1:20">
      <c r="A1161" s="1" t="s">
        <v>5</v>
      </c>
      <c r="B1161" s="1">
        <v>41165</v>
      </c>
      <c r="C1161">
        <v>8</v>
      </c>
      <c r="D1161" t="str">
        <f t="shared" si="18"/>
        <v>Kern411658</v>
      </c>
      <c r="E1161" s="21">
        <v>0.88338309999999998</v>
      </c>
      <c r="F1161">
        <v>0.85239830000000005</v>
      </c>
      <c r="G1161">
        <v>72.5</v>
      </c>
      <c r="H1161">
        <v>3.09848E-2</v>
      </c>
      <c r="I1161">
        <v>-1.54489E-2</v>
      </c>
      <c r="J1161">
        <v>1.19845E-2</v>
      </c>
      <c r="K1161">
        <v>3.09848E-2</v>
      </c>
      <c r="L1161" s="1">
        <v>4.9985000000000002E-2</v>
      </c>
      <c r="M1161" s="1">
        <v>7.7418399999999998E-2</v>
      </c>
      <c r="N1161">
        <v>4765</v>
      </c>
      <c r="O1161">
        <v>4</v>
      </c>
      <c r="P1161">
        <v>6</v>
      </c>
      <c r="Q1161">
        <v>0</v>
      </c>
      <c r="S1161" s="1"/>
      <c r="T1161" s="1"/>
    </row>
    <row r="1162" spans="1:20">
      <c r="A1162" s="1" t="s">
        <v>5</v>
      </c>
      <c r="B1162" s="1">
        <v>41165</v>
      </c>
      <c r="C1162">
        <v>9</v>
      </c>
      <c r="D1162" t="str">
        <f t="shared" si="18"/>
        <v>Kern411659</v>
      </c>
      <c r="E1162" s="21">
        <v>0.85836270000000003</v>
      </c>
      <c r="F1162">
        <v>0.84124310000000002</v>
      </c>
      <c r="G1162">
        <v>77</v>
      </c>
      <c r="H1162">
        <v>1.7119599999999999E-2</v>
      </c>
      <c r="I1162">
        <v>-2.9167100000000001E-2</v>
      </c>
      <c r="J1162">
        <v>-1.8205000000000001E-3</v>
      </c>
      <c r="K1162">
        <v>1.7119599999999999E-2</v>
      </c>
      <c r="L1162" s="1">
        <v>3.60597E-2</v>
      </c>
      <c r="M1162" s="1">
        <v>6.3406199999999996E-2</v>
      </c>
      <c r="N1162">
        <v>4765</v>
      </c>
      <c r="O1162">
        <v>4</v>
      </c>
      <c r="P1162">
        <v>6</v>
      </c>
      <c r="Q1162">
        <v>0</v>
      </c>
      <c r="S1162" s="1"/>
      <c r="T1162" s="1"/>
    </row>
    <row r="1163" spans="1:20">
      <c r="A1163" s="1" t="s">
        <v>5</v>
      </c>
      <c r="B1163" s="1">
        <v>41165</v>
      </c>
      <c r="C1163">
        <v>10</v>
      </c>
      <c r="D1163" t="str">
        <f t="shared" si="18"/>
        <v>Kern4116510</v>
      </c>
      <c r="E1163" s="21">
        <v>0.96339580000000002</v>
      </c>
      <c r="F1163">
        <v>0.93693689999999996</v>
      </c>
      <c r="G1163">
        <v>82</v>
      </c>
      <c r="H1163">
        <v>2.6459E-2</v>
      </c>
      <c r="I1163">
        <v>-2.6097700000000001E-2</v>
      </c>
      <c r="J1163">
        <v>4.9531999999999996E-3</v>
      </c>
      <c r="K1163">
        <v>2.6459E-2</v>
      </c>
      <c r="L1163" s="1">
        <v>4.7964699999999999E-2</v>
      </c>
      <c r="M1163" s="1">
        <v>7.9015600000000005E-2</v>
      </c>
      <c r="N1163">
        <v>4765</v>
      </c>
      <c r="O1163">
        <v>4</v>
      </c>
      <c r="P1163">
        <v>6</v>
      </c>
      <c r="Q1163">
        <v>0</v>
      </c>
      <c r="S1163" s="1"/>
      <c r="T1163" s="1"/>
    </row>
    <row r="1164" spans="1:20">
      <c r="A1164" s="1" t="s">
        <v>5</v>
      </c>
      <c r="B1164" s="1">
        <v>41165</v>
      </c>
      <c r="C1164">
        <v>11</v>
      </c>
      <c r="D1164" t="str">
        <f t="shared" si="18"/>
        <v>Kern4116511</v>
      </c>
      <c r="E1164" s="21">
        <v>1.1615629999999999</v>
      </c>
      <c r="F1164">
        <v>1.09013</v>
      </c>
      <c r="G1164">
        <v>85.5</v>
      </c>
      <c r="H1164">
        <v>7.1432700000000002E-2</v>
      </c>
      <c r="I1164">
        <v>9.0314999999999996E-3</v>
      </c>
      <c r="J1164">
        <v>4.5898599999999998E-2</v>
      </c>
      <c r="K1164">
        <v>7.1432700000000002E-2</v>
      </c>
      <c r="L1164" s="1">
        <v>9.6966800000000006E-2</v>
      </c>
      <c r="M1164" s="1">
        <v>0.13383390000000001</v>
      </c>
      <c r="N1164">
        <v>4765</v>
      </c>
      <c r="O1164">
        <v>4</v>
      </c>
      <c r="P1164">
        <v>6</v>
      </c>
      <c r="Q1164">
        <v>0</v>
      </c>
      <c r="S1164" s="1"/>
      <c r="T1164" s="1"/>
    </row>
    <row r="1165" spans="1:20">
      <c r="A1165" s="1" t="s">
        <v>5</v>
      </c>
      <c r="B1165" s="1">
        <v>41165</v>
      </c>
      <c r="C1165">
        <v>12</v>
      </c>
      <c r="D1165" t="str">
        <f t="shared" si="18"/>
        <v>Kern4116512</v>
      </c>
      <c r="E1165" s="21">
        <v>1.403481</v>
      </c>
      <c r="F1165">
        <v>1.3526560000000001</v>
      </c>
      <c r="G1165">
        <v>88.5</v>
      </c>
      <c r="H1165">
        <v>5.0825700000000001E-2</v>
      </c>
      <c r="I1165">
        <v>-2.2265299999999998E-2</v>
      </c>
      <c r="J1165">
        <v>2.0917499999999999E-2</v>
      </c>
      <c r="K1165">
        <v>5.0825700000000001E-2</v>
      </c>
      <c r="L1165" s="1">
        <v>8.0734E-2</v>
      </c>
      <c r="M1165" s="1">
        <v>0.12391679999999999</v>
      </c>
      <c r="N1165">
        <v>4765</v>
      </c>
      <c r="O1165">
        <v>4</v>
      </c>
      <c r="P1165">
        <v>6</v>
      </c>
      <c r="Q1165">
        <v>0</v>
      </c>
      <c r="S1165" s="1"/>
      <c r="T1165" s="1"/>
    </row>
    <row r="1166" spans="1:20">
      <c r="A1166" s="1" t="s">
        <v>5</v>
      </c>
      <c r="B1166" s="1">
        <v>41165</v>
      </c>
      <c r="C1166">
        <v>13</v>
      </c>
      <c r="D1166" t="str">
        <f t="shared" si="18"/>
        <v>Kern4116513</v>
      </c>
      <c r="E1166" s="21">
        <v>1.7291110000000001</v>
      </c>
      <c r="F1166">
        <v>1.618031</v>
      </c>
      <c r="G1166">
        <v>91.5</v>
      </c>
      <c r="H1166">
        <v>0.11107980000000001</v>
      </c>
      <c r="I1166">
        <v>2.7412599999999999E-2</v>
      </c>
      <c r="J1166">
        <v>7.6843900000000007E-2</v>
      </c>
      <c r="K1166">
        <v>0.11107980000000001</v>
      </c>
      <c r="L1166" s="1">
        <v>0.14531579999999999</v>
      </c>
      <c r="M1166" s="1">
        <v>0.194747</v>
      </c>
      <c r="N1166">
        <v>4765</v>
      </c>
      <c r="O1166">
        <v>4</v>
      </c>
      <c r="P1166">
        <v>6</v>
      </c>
      <c r="Q1166">
        <v>0</v>
      </c>
      <c r="S1166" s="1"/>
      <c r="T1166" s="1"/>
    </row>
    <row r="1167" spans="1:20">
      <c r="A1167" s="1" t="s">
        <v>5</v>
      </c>
      <c r="B1167" s="1">
        <v>41165</v>
      </c>
      <c r="C1167">
        <v>14</v>
      </c>
      <c r="D1167" t="str">
        <f t="shared" si="18"/>
        <v>Kern4116514</v>
      </c>
      <c r="E1167" s="21">
        <v>2.080632</v>
      </c>
      <c r="F1167">
        <v>1.905715</v>
      </c>
      <c r="G1167">
        <v>95</v>
      </c>
      <c r="H1167">
        <v>0.17491709999999999</v>
      </c>
      <c r="I1167">
        <v>8.3909700000000004E-2</v>
      </c>
      <c r="J1167">
        <v>0.13767760000000001</v>
      </c>
      <c r="K1167">
        <v>0.17491709999999999</v>
      </c>
      <c r="L1167" s="1">
        <v>0.2121566</v>
      </c>
      <c r="M1167" s="1">
        <v>0.26592450000000001</v>
      </c>
      <c r="N1167">
        <v>4765</v>
      </c>
      <c r="O1167">
        <v>4</v>
      </c>
      <c r="P1167">
        <v>6</v>
      </c>
      <c r="Q1167">
        <v>0</v>
      </c>
      <c r="S1167" s="1"/>
      <c r="T1167" s="1"/>
    </row>
    <row r="1168" spans="1:20">
      <c r="A1168" s="1" t="s">
        <v>5</v>
      </c>
      <c r="B1168" s="1">
        <v>41165</v>
      </c>
      <c r="C1168">
        <v>15</v>
      </c>
      <c r="D1168" t="str">
        <f t="shared" si="18"/>
        <v>Kern4116515</v>
      </c>
      <c r="E1168" s="21">
        <v>2.4397449999999998</v>
      </c>
      <c r="F1168">
        <v>2.2470240000000001</v>
      </c>
      <c r="G1168">
        <v>97</v>
      </c>
      <c r="H1168">
        <v>0.19272039999999999</v>
      </c>
      <c r="I1168">
        <v>9.1388300000000006E-2</v>
      </c>
      <c r="J1168">
        <v>0.1512561</v>
      </c>
      <c r="K1168">
        <v>0.19272039999999999</v>
      </c>
      <c r="L1168" s="1">
        <v>0.2341847</v>
      </c>
      <c r="M1168" s="1">
        <v>0.29405249999999999</v>
      </c>
      <c r="N1168">
        <v>4765</v>
      </c>
      <c r="O1168">
        <v>4</v>
      </c>
      <c r="P1168">
        <v>6</v>
      </c>
      <c r="Q1168">
        <v>0</v>
      </c>
      <c r="S1168" s="1"/>
      <c r="T1168" s="1"/>
    </row>
    <row r="1169" spans="1:20">
      <c r="A1169" s="1" t="s">
        <v>5</v>
      </c>
      <c r="B1169" s="1">
        <v>41165</v>
      </c>
      <c r="C1169">
        <v>16</v>
      </c>
      <c r="D1169" t="str">
        <f t="shared" si="18"/>
        <v>Kern4116516</v>
      </c>
      <c r="E1169" s="21">
        <v>2.8572920000000002</v>
      </c>
      <c r="F1169">
        <v>2.6406640000000001</v>
      </c>
      <c r="G1169">
        <v>98.5</v>
      </c>
      <c r="H1169">
        <v>0.2166283</v>
      </c>
      <c r="I1169">
        <v>0.1072326</v>
      </c>
      <c r="J1169">
        <v>0.1718645</v>
      </c>
      <c r="K1169">
        <v>0.2166283</v>
      </c>
      <c r="L1169" s="1">
        <v>0.26139210000000002</v>
      </c>
      <c r="M1169" s="1">
        <v>0.32602409999999998</v>
      </c>
      <c r="N1169">
        <v>4765</v>
      </c>
      <c r="O1169">
        <v>4</v>
      </c>
      <c r="P1169">
        <v>6</v>
      </c>
      <c r="Q1169">
        <v>0</v>
      </c>
      <c r="S1169" s="1"/>
      <c r="T1169" s="1"/>
    </row>
    <row r="1170" spans="1:20">
      <c r="A1170" s="1" t="s">
        <v>5</v>
      </c>
      <c r="B1170" s="1">
        <v>41165</v>
      </c>
      <c r="C1170">
        <v>17</v>
      </c>
      <c r="D1170" t="str">
        <f t="shared" si="18"/>
        <v>Kern4116517</v>
      </c>
      <c r="E1170" s="21">
        <v>3.1210779999999998</v>
      </c>
      <c r="F1170">
        <v>1.968882</v>
      </c>
      <c r="G1170">
        <v>100</v>
      </c>
      <c r="H1170">
        <v>1.152196</v>
      </c>
      <c r="I1170">
        <v>1.0696209999999999</v>
      </c>
      <c r="J1170">
        <v>1.1184069999999999</v>
      </c>
      <c r="K1170">
        <v>1.152196</v>
      </c>
      <c r="L1170" s="1">
        <v>1.1859850000000001</v>
      </c>
      <c r="M1170" s="1">
        <v>1.2347699999999999</v>
      </c>
      <c r="N1170">
        <v>4765</v>
      </c>
      <c r="O1170">
        <v>4</v>
      </c>
      <c r="P1170">
        <v>6</v>
      </c>
      <c r="Q1170">
        <v>1</v>
      </c>
      <c r="S1170" s="1"/>
      <c r="T1170" s="1"/>
    </row>
    <row r="1171" spans="1:20">
      <c r="A1171" s="1" t="s">
        <v>5</v>
      </c>
      <c r="B1171" s="1">
        <v>41165</v>
      </c>
      <c r="C1171">
        <v>18</v>
      </c>
      <c r="D1171" t="str">
        <f t="shared" si="18"/>
        <v>Kern4116518</v>
      </c>
      <c r="E1171" s="21">
        <v>3.1950789999999998</v>
      </c>
      <c r="F1171">
        <v>2.3148580000000001</v>
      </c>
      <c r="G1171">
        <v>100</v>
      </c>
      <c r="H1171">
        <v>0.88022140000000004</v>
      </c>
      <c r="I1171">
        <v>0.7980526</v>
      </c>
      <c r="J1171">
        <v>0.84659859999999998</v>
      </c>
      <c r="K1171">
        <v>0.88022140000000004</v>
      </c>
      <c r="L1171" s="1">
        <v>0.9138442</v>
      </c>
      <c r="M1171" s="1">
        <v>0.96239010000000003</v>
      </c>
      <c r="N1171">
        <v>4765</v>
      </c>
      <c r="O1171">
        <v>4</v>
      </c>
      <c r="P1171">
        <v>6</v>
      </c>
      <c r="Q1171">
        <v>1</v>
      </c>
      <c r="S1171" s="1"/>
      <c r="T1171" s="1"/>
    </row>
    <row r="1172" spans="1:20">
      <c r="A1172" s="1" t="s">
        <v>5</v>
      </c>
      <c r="B1172" s="1">
        <v>41165</v>
      </c>
      <c r="C1172">
        <v>19</v>
      </c>
      <c r="D1172" t="str">
        <f t="shared" si="18"/>
        <v>Kern4116519</v>
      </c>
      <c r="E1172" s="21">
        <v>3.0674760000000001</v>
      </c>
      <c r="F1172">
        <v>3.4559470000000001</v>
      </c>
      <c r="G1172">
        <v>98</v>
      </c>
      <c r="H1172">
        <v>-0.38847159999999997</v>
      </c>
      <c r="I1172">
        <v>-0.50380749999999996</v>
      </c>
      <c r="J1172">
        <v>-0.4356661</v>
      </c>
      <c r="K1172">
        <v>-0.38847159999999997</v>
      </c>
      <c r="L1172" s="1">
        <v>-0.3412771</v>
      </c>
      <c r="M1172" s="1">
        <v>-0.27313559999999998</v>
      </c>
      <c r="N1172">
        <v>4765</v>
      </c>
      <c r="O1172">
        <v>4</v>
      </c>
      <c r="P1172">
        <v>6</v>
      </c>
      <c r="Q1172">
        <v>0</v>
      </c>
      <c r="S1172" s="1"/>
      <c r="T1172" s="1"/>
    </row>
    <row r="1173" spans="1:20">
      <c r="A1173" s="1" t="s">
        <v>5</v>
      </c>
      <c r="B1173" s="1">
        <v>41165</v>
      </c>
      <c r="C1173">
        <v>20</v>
      </c>
      <c r="D1173" t="str">
        <f t="shared" si="18"/>
        <v>Kern4116520</v>
      </c>
      <c r="E1173" s="21">
        <v>2.789574</v>
      </c>
      <c r="F1173">
        <v>3.2504740000000001</v>
      </c>
      <c r="G1173">
        <v>93.5</v>
      </c>
      <c r="H1173">
        <v>-0.4609008</v>
      </c>
      <c r="I1173">
        <v>-0.57089699999999999</v>
      </c>
      <c r="J1173">
        <v>-0.50591030000000003</v>
      </c>
      <c r="K1173">
        <v>-0.4609008</v>
      </c>
      <c r="L1173" s="1">
        <v>-0.41589120000000002</v>
      </c>
      <c r="M1173" s="1">
        <v>-0.35090450000000001</v>
      </c>
      <c r="N1173">
        <v>4765</v>
      </c>
      <c r="O1173">
        <v>4</v>
      </c>
      <c r="P1173">
        <v>6</v>
      </c>
      <c r="Q1173">
        <v>0</v>
      </c>
      <c r="S1173" s="1"/>
      <c r="T1173" s="1"/>
    </row>
    <row r="1174" spans="1:20">
      <c r="A1174" s="1" t="s">
        <v>5</v>
      </c>
      <c r="B1174" s="1">
        <v>41165</v>
      </c>
      <c r="C1174">
        <v>21</v>
      </c>
      <c r="D1174" t="str">
        <f t="shared" si="18"/>
        <v>Kern4116521</v>
      </c>
      <c r="E1174" s="21">
        <v>2.6099969999999999</v>
      </c>
      <c r="F1174">
        <v>2.814743</v>
      </c>
      <c r="G1174">
        <v>89</v>
      </c>
      <c r="H1174">
        <v>-0.20474529999999999</v>
      </c>
      <c r="I1174">
        <v>-0.30811450000000001</v>
      </c>
      <c r="J1174">
        <v>-0.24704309999999999</v>
      </c>
      <c r="K1174">
        <v>-0.20474529999999999</v>
      </c>
      <c r="L1174" s="1">
        <v>-0.16244749999999999</v>
      </c>
      <c r="M1174" s="1">
        <v>-0.1013761</v>
      </c>
      <c r="N1174">
        <v>4765</v>
      </c>
      <c r="O1174">
        <v>4</v>
      </c>
      <c r="P1174">
        <v>6</v>
      </c>
      <c r="Q1174">
        <v>0</v>
      </c>
      <c r="S1174" s="1"/>
      <c r="T1174" s="1"/>
    </row>
    <row r="1175" spans="1:20">
      <c r="A1175" s="1" t="s">
        <v>5</v>
      </c>
      <c r="B1175" s="1">
        <v>41165</v>
      </c>
      <c r="C1175">
        <v>22</v>
      </c>
      <c r="D1175" t="str">
        <f t="shared" si="18"/>
        <v>Kern4116522</v>
      </c>
      <c r="E1175" s="21">
        <v>2.2866620000000002</v>
      </c>
      <c r="F1175">
        <v>2.3798219999999999</v>
      </c>
      <c r="G1175">
        <v>87</v>
      </c>
      <c r="H1175">
        <v>-9.3159699999999998E-2</v>
      </c>
      <c r="I1175">
        <v>-0.1890888</v>
      </c>
      <c r="J1175">
        <v>-0.13241310000000001</v>
      </c>
      <c r="K1175">
        <v>-9.3159699999999998E-2</v>
      </c>
      <c r="L1175" s="1">
        <v>-5.3906200000000001E-2</v>
      </c>
      <c r="M1175" s="1">
        <v>2.7694999999999998E-3</v>
      </c>
      <c r="N1175">
        <v>4765</v>
      </c>
      <c r="O1175">
        <v>4</v>
      </c>
      <c r="P1175">
        <v>6</v>
      </c>
      <c r="Q1175">
        <v>0</v>
      </c>
      <c r="S1175" s="1"/>
      <c r="T1175" s="1"/>
    </row>
    <row r="1176" spans="1:20">
      <c r="A1176" s="1" t="s">
        <v>5</v>
      </c>
      <c r="B1176" s="1">
        <v>41165</v>
      </c>
      <c r="C1176">
        <v>23</v>
      </c>
      <c r="D1176" t="str">
        <f t="shared" si="18"/>
        <v>Kern4116523</v>
      </c>
      <c r="E1176" s="21">
        <v>1.8333470000000001</v>
      </c>
      <c r="F1176">
        <v>1.94255</v>
      </c>
      <c r="G1176">
        <v>84.5</v>
      </c>
      <c r="H1176">
        <v>-0.1092033</v>
      </c>
      <c r="I1176">
        <v>-0.19435649999999999</v>
      </c>
      <c r="J1176">
        <v>-0.14404729999999999</v>
      </c>
      <c r="K1176">
        <v>-0.1092033</v>
      </c>
      <c r="L1176" s="1">
        <v>-7.4359400000000006E-2</v>
      </c>
      <c r="M1176" s="1">
        <v>-2.4050200000000001E-2</v>
      </c>
      <c r="N1176">
        <v>4765</v>
      </c>
      <c r="O1176">
        <v>4</v>
      </c>
      <c r="P1176">
        <v>6</v>
      </c>
      <c r="Q1176">
        <v>0</v>
      </c>
      <c r="S1176" s="1"/>
      <c r="T1176" s="1"/>
    </row>
    <row r="1177" spans="1:20">
      <c r="A1177" s="1" t="s">
        <v>5</v>
      </c>
      <c r="B1177" s="1">
        <v>41165</v>
      </c>
      <c r="C1177">
        <v>24</v>
      </c>
      <c r="D1177" t="str">
        <f t="shared" si="18"/>
        <v>Kern4116524</v>
      </c>
      <c r="E1177" s="21">
        <v>1.453945</v>
      </c>
      <c r="F1177">
        <v>1.488718</v>
      </c>
      <c r="G1177">
        <v>80.5</v>
      </c>
      <c r="H1177">
        <v>-3.4772499999999998E-2</v>
      </c>
      <c r="I1177">
        <v>-0.1067593</v>
      </c>
      <c r="J1177">
        <v>-6.4228900000000005E-2</v>
      </c>
      <c r="K1177">
        <v>-3.4772499999999998E-2</v>
      </c>
      <c r="L1177" s="1">
        <v>-5.3160999999999998E-3</v>
      </c>
      <c r="M1177" s="1">
        <v>3.7214299999999999E-2</v>
      </c>
      <c r="N1177">
        <v>4765</v>
      </c>
      <c r="O1177">
        <v>4</v>
      </c>
      <c r="P1177">
        <v>6</v>
      </c>
      <c r="Q1177">
        <v>0</v>
      </c>
      <c r="S1177" s="1"/>
      <c r="T1177" s="1"/>
    </row>
    <row r="1178" spans="1:20">
      <c r="A1178" s="1" t="s">
        <v>5</v>
      </c>
      <c r="B1178" s="1">
        <v>41166</v>
      </c>
      <c r="C1178">
        <v>1</v>
      </c>
      <c r="D1178" t="str">
        <f t="shared" si="18"/>
        <v>Kern411661</v>
      </c>
      <c r="E1178" s="21">
        <v>1.21621</v>
      </c>
      <c r="F1178">
        <v>1.1604080000000001</v>
      </c>
      <c r="G1178">
        <v>79</v>
      </c>
      <c r="H1178">
        <v>5.5802499999999998E-2</v>
      </c>
      <c r="I1178">
        <v>7.8419999999999998E-4</v>
      </c>
      <c r="J1178">
        <v>3.3289399999999997E-2</v>
      </c>
      <c r="K1178">
        <v>5.5802499999999998E-2</v>
      </c>
      <c r="L1178" s="1">
        <v>7.8315499999999996E-2</v>
      </c>
      <c r="M1178" s="1">
        <v>0.11082069999999999</v>
      </c>
      <c r="N1178">
        <v>4765</v>
      </c>
      <c r="O1178">
        <v>3</v>
      </c>
      <c r="P1178">
        <v>5</v>
      </c>
      <c r="Q1178">
        <v>0</v>
      </c>
      <c r="S1178" s="1"/>
      <c r="T1178" s="1"/>
    </row>
    <row r="1179" spans="1:20">
      <c r="A1179" s="1" t="s">
        <v>5</v>
      </c>
      <c r="B1179" s="1">
        <v>41166</v>
      </c>
      <c r="C1179">
        <v>2</v>
      </c>
      <c r="D1179" t="str">
        <f t="shared" si="18"/>
        <v>Kern411662</v>
      </c>
      <c r="E1179" s="21">
        <v>1.0283040000000001</v>
      </c>
      <c r="F1179">
        <v>1.0211749999999999</v>
      </c>
      <c r="G1179">
        <v>76.5</v>
      </c>
      <c r="H1179">
        <v>7.1287E-3</v>
      </c>
      <c r="I1179">
        <v>-4.3556900000000003E-2</v>
      </c>
      <c r="J1179">
        <v>-1.3611399999999999E-2</v>
      </c>
      <c r="K1179">
        <v>7.1287E-3</v>
      </c>
      <c r="L1179" s="1">
        <v>2.7868899999999999E-2</v>
      </c>
      <c r="M1179" s="1">
        <v>5.7814400000000002E-2</v>
      </c>
      <c r="N1179">
        <v>4765</v>
      </c>
      <c r="O1179">
        <v>3</v>
      </c>
      <c r="P1179">
        <v>5</v>
      </c>
      <c r="Q1179">
        <v>0</v>
      </c>
      <c r="S1179" s="1"/>
      <c r="T1179" s="1"/>
    </row>
    <row r="1180" spans="1:20">
      <c r="A1180" s="1" t="s">
        <v>5</v>
      </c>
      <c r="B1180" s="1">
        <v>41166</v>
      </c>
      <c r="C1180">
        <v>3</v>
      </c>
      <c r="D1180" t="str">
        <f t="shared" si="18"/>
        <v>Kern411663</v>
      </c>
      <c r="E1180" s="21">
        <v>0.89709570000000005</v>
      </c>
      <c r="F1180">
        <v>0.87271449999999995</v>
      </c>
      <c r="G1180">
        <v>75</v>
      </c>
      <c r="H1180">
        <v>2.4381199999999999E-2</v>
      </c>
      <c r="I1180">
        <v>-1.848E-2</v>
      </c>
      <c r="J1180">
        <v>6.8427999999999996E-3</v>
      </c>
      <c r="K1180">
        <v>2.4381199999999999E-2</v>
      </c>
      <c r="L1180" s="1">
        <v>4.1919699999999997E-2</v>
      </c>
      <c r="M1180" s="1">
        <v>6.7242399999999994E-2</v>
      </c>
      <c r="N1180">
        <v>4765</v>
      </c>
      <c r="O1180">
        <v>3</v>
      </c>
      <c r="P1180">
        <v>5</v>
      </c>
      <c r="Q1180">
        <v>0</v>
      </c>
      <c r="S1180" s="1"/>
      <c r="T1180" s="1"/>
    </row>
    <row r="1181" spans="1:20">
      <c r="A1181" s="1" t="s">
        <v>5</v>
      </c>
      <c r="B1181" s="1">
        <v>41166</v>
      </c>
      <c r="C1181">
        <v>4</v>
      </c>
      <c r="D1181" t="str">
        <f t="shared" si="18"/>
        <v>Kern411664</v>
      </c>
      <c r="E1181" s="21">
        <v>0.82444079999999997</v>
      </c>
      <c r="F1181">
        <v>0.80340929999999999</v>
      </c>
      <c r="G1181">
        <v>73.5</v>
      </c>
      <c r="H1181">
        <v>2.1031399999999999E-2</v>
      </c>
      <c r="I1181">
        <v>-1.73781E-2</v>
      </c>
      <c r="J1181">
        <v>5.3144999999999998E-3</v>
      </c>
      <c r="K1181">
        <v>2.1031399999999999E-2</v>
      </c>
      <c r="L1181" s="1">
        <v>3.6748299999999998E-2</v>
      </c>
      <c r="M1181" s="1">
        <v>5.9441000000000001E-2</v>
      </c>
      <c r="N1181">
        <v>4765</v>
      </c>
      <c r="O1181">
        <v>3</v>
      </c>
      <c r="P1181">
        <v>5</v>
      </c>
      <c r="Q1181">
        <v>0</v>
      </c>
      <c r="S1181" s="1"/>
      <c r="T1181" s="1"/>
    </row>
    <row r="1182" spans="1:20">
      <c r="A1182" s="1" t="s">
        <v>5</v>
      </c>
      <c r="B1182" s="1">
        <v>41166</v>
      </c>
      <c r="C1182">
        <v>5</v>
      </c>
      <c r="D1182" t="str">
        <f t="shared" si="18"/>
        <v>Kern411665</v>
      </c>
      <c r="E1182" s="21">
        <v>0.78406640000000005</v>
      </c>
      <c r="F1182">
        <v>0.75031119999999996</v>
      </c>
      <c r="G1182">
        <v>72.5</v>
      </c>
      <c r="H1182">
        <v>3.3755199999999999E-2</v>
      </c>
      <c r="I1182">
        <v>-1.8441E-3</v>
      </c>
      <c r="J1182">
        <v>1.9188299999999998E-2</v>
      </c>
      <c r="K1182">
        <v>3.3755199999999999E-2</v>
      </c>
      <c r="L1182" s="1">
        <v>4.8322200000000003E-2</v>
      </c>
      <c r="M1182" s="1">
        <v>6.9354600000000002E-2</v>
      </c>
      <c r="N1182">
        <v>4765</v>
      </c>
      <c r="O1182">
        <v>3</v>
      </c>
      <c r="P1182">
        <v>5</v>
      </c>
      <c r="Q1182">
        <v>0</v>
      </c>
      <c r="S1182" s="1"/>
      <c r="T1182" s="1"/>
    </row>
    <row r="1183" spans="1:20">
      <c r="A1183" s="1" t="s">
        <v>5</v>
      </c>
      <c r="B1183" s="1">
        <v>41166</v>
      </c>
      <c r="C1183">
        <v>6</v>
      </c>
      <c r="D1183" t="str">
        <f t="shared" si="18"/>
        <v>Kern411666</v>
      </c>
      <c r="E1183" s="21">
        <v>0.78404309999999999</v>
      </c>
      <c r="F1183">
        <v>0.7942207</v>
      </c>
      <c r="G1183">
        <v>71.5</v>
      </c>
      <c r="H1183">
        <v>-1.01776E-2</v>
      </c>
      <c r="I1183">
        <v>-4.9950300000000003E-2</v>
      </c>
      <c r="J1183">
        <v>-2.6452199999999999E-2</v>
      </c>
      <c r="K1183">
        <v>-1.01776E-2</v>
      </c>
      <c r="L1183" s="1">
        <v>6.0971000000000003E-3</v>
      </c>
      <c r="M1183" s="1">
        <v>2.9595199999999999E-2</v>
      </c>
      <c r="N1183">
        <v>4765</v>
      </c>
      <c r="O1183">
        <v>3</v>
      </c>
      <c r="P1183">
        <v>5</v>
      </c>
      <c r="Q1183">
        <v>0</v>
      </c>
      <c r="S1183" s="1"/>
      <c r="T1183" s="1"/>
    </row>
    <row r="1184" spans="1:20">
      <c r="A1184" s="1" t="s">
        <v>5</v>
      </c>
      <c r="B1184" s="1">
        <v>41166</v>
      </c>
      <c r="C1184">
        <v>7</v>
      </c>
      <c r="D1184" t="str">
        <f t="shared" si="18"/>
        <v>Kern411667</v>
      </c>
      <c r="E1184" s="21">
        <v>0.85290160000000004</v>
      </c>
      <c r="F1184">
        <v>0.90456800000000004</v>
      </c>
      <c r="G1184">
        <v>70.5</v>
      </c>
      <c r="H1184">
        <v>-5.1666400000000001E-2</v>
      </c>
      <c r="I1184">
        <v>-9.7623199999999993E-2</v>
      </c>
      <c r="J1184">
        <v>-7.0471599999999995E-2</v>
      </c>
      <c r="K1184">
        <v>-5.1666400000000001E-2</v>
      </c>
      <c r="L1184" s="1">
        <v>-3.2861300000000003E-2</v>
      </c>
      <c r="M1184" s="1">
        <v>-5.7096999999999998E-3</v>
      </c>
      <c r="N1184">
        <v>4765</v>
      </c>
      <c r="O1184">
        <v>3</v>
      </c>
      <c r="P1184">
        <v>5</v>
      </c>
      <c r="Q1184">
        <v>0</v>
      </c>
      <c r="S1184" s="1"/>
      <c r="T1184" s="1"/>
    </row>
    <row r="1185" spans="1:20">
      <c r="A1185" s="1" t="s">
        <v>5</v>
      </c>
      <c r="B1185" s="1">
        <v>41166</v>
      </c>
      <c r="C1185">
        <v>8</v>
      </c>
      <c r="D1185" t="str">
        <f t="shared" si="18"/>
        <v>Kern411668</v>
      </c>
      <c r="E1185" s="21">
        <v>0.86074669999999998</v>
      </c>
      <c r="F1185">
        <v>0.90943070000000004</v>
      </c>
      <c r="G1185">
        <v>72.5</v>
      </c>
      <c r="H1185">
        <v>-4.8684100000000001E-2</v>
      </c>
      <c r="I1185">
        <v>-9.4892000000000004E-2</v>
      </c>
      <c r="J1185">
        <v>-6.7591999999999999E-2</v>
      </c>
      <c r="K1185">
        <v>-4.8684100000000001E-2</v>
      </c>
      <c r="L1185" s="1">
        <v>-2.97761E-2</v>
      </c>
      <c r="M1185" s="1">
        <v>-2.4761000000000002E-3</v>
      </c>
      <c r="N1185">
        <v>4765</v>
      </c>
      <c r="O1185">
        <v>3</v>
      </c>
      <c r="P1185">
        <v>5</v>
      </c>
      <c r="Q1185">
        <v>0</v>
      </c>
      <c r="S1185" s="1"/>
      <c r="T1185" s="1"/>
    </row>
    <row r="1186" spans="1:20">
      <c r="A1186" s="1" t="s">
        <v>5</v>
      </c>
      <c r="B1186" s="1">
        <v>41166</v>
      </c>
      <c r="C1186">
        <v>9</v>
      </c>
      <c r="D1186" t="str">
        <f t="shared" si="18"/>
        <v>Kern411669</v>
      </c>
      <c r="E1186" s="21">
        <v>0.85870939999999996</v>
      </c>
      <c r="F1186">
        <v>0.9263072</v>
      </c>
      <c r="G1186">
        <v>78.5</v>
      </c>
      <c r="H1186">
        <v>-6.75978E-2</v>
      </c>
      <c r="I1186">
        <v>-0.1149482</v>
      </c>
      <c r="J1186">
        <v>-8.6973200000000001E-2</v>
      </c>
      <c r="K1186">
        <v>-6.75978E-2</v>
      </c>
      <c r="L1186" s="1">
        <v>-4.8222399999999999E-2</v>
      </c>
      <c r="M1186" s="1">
        <v>-2.0247399999999999E-2</v>
      </c>
      <c r="N1186">
        <v>4765</v>
      </c>
      <c r="O1186">
        <v>3</v>
      </c>
      <c r="P1186">
        <v>5</v>
      </c>
      <c r="Q1186">
        <v>0</v>
      </c>
      <c r="S1186" s="1"/>
      <c r="T1186" s="1"/>
    </row>
    <row r="1187" spans="1:20">
      <c r="A1187" s="1" t="s">
        <v>5</v>
      </c>
      <c r="B1187" s="1">
        <v>41166</v>
      </c>
      <c r="C1187">
        <v>10</v>
      </c>
      <c r="D1187" t="str">
        <f t="shared" si="18"/>
        <v>Kern4116610</v>
      </c>
      <c r="E1187" s="21">
        <v>0.97865380000000002</v>
      </c>
      <c r="F1187">
        <v>1.075718</v>
      </c>
      <c r="G1187">
        <v>84.5</v>
      </c>
      <c r="H1187">
        <v>-9.70641E-2</v>
      </c>
      <c r="I1187">
        <v>-0.15564449999999999</v>
      </c>
      <c r="J1187">
        <v>-0.1210347</v>
      </c>
      <c r="K1187">
        <v>-9.70641E-2</v>
      </c>
      <c r="L1187" s="1">
        <v>-7.3093400000000003E-2</v>
      </c>
      <c r="M1187" s="1">
        <v>-3.84836E-2</v>
      </c>
      <c r="N1187">
        <v>4765</v>
      </c>
      <c r="O1187">
        <v>3</v>
      </c>
      <c r="P1187">
        <v>5</v>
      </c>
      <c r="Q1187">
        <v>0</v>
      </c>
      <c r="S1187" s="1"/>
      <c r="T1187" s="1"/>
    </row>
    <row r="1188" spans="1:20">
      <c r="A1188" s="1" t="s">
        <v>5</v>
      </c>
      <c r="B1188" s="1">
        <v>41166</v>
      </c>
      <c r="C1188">
        <v>11</v>
      </c>
      <c r="D1188" t="str">
        <f t="shared" si="18"/>
        <v>Kern4116611</v>
      </c>
      <c r="E1188" s="21">
        <v>1.197827</v>
      </c>
      <c r="F1188">
        <v>1.2931950000000001</v>
      </c>
      <c r="G1188">
        <v>88</v>
      </c>
      <c r="H1188">
        <v>-9.5367099999999996E-2</v>
      </c>
      <c r="I1188">
        <v>-0.16495489999999999</v>
      </c>
      <c r="J1188">
        <v>-0.1238418</v>
      </c>
      <c r="K1188">
        <v>-9.5367099999999996E-2</v>
      </c>
      <c r="L1188" s="1">
        <v>-6.6892300000000002E-2</v>
      </c>
      <c r="M1188" s="1">
        <v>-2.5779300000000002E-2</v>
      </c>
      <c r="N1188">
        <v>4765</v>
      </c>
      <c r="O1188">
        <v>3</v>
      </c>
      <c r="P1188">
        <v>5</v>
      </c>
      <c r="Q1188">
        <v>0</v>
      </c>
      <c r="S1188" s="1"/>
      <c r="T1188" s="1"/>
    </row>
    <row r="1189" spans="1:20">
      <c r="A1189" s="1" t="s">
        <v>5</v>
      </c>
      <c r="B1189" s="1">
        <v>41166</v>
      </c>
      <c r="C1189">
        <v>12</v>
      </c>
      <c r="D1189" t="str">
        <f t="shared" si="18"/>
        <v>Kern4116612</v>
      </c>
      <c r="E1189" s="21">
        <v>1.5056620000000001</v>
      </c>
      <c r="F1189">
        <v>1.6255630000000001</v>
      </c>
      <c r="G1189">
        <v>91</v>
      </c>
      <c r="H1189">
        <v>-0.1199007</v>
      </c>
      <c r="I1189">
        <v>-0.20039879999999999</v>
      </c>
      <c r="J1189">
        <v>-0.1528399</v>
      </c>
      <c r="K1189">
        <v>-0.1199007</v>
      </c>
      <c r="L1189" s="1">
        <v>-8.6961499999999997E-2</v>
      </c>
      <c r="M1189" s="1">
        <v>-3.9402600000000003E-2</v>
      </c>
      <c r="N1189">
        <v>4765</v>
      </c>
      <c r="O1189">
        <v>3</v>
      </c>
      <c r="P1189">
        <v>5</v>
      </c>
      <c r="Q1189">
        <v>0</v>
      </c>
      <c r="S1189" s="1"/>
      <c r="T1189" s="1"/>
    </row>
    <row r="1190" spans="1:20">
      <c r="A1190" s="1" t="s">
        <v>5</v>
      </c>
      <c r="B1190" s="1">
        <v>41166</v>
      </c>
      <c r="C1190">
        <v>13</v>
      </c>
      <c r="D1190" t="str">
        <f t="shared" si="18"/>
        <v>Kern4116613</v>
      </c>
      <c r="E1190" s="21">
        <v>1.8583750000000001</v>
      </c>
      <c r="F1190">
        <v>2.039596</v>
      </c>
      <c r="G1190">
        <v>95</v>
      </c>
      <c r="H1190">
        <v>-0.1812204</v>
      </c>
      <c r="I1190">
        <v>-0.2760512</v>
      </c>
      <c r="J1190">
        <v>-0.22002440000000001</v>
      </c>
      <c r="K1190">
        <v>-0.1812204</v>
      </c>
      <c r="L1190" s="1">
        <v>-0.1424164</v>
      </c>
      <c r="M1190" s="1">
        <v>-8.6389599999999997E-2</v>
      </c>
      <c r="N1190">
        <v>4765</v>
      </c>
      <c r="O1190">
        <v>3</v>
      </c>
      <c r="P1190">
        <v>5</v>
      </c>
      <c r="Q1190">
        <v>0</v>
      </c>
      <c r="S1190" s="1"/>
      <c r="T1190" s="1"/>
    </row>
    <row r="1191" spans="1:20">
      <c r="A1191" s="1" t="s">
        <v>5</v>
      </c>
      <c r="B1191" s="1">
        <v>41166</v>
      </c>
      <c r="C1191">
        <v>14</v>
      </c>
      <c r="D1191" t="str">
        <f t="shared" si="18"/>
        <v>Kern4116614</v>
      </c>
      <c r="E1191" s="21">
        <v>2.2488329999999999</v>
      </c>
      <c r="F1191">
        <v>2.4399609999999998</v>
      </c>
      <c r="G1191">
        <v>98</v>
      </c>
      <c r="H1191">
        <v>-0.19112779999999999</v>
      </c>
      <c r="I1191">
        <v>-0.29881170000000001</v>
      </c>
      <c r="J1191">
        <v>-0.23519119999999999</v>
      </c>
      <c r="K1191">
        <v>-0.19112779999999999</v>
      </c>
      <c r="L1191" s="1">
        <v>-0.14706440000000001</v>
      </c>
      <c r="M1191" s="1">
        <v>-8.3443799999999999E-2</v>
      </c>
      <c r="N1191">
        <v>4765</v>
      </c>
      <c r="O1191">
        <v>3</v>
      </c>
      <c r="P1191">
        <v>5</v>
      </c>
      <c r="Q1191">
        <v>0</v>
      </c>
      <c r="S1191" s="1"/>
      <c r="T1191" s="1"/>
    </row>
    <row r="1192" spans="1:20">
      <c r="A1192" s="1" t="s">
        <v>5</v>
      </c>
      <c r="B1192" s="1">
        <v>41166</v>
      </c>
      <c r="C1192">
        <v>15</v>
      </c>
      <c r="D1192" t="str">
        <f t="shared" si="18"/>
        <v>Kern4116615</v>
      </c>
      <c r="E1192" s="21">
        <v>2.6747049999999999</v>
      </c>
      <c r="F1192">
        <v>2.824592</v>
      </c>
      <c r="G1192">
        <v>101</v>
      </c>
      <c r="H1192">
        <v>-0.14988660000000001</v>
      </c>
      <c r="I1192">
        <v>-0.2621793</v>
      </c>
      <c r="J1192">
        <v>-0.19583590000000001</v>
      </c>
      <c r="K1192">
        <v>-0.14988660000000001</v>
      </c>
      <c r="L1192" s="1">
        <v>-0.1039373</v>
      </c>
      <c r="M1192" s="1">
        <v>-3.75939E-2</v>
      </c>
      <c r="N1192">
        <v>4765</v>
      </c>
      <c r="O1192">
        <v>3</v>
      </c>
      <c r="P1192">
        <v>5</v>
      </c>
      <c r="Q1192">
        <v>0</v>
      </c>
      <c r="S1192" s="1"/>
      <c r="T1192" s="1"/>
    </row>
    <row r="1193" spans="1:20">
      <c r="A1193" s="1" t="s">
        <v>5</v>
      </c>
      <c r="B1193" s="1">
        <v>41166</v>
      </c>
      <c r="C1193">
        <v>16</v>
      </c>
      <c r="D1193" t="str">
        <f t="shared" si="18"/>
        <v>Kern4116616</v>
      </c>
      <c r="E1193" s="21">
        <v>3.1160399999999999</v>
      </c>
      <c r="F1193">
        <v>2.1044700000000001</v>
      </c>
      <c r="G1193">
        <v>103.5</v>
      </c>
      <c r="H1193">
        <v>1.011571</v>
      </c>
      <c r="I1193">
        <v>0.92223440000000001</v>
      </c>
      <c r="J1193">
        <v>0.97501499999999997</v>
      </c>
      <c r="K1193">
        <v>1.011571</v>
      </c>
      <c r="L1193" s="1">
        <v>1.0481259999999999</v>
      </c>
      <c r="M1193" s="1">
        <v>1.1009070000000001</v>
      </c>
      <c r="N1193">
        <v>4765</v>
      </c>
      <c r="O1193">
        <v>3</v>
      </c>
      <c r="P1193">
        <v>5</v>
      </c>
      <c r="Q1193">
        <v>1</v>
      </c>
      <c r="S1193" s="1"/>
      <c r="T1193" s="1"/>
    </row>
    <row r="1194" spans="1:20">
      <c r="A1194" s="1" t="s">
        <v>5</v>
      </c>
      <c r="B1194" s="1">
        <v>41166</v>
      </c>
      <c r="C1194">
        <v>17</v>
      </c>
      <c r="D1194" t="str">
        <f t="shared" si="18"/>
        <v>Kern4116617</v>
      </c>
      <c r="E1194" s="21">
        <v>3.382819</v>
      </c>
      <c r="F1194">
        <v>2.5344989999999998</v>
      </c>
      <c r="G1194">
        <v>104</v>
      </c>
      <c r="H1194">
        <v>0.84832019999999997</v>
      </c>
      <c r="I1194">
        <v>0.75319139999999996</v>
      </c>
      <c r="J1194">
        <v>0.80939419999999995</v>
      </c>
      <c r="K1194">
        <v>0.84832019999999997</v>
      </c>
      <c r="L1194" s="1">
        <v>0.88724630000000004</v>
      </c>
      <c r="M1194" s="1">
        <v>0.94344910000000004</v>
      </c>
      <c r="N1194">
        <v>4765</v>
      </c>
      <c r="O1194">
        <v>3</v>
      </c>
      <c r="P1194">
        <v>5</v>
      </c>
      <c r="Q1194">
        <v>1</v>
      </c>
      <c r="S1194" s="1"/>
      <c r="T1194" s="1"/>
    </row>
    <row r="1195" spans="1:20">
      <c r="A1195" s="1" t="s">
        <v>5</v>
      </c>
      <c r="B1195" s="1">
        <v>41166</v>
      </c>
      <c r="C1195">
        <v>18</v>
      </c>
      <c r="D1195" t="str">
        <f t="shared" si="18"/>
        <v>Kern4116618</v>
      </c>
      <c r="E1195" s="21">
        <v>3.4327549999999998</v>
      </c>
      <c r="F1195">
        <v>3.7881749999999998</v>
      </c>
      <c r="G1195">
        <v>102</v>
      </c>
      <c r="H1195">
        <v>-0.35541990000000001</v>
      </c>
      <c r="I1195">
        <v>-0.46868480000000001</v>
      </c>
      <c r="J1195">
        <v>-0.40176699999999999</v>
      </c>
      <c r="K1195">
        <v>-0.35541990000000001</v>
      </c>
      <c r="L1195" s="1">
        <v>-0.30907279999999998</v>
      </c>
      <c r="M1195" s="1">
        <v>-0.24215500000000001</v>
      </c>
      <c r="N1195">
        <v>4765</v>
      </c>
      <c r="O1195">
        <v>3</v>
      </c>
      <c r="P1195">
        <v>5</v>
      </c>
      <c r="Q1195">
        <v>0</v>
      </c>
      <c r="S1195" s="1"/>
      <c r="T1195" s="1"/>
    </row>
    <row r="1196" spans="1:20">
      <c r="A1196" s="1" t="s">
        <v>5</v>
      </c>
      <c r="B1196" s="1">
        <v>41166</v>
      </c>
      <c r="C1196">
        <v>19</v>
      </c>
      <c r="D1196" t="str">
        <f t="shared" si="18"/>
        <v>Kern4116619</v>
      </c>
      <c r="E1196" s="21">
        <v>3.2174040000000002</v>
      </c>
      <c r="F1196">
        <v>3.6492460000000002</v>
      </c>
      <c r="G1196">
        <v>98</v>
      </c>
      <c r="H1196">
        <v>-0.43184159999999999</v>
      </c>
      <c r="I1196">
        <v>-0.54769520000000005</v>
      </c>
      <c r="J1196">
        <v>-0.47924800000000001</v>
      </c>
      <c r="K1196">
        <v>-0.43184159999999999</v>
      </c>
      <c r="L1196" s="1">
        <v>-0.38443529999999998</v>
      </c>
      <c r="M1196" s="1">
        <v>-0.31598799999999999</v>
      </c>
      <c r="N1196">
        <v>4765</v>
      </c>
      <c r="O1196">
        <v>3</v>
      </c>
      <c r="P1196">
        <v>5</v>
      </c>
      <c r="Q1196">
        <v>0</v>
      </c>
      <c r="S1196" s="1"/>
      <c r="T1196" s="1"/>
    </row>
    <row r="1197" spans="1:20">
      <c r="A1197" s="1" t="s">
        <v>5</v>
      </c>
      <c r="B1197" s="1">
        <v>41166</v>
      </c>
      <c r="C1197">
        <v>20</v>
      </c>
      <c r="D1197" t="str">
        <f t="shared" si="18"/>
        <v>Kern4116620</v>
      </c>
      <c r="E1197" s="21">
        <v>2.9080189999999999</v>
      </c>
      <c r="F1197">
        <v>3.3158189999999998</v>
      </c>
      <c r="G1197">
        <v>94.5</v>
      </c>
      <c r="H1197">
        <v>-0.40779969999999999</v>
      </c>
      <c r="I1197">
        <v>-0.52260450000000003</v>
      </c>
      <c r="J1197">
        <v>-0.45477689999999998</v>
      </c>
      <c r="K1197">
        <v>-0.40779969999999999</v>
      </c>
      <c r="L1197" s="1">
        <v>-0.36082249999999999</v>
      </c>
      <c r="M1197" s="1">
        <v>-0.2929949</v>
      </c>
      <c r="N1197">
        <v>4765</v>
      </c>
      <c r="O1197">
        <v>3</v>
      </c>
      <c r="P1197">
        <v>5</v>
      </c>
      <c r="Q1197">
        <v>0</v>
      </c>
      <c r="S1197" s="1"/>
      <c r="T1197" s="1"/>
    </row>
    <row r="1198" spans="1:20">
      <c r="A1198" s="1" t="s">
        <v>5</v>
      </c>
      <c r="B1198" s="1">
        <v>41166</v>
      </c>
      <c r="C1198">
        <v>21</v>
      </c>
      <c r="D1198" t="str">
        <f t="shared" si="18"/>
        <v>Kern4116621</v>
      </c>
      <c r="E1198" s="21">
        <v>2.655519</v>
      </c>
      <c r="F1198">
        <v>2.9494919999999998</v>
      </c>
      <c r="G1198">
        <v>91.5</v>
      </c>
      <c r="H1198">
        <v>-0.29397319999999999</v>
      </c>
      <c r="I1198">
        <v>-0.40383259999999999</v>
      </c>
      <c r="J1198">
        <v>-0.33892679999999997</v>
      </c>
      <c r="K1198">
        <v>-0.29397319999999999</v>
      </c>
      <c r="L1198" s="1">
        <v>-0.24901970000000001</v>
      </c>
      <c r="M1198" s="1">
        <v>-0.1841139</v>
      </c>
      <c r="N1198">
        <v>4765</v>
      </c>
      <c r="O1198">
        <v>3</v>
      </c>
      <c r="P1198">
        <v>5</v>
      </c>
      <c r="Q1198">
        <v>0</v>
      </c>
      <c r="S1198" s="1"/>
      <c r="T1198" s="1"/>
    </row>
    <row r="1199" spans="1:20">
      <c r="A1199" s="1" t="s">
        <v>5</v>
      </c>
      <c r="B1199" s="1">
        <v>41166</v>
      </c>
      <c r="C1199">
        <v>22</v>
      </c>
      <c r="D1199" t="str">
        <f t="shared" si="18"/>
        <v>Kern4116622</v>
      </c>
      <c r="E1199" s="21">
        <v>2.3318150000000002</v>
      </c>
      <c r="F1199">
        <v>2.518856</v>
      </c>
      <c r="G1199">
        <v>88.5</v>
      </c>
      <c r="H1199">
        <v>-0.18704100000000001</v>
      </c>
      <c r="I1199">
        <v>-0.28468460000000001</v>
      </c>
      <c r="J1199">
        <v>-0.226996</v>
      </c>
      <c r="K1199">
        <v>-0.18704100000000001</v>
      </c>
      <c r="L1199" s="1">
        <v>-0.1470861</v>
      </c>
      <c r="M1199" s="1">
        <v>-8.9397500000000005E-2</v>
      </c>
      <c r="N1199">
        <v>4765</v>
      </c>
      <c r="O1199">
        <v>3</v>
      </c>
      <c r="P1199">
        <v>5</v>
      </c>
      <c r="Q1199">
        <v>0</v>
      </c>
      <c r="S1199" s="1"/>
      <c r="T1199" s="1"/>
    </row>
    <row r="1200" spans="1:20">
      <c r="A1200" s="1" t="s">
        <v>5</v>
      </c>
      <c r="B1200" s="1">
        <v>41166</v>
      </c>
      <c r="C1200">
        <v>23</v>
      </c>
      <c r="D1200" t="str">
        <f t="shared" si="18"/>
        <v>Kern4116623</v>
      </c>
      <c r="E1200" s="21">
        <v>1.968485</v>
      </c>
      <c r="F1200">
        <v>2.0888740000000001</v>
      </c>
      <c r="G1200">
        <v>85.5</v>
      </c>
      <c r="H1200">
        <v>-0.1203893</v>
      </c>
      <c r="I1200">
        <v>-0.20772379999999999</v>
      </c>
      <c r="J1200">
        <v>-0.15612590000000001</v>
      </c>
      <c r="K1200">
        <v>-0.1203893</v>
      </c>
      <c r="L1200" s="1">
        <v>-8.46528E-2</v>
      </c>
      <c r="M1200" s="1">
        <v>-3.3054899999999998E-2</v>
      </c>
      <c r="N1200">
        <v>4765</v>
      </c>
      <c r="O1200">
        <v>3</v>
      </c>
      <c r="P1200">
        <v>5</v>
      </c>
      <c r="Q1200">
        <v>0</v>
      </c>
      <c r="S1200" s="1"/>
      <c r="T1200" s="1"/>
    </row>
    <row r="1201" spans="1:20">
      <c r="A1201" s="1" t="s">
        <v>5</v>
      </c>
      <c r="B1201" s="1">
        <v>41166</v>
      </c>
      <c r="C1201">
        <v>24</v>
      </c>
      <c r="D1201" t="str">
        <f t="shared" si="18"/>
        <v>Kern4116624</v>
      </c>
      <c r="E1201" s="21">
        <v>1.629235</v>
      </c>
      <c r="F1201">
        <v>1.7670809999999999</v>
      </c>
      <c r="G1201">
        <v>84</v>
      </c>
      <c r="H1201">
        <v>-0.13784560000000001</v>
      </c>
      <c r="I1201">
        <v>-0.21492159999999999</v>
      </c>
      <c r="J1201">
        <v>-0.16938449999999999</v>
      </c>
      <c r="K1201">
        <v>-0.13784560000000001</v>
      </c>
      <c r="L1201" s="1">
        <v>-0.10630680000000001</v>
      </c>
      <c r="M1201" s="1">
        <v>-6.0769700000000003E-2</v>
      </c>
      <c r="N1201">
        <v>4765</v>
      </c>
      <c r="O1201">
        <v>3</v>
      </c>
      <c r="P1201">
        <v>5</v>
      </c>
      <c r="Q1201">
        <v>0</v>
      </c>
      <c r="S1201" s="1"/>
      <c r="T1201" s="1"/>
    </row>
    <row r="1202" spans="1:20">
      <c r="A1202" s="1" t="s">
        <v>5</v>
      </c>
      <c r="B1202" s="1" t="s">
        <v>53</v>
      </c>
      <c r="C1202">
        <v>1</v>
      </c>
      <c r="D1202" t="str">
        <f t="shared" si="18"/>
        <v>Kern10/1/2012 Group 91</v>
      </c>
      <c r="E1202" s="21">
        <v>1.0110749999999999</v>
      </c>
      <c r="F1202">
        <v>0.99148510000000001</v>
      </c>
      <c r="H1202">
        <v>1.9589700000000002E-2</v>
      </c>
      <c r="I1202">
        <v>-3.2601600000000001E-2</v>
      </c>
      <c r="J1202">
        <v>-1.7665000000000001E-3</v>
      </c>
      <c r="K1202">
        <v>1.9589700000000002E-2</v>
      </c>
      <c r="L1202" s="1">
        <v>4.0946000000000003E-2</v>
      </c>
      <c r="M1202" s="1">
        <v>7.1780999999999998E-2</v>
      </c>
      <c r="N1202">
        <v>4765</v>
      </c>
      <c r="O1202">
        <v>4</v>
      </c>
      <c r="P1202">
        <v>6</v>
      </c>
      <c r="Q1202">
        <v>0</v>
      </c>
      <c r="S1202" s="1"/>
    </row>
    <row r="1203" spans="1:20">
      <c r="A1203" s="1" t="s">
        <v>5</v>
      </c>
      <c r="B1203" s="1" t="s">
        <v>54</v>
      </c>
      <c r="C1203">
        <v>1</v>
      </c>
      <c r="D1203" t="str">
        <f t="shared" si="18"/>
        <v>Kern10/1/2012 Group 81</v>
      </c>
      <c r="E1203" s="21">
        <v>1.0110749999999999</v>
      </c>
      <c r="F1203">
        <v>1.0197229999999999</v>
      </c>
      <c r="H1203">
        <v>-8.6482E-3</v>
      </c>
      <c r="I1203">
        <v>-6.5051100000000001E-2</v>
      </c>
      <c r="J1203">
        <v>-3.17278E-2</v>
      </c>
      <c r="K1203">
        <v>-8.6482E-3</v>
      </c>
      <c r="L1203" s="1">
        <v>1.44315E-2</v>
      </c>
      <c r="M1203" s="1">
        <v>4.7754699999999997E-2</v>
      </c>
      <c r="N1203">
        <v>4765</v>
      </c>
      <c r="O1203">
        <v>2</v>
      </c>
      <c r="P1203">
        <v>5</v>
      </c>
      <c r="Q1203">
        <v>0</v>
      </c>
      <c r="S1203" s="1"/>
    </row>
    <row r="1204" spans="1:20">
      <c r="A1204" s="1" t="s">
        <v>5</v>
      </c>
      <c r="B1204" s="1" t="s">
        <v>53</v>
      </c>
      <c r="C1204">
        <v>2</v>
      </c>
      <c r="D1204" t="str">
        <f t="shared" si="18"/>
        <v>Kern10/1/2012 Group 92</v>
      </c>
      <c r="E1204" s="21">
        <v>0.87204519999999996</v>
      </c>
      <c r="F1204">
        <v>0.84677999999999998</v>
      </c>
      <c r="G1204">
        <v>75</v>
      </c>
      <c r="H1204">
        <v>2.5265200000000002E-2</v>
      </c>
      <c r="I1204">
        <v>-1.90473E-2</v>
      </c>
      <c r="J1204">
        <v>7.1329000000000002E-3</v>
      </c>
      <c r="K1204">
        <v>2.5265200000000002E-2</v>
      </c>
      <c r="L1204" s="1">
        <v>4.3397499999999999E-2</v>
      </c>
      <c r="M1204" s="1">
        <v>6.9577799999999995E-2</v>
      </c>
      <c r="N1204">
        <v>4765</v>
      </c>
      <c r="O1204">
        <v>4</v>
      </c>
      <c r="P1204">
        <v>6</v>
      </c>
      <c r="Q1204">
        <v>0</v>
      </c>
      <c r="S1204" s="1"/>
    </row>
    <row r="1205" spans="1:20">
      <c r="A1205" s="1" t="s">
        <v>5</v>
      </c>
      <c r="B1205" s="1" t="s">
        <v>54</v>
      </c>
      <c r="C1205">
        <v>2</v>
      </c>
      <c r="D1205" t="str">
        <f t="shared" si="18"/>
        <v>Kern10/1/2012 Group 82</v>
      </c>
      <c r="E1205" s="21">
        <v>0.87204519999999996</v>
      </c>
      <c r="F1205">
        <v>0.83456859999999999</v>
      </c>
      <c r="G1205">
        <v>75</v>
      </c>
      <c r="H1205">
        <v>3.7476599999999999E-2</v>
      </c>
      <c r="I1205">
        <v>-8.2661000000000002E-3</v>
      </c>
      <c r="J1205">
        <v>1.8759000000000001E-2</v>
      </c>
      <c r="K1205">
        <v>3.7476599999999999E-2</v>
      </c>
      <c r="L1205" s="1">
        <v>5.61942E-2</v>
      </c>
      <c r="M1205" s="1">
        <v>8.3219299999999996E-2</v>
      </c>
      <c r="N1205">
        <v>4765</v>
      </c>
      <c r="O1205">
        <v>2</v>
      </c>
      <c r="P1205">
        <v>5</v>
      </c>
      <c r="Q1205">
        <v>0</v>
      </c>
      <c r="S1205" s="1"/>
    </row>
    <row r="1206" spans="1:20">
      <c r="A1206" s="1" t="s">
        <v>5</v>
      </c>
      <c r="B1206" s="1" t="s">
        <v>54</v>
      </c>
      <c r="C1206">
        <v>3</v>
      </c>
      <c r="D1206" t="str">
        <f t="shared" si="18"/>
        <v>Kern10/1/2012 Group 83</v>
      </c>
      <c r="E1206" s="21">
        <v>0.77334179999999997</v>
      </c>
      <c r="F1206">
        <v>0.74419740000000001</v>
      </c>
      <c r="G1206">
        <v>74</v>
      </c>
      <c r="H1206">
        <v>2.91445E-2</v>
      </c>
      <c r="I1206">
        <v>-1.17266E-2</v>
      </c>
      <c r="J1206">
        <v>1.24203E-2</v>
      </c>
      <c r="K1206">
        <v>2.91445E-2</v>
      </c>
      <c r="L1206" s="1">
        <v>4.5868600000000002E-2</v>
      </c>
      <c r="M1206" s="1">
        <v>7.0015599999999997E-2</v>
      </c>
      <c r="N1206">
        <v>4765</v>
      </c>
      <c r="O1206">
        <v>2</v>
      </c>
      <c r="P1206">
        <v>5</v>
      </c>
      <c r="Q1206">
        <v>0</v>
      </c>
      <c r="S1206" s="1"/>
    </row>
    <row r="1207" spans="1:20">
      <c r="A1207" s="1" t="s">
        <v>5</v>
      </c>
      <c r="B1207" s="1" t="s">
        <v>53</v>
      </c>
      <c r="C1207">
        <v>3</v>
      </c>
      <c r="D1207" t="str">
        <f t="shared" si="18"/>
        <v>Kern10/1/2012 Group 93</v>
      </c>
      <c r="E1207" s="21">
        <v>0.77334179999999997</v>
      </c>
      <c r="F1207">
        <v>0.77116459999999998</v>
      </c>
      <c r="G1207">
        <v>74</v>
      </c>
      <c r="H1207">
        <v>2.1771999999999998E-3</v>
      </c>
      <c r="I1207">
        <v>-3.9067699999999997E-2</v>
      </c>
      <c r="J1207">
        <v>-1.4699800000000001E-2</v>
      </c>
      <c r="K1207">
        <v>2.1771999999999998E-3</v>
      </c>
      <c r="L1207" s="1">
        <v>1.90543E-2</v>
      </c>
      <c r="M1207" s="1">
        <v>4.3422200000000001E-2</v>
      </c>
      <c r="N1207">
        <v>4765</v>
      </c>
      <c r="O1207">
        <v>4</v>
      </c>
      <c r="P1207">
        <v>6</v>
      </c>
      <c r="Q1207">
        <v>0</v>
      </c>
      <c r="S1207" s="1"/>
    </row>
    <row r="1208" spans="1:20">
      <c r="A1208" s="1" t="s">
        <v>5</v>
      </c>
      <c r="B1208" s="1" t="s">
        <v>54</v>
      </c>
      <c r="C1208">
        <v>4</v>
      </c>
      <c r="D1208" t="str">
        <f t="shared" si="18"/>
        <v>Kern10/1/2012 Group 84</v>
      </c>
      <c r="E1208" s="21">
        <v>0.70736619999999995</v>
      </c>
      <c r="F1208">
        <v>0.69900249999999997</v>
      </c>
      <c r="G1208">
        <v>72</v>
      </c>
      <c r="H1208">
        <v>8.3637E-3</v>
      </c>
      <c r="I1208">
        <v>-3.0139200000000001E-2</v>
      </c>
      <c r="J1208">
        <v>-7.3913E-3</v>
      </c>
      <c r="K1208">
        <v>8.3637E-3</v>
      </c>
      <c r="L1208" s="1">
        <v>2.4118799999999999E-2</v>
      </c>
      <c r="M1208" s="1">
        <v>4.6866600000000001E-2</v>
      </c>
      <c r="N1208">
        <v>4765</v>
      </c>
      <c r="O1208">
        <v>2</v>
      </c>
      <c r="P1208">
        <v>5</v>
      </c>
      <c r="Q1208">
        <v>0</v>
      </c>
      <c r="S1208" s="1"/>
    </row>
    <row r="1209" spans="1:20">
      <c r="A1209" s="1" t="s">
        <v>5</v>
      </c>
      <c r="B1209" s="1" t="s">
        <v>53</v>
      </c>
      <c r="C1209">
        <v>4</v>
      </c>
      <c r="D1209" t="str">
        <f t="shared" si="18"/>
        <v>Kern10/1/2012 Group 94</v>
      </c>
      <c r="E1209" s="21">
        <v>0.70736619999999995</v>
      </c>
      <c r="F1209">
        <v>0.69683779999999995</v>
      </c>
      <c r="G1209">
        <v>72</v>
      </c>
      <c r="H1209">
        <v>1.05284E-2</v>
      </c>
      <c r="I1209">
        <v>-2.4145400000000001E-2</v>
      </c>
      <c r="J1209">
        <v>-3.6597999999999999E-3</v>
      </c>
      <c r="K1209">
        <v>1.05284E-2</v>
      </c>
      <c r="L1209" s="1">
        <v>2.4716700000000001E-2</v>
      </c>
      <c r="M1209" s="1">
        <v>4.5202300000000001E-2</v>
      </c>
      <c r="N1209">
        <v>4765</v>
      </c>
      <c r="O1209">
        <v>4</v>
      </c>
      <c r="P1209">
        <v>6</v>
      </c>
      <c r="Q1209">
        <v>0</v>
      </c>
      <c r="S1209" s="1"/>
    </row>
    <row r="1210" spans="1:20">
      <c r="A1210" s="1" t="s">
        <v>5</v>
      </c>
      <c r="B1210" s="1" t="s">
        <v>53</v>
      </c>
      <c r="C1210">
        <v>5</v>
      </c>
      <c r="D1210" t="str">
        <f t="shared" si="18"/>
        <v>Kern10/1/2012 Group 95</v>
      </c>
      <c r="E1210" s="21">
        <v>0.68941240000000004</v>
      </c>
      <c r="F1210">
        <v>0.67801929999999999</v>
      </c>
      <c r="G1210">
        <v>71</v>
      </c>
      <c r="H1210">
        <v>1.13931E-2</v>
      </c>
      <c r="I1210">
        <v>-2.33569E-2</v>
      </c>
      <c r="J1210">
        <v>-2.8264000000000002E-3</v>
      </c>
      <c r="K1210">
        <v>1.13931E-2</v>
      </c>
      <c r="L1210" s="1">
        <v>2.56125E-2</v>
      </c>
      <c r="M1210" s="1">
        <v>4.6143099999999999E-2</v>
      </c>
      <c r="N1210">
        <v>4765</v>
      </c>
      <c r="O1210">
        <v>4</v>
      </c>
      <c r="P1210">
        <v>6</v>
      </c>
      <c r="Q1210">
        <v>0</v>
      </c>
      <c r="S1210" s="1"/>
    </row>
    <row r="1211" spans="1:20">
      <c r="A1211" s="1" t="s">
        <v>5</v>
      </c>
      <c r="B1211" s="1" t="s">
        <v>54</v>
      </c>
      <c r="C1211">
        <v>5</v>
      </c>
      <c r="D1211" t="str">
        <f t="shared" si="18"/>
        <v>Kern10/1/2012 Group 85</v>
      </c>
      <c r="E1211" s="21">
        <v>0.68941240000000004</v>
      </c>
      <c r="F1211">
        <v>0.66064610000000001</v>
      </c>
      <c r="G1211">
        <v>71</v>
      </c>
      <c r="H1211">
        <v>2.8766199999999999E-2</v>
      </c>
      <c r="I1211">
        <v>-8.6940999999999997E-3</v>
      </c>
      <c r="J1211">
        <v>1.34378E-2</v>
      </c>
      <c r="K1211">
        <v>2.8766199999999999E-2</v>
      </c>
      <c r="L1211" s="1">
        <v>4.4094700000000001E-2</v>
      </c>
      <c r="M1211" s="1">
        <v>6.6226499999999994E-2</v>
      </c>
      <c r="N1211">
        <v>4765</v>
      </c>
      <c r="O1211">
        <v>2</v>
      </c>
      <c r="P1211">
        <v>5</v>
      </c>
      <c r="Q1211">
        <v>0</v>
      </c>
      <c r="S1211" s="1"/>
    </row>
    <row r="1212" spans="1:20">
      <c r="A1212" s="1" t="s">
        <v>5</v>
      </c>
      <c r="B1212" s="1" t="s">
        <v>53</v>
      </c>
      <c r="C1212">
        <v>6</v>
      </c>
      <c r="D1212" t="str">
        <f t="shared" si="18"/>
        <v>Kern10/1/2012 Group 96</v>
      </c>
      <c r="E1212" s="21">
        <v>0.70744339999999994</v>
      </c>
      <c r="F1212">
        <v>0.69564720000000002</v>
      </c>
      <c r="G1212">
        <v>71</v>
      </c>
      <c r="H1212">
        <v>1.17962E-2</v>
      </c>
      <c r="I1212">
        <v>-2.2587099999999999E-2</v>
      </c>
      <c r="J1212">
        <v>-2.2732E-3</v>
      </c>
      <c r="K1212">
        <v>1.17962E-2</v>
      </c>
      <c r="L1212" s="1">
        <v>2.58655E-2</v>
      </c>
      <c r="M1212" s="1">
        <v>4.6179400000000002E-2</v>
      </c>
      <c r="N1212">
        <v>4765</v>
      </c>
      <c r="O1212">
        <v>4</v>
      </c>
      <c r="P1212">
        <v>6</v>
      </c>
      <c r="Q1212">
        <v>0</v>
      </c>
      <c r="S1212" s="1"/>
    </row>
    <row r="1213" spans="1:20">
      <c r="A1213" s="1" t="s">
        <v>5</v>
      </c>
      <c r="B1213" s="1" t="s">
        <v>54</v>
      </c>
      <c r="C1213">
        <v>6</v>
      </c>
      <c r="D1213" t="str">
        <f t="shared" si="18"/>
        <v>Kern10/1/2012 Group 86</v>
      </c>
      <c r="E1213" s="21">
        <v>0.70744339999999994</v>
      </c>
      <c r="F1213">
        <v>0.69602620000000004</v>
      </c>
      <c r="G1213">
        <v>71</v>
      </c>
      <c r="H1213">
        <v>1.1417200000000001E-2</v>
      </c>
      <c r="I1213">
        <v>-2.8228699999999999E-2</v>
      </c>
      <c r="J1213">
        <v>-4.8056000000000001E-3</v>
      </c>
      <c r="K1213">
        <v>1.1417200000000001E-2</v>
      </c>
      <c r="L1213" s="1">
        <v>2.7639899999999998E-2</v>
      </c>
      <c r="M1213" s="1">
        <v>5.1062999999999997E-2</v>
      </c>
      <c r="N1213">
        <v>4765</v>
      </c>
      <c r="O1213">
        <v>2</v>
      </c>
      <c r="P1213">
        <v>5</v>
      </c>
      <c r="Q1213">
        <v>0</v>
      </c>
      <c r="S1213" s="1"/>
    </row>
    <row r="1214" spans="1:20">
      <c r="A1214" s="1" t="s">
        <v>5</v>
      </c>
      <c r="B1214" s="1" t="s">
        <v>53</v>
      </c>
      <c r="C1214">
        <v>7</v>
      </c>
      <c r="D1214" t="str">
        <f t="shared" si="18"/>
        <v>Kern10/1/2012 Group 97</v>
      </c>
      <c r="E1214" s="21">
        <v>0.80034249999999996</v>
      </c>
      <c r="F1214">
        <v>0.80213270000000003</v>
      </c>
      <c r="G1214">
        <v>68</v>
      </c>
      <c r="H1214">
        <v>-1.7902E-3</v>
      </c>
      <c r="I1214">
        <v>-4.4143599999999998E-2</v>
      </c>
      <c r="J1214">
        <v>-1.91209E-2</v>
      </c>
      <c r="K1214">
        <v>-1.7902E-3</v>
      </c>
      <c r="L1214" s="1">
        <v>1.5540399999999999E-2</v>
      </c>
      <c r="M1214" s="1">
        <v>4.0563200000000001E-2</v>
      </c>
      <c r="N1214">
        <v>4765</v>
      </c>
      <c r="O1214">
        <v>4</v>
      </c>
      <c r="P1214">
        <v>6</v>
      </c>
      <c r="Q1214">
        <v>0</v>
      </c>
      <c r="S1214" s="1"/>
    </row>
    <row r="1215" spans="1:20">
      <c r="A1215" s="1" t="s">
        <v>5</v>
      </c>
      <c r="B1215" s="1" t="s">
        <v>54</v>
      </c>
      <c r="C1215">
        <v>7</v>
      </c>
      <c r="D1215" t="str">
        <f t="shared" si="18"/>
        <v>Kern10/1/2012 Group 87</v>
      </c>
      <c r="E1215" s="21">
        <v>0.80034249999999996</v>
      </c>
      <c r="F1215">
        <v>0.80934859999999997</v>
      </c>
      <c r="G1215">
        <v>68</v>
      </c>
      <c r="H1215">
        <v>-9.0060999999999995E-3</v>
      </c>
      <c r="I1215">
        <v>-5.4603899999999997E-2</v>
      </c>
      <c r="J1215">
        <v>-2.7664299999999999E-2</v>
      </c>
      <c r="K1215">
        <v>-9.0060999999999995E-3</v>
      </c>
      <c r="L1215" s="1">
        <v>9.6521999999999997E-3</v>
      </c>
      <c r="M1215" s="1">
        <v>3.6591800000000001E-2</v>
      </c>
      <c r="N1215">
        <v>4765</v>
      </c>
      <c r="O1215">
        <v>2</v>
      </c>
      <c r="P1215">
        <v>5</v>
      </c>
      <c r="Q1215">
        <v>0</v>
      </c>
      <c r="S1215" s="1"/>
    </row>
    <row r="1216" spans="1:20">
      <c r="A1216" s="1" t="s">
        <v>5</v>
      </c>
      <c r="B1216" s="1" t="s">
        <v>53</v>
      </c>
      <c r="C1216">
        <v>8</v>
      </c>
      <c r="D1216" t="str">
        <f t="shared" si="18"/>
        <v>Kern10/1/2012 Group 98</v>
      </c>
      <c r="E1216" s="21">
        <v>0.8115793</v>
      </c>
      <c r="F1216">
        <v>0.78171829999999998</v>
      </c>
      <c r="G1216">
        <v>68</v>
      </c>
      <c r="H1216">
        <v>2.9860999999999999E-2</v>
      </c>
      <c r="I1216">
        <v>-1.0433599999999999E-2</v>
      </c>
      <c r="J1216">
        <v>1.3372800000000001E-2</v>
      </c>
      <c r="K1216">
        <v>2.9860999999999999E-2</v>
      </c>
      <c r="L1216" s="1">
        <v>4.6349300000000003E-2</v>
      </c>
      <c r="M1216" s="1">
        <v>7.0155599999999999E-2</v>
      </c>
      <c r="N1216">
        <v>4765</v>
      </c>
      <c r="O1216">
        <v>4</v>
      </c>
      <c r="P1216">
        <v>6</v>
      </c>
      <c r="Q1216">
        <v>0</v>
      </c>
      <c r="S1216" s="1"/>
    </row>
    <row r="1217" spans="1:19">
      <c r="A1217" s="1" t="s">
        <v>5</v>
      </c>
      <c r="B1217" s="1" t="s">
        <v>54</v>
      </c>
      <c r="C1217">
        <v>8</v>
      </c>
      <c r="D1217" t="str">
        <f t="shared" si="18"/>
        <v>Kern10/1/2012 Group 88</v>
      </c>
      <c r="E1217" s="21">
        <v>0.8115793</v>
      </c>
      <c r="F1217">
        <v>0.81644340000000004</v>
      </c>
      <c r="G1217">
        <v>68</v>
      </c>
      <c r="H1217">
        <v>-4.8640000000000003E-3</v>
      </c>
      <c r="I1217">
        <v>-4.9968400000000003E-2</v>
      </c>
      <c r="J1217">
        <v>-2.3320400000000002E-2</v>
      </c>
      <c r="K1217">
        <v>-4.8640000000000003E-3</v>
      </c>
      <c r="L1217" s="1">
        <v>1.35923E-2</v>
      </c>
      <c r="M1217" s="1">
        <v>4.02403E-2</v>
      </c>
      <c r="N1217">
        <v>4765</v>
      </c>
      <c r="O1217">
        <v>2</v>
      </c>
      <c r="P1217">
        <v>5</v>
      </c>
      <c r="Q1217">
        <v>0</v>
      </c>
      <c r="S1217" s="1"/>
    </row>
    <row r="1218" spans="1:19">
      <c r="A1218" s="1" t="s">
        <v>5</v>
      </c>
      <c r="B1218" s="1" t="s">
        <v>54</v>
      </c>
      <c r="C1218">
        <v>9</v>
      </c>
      <c r="D1218" t="str">
        <f t="shared" ref="D1218:D1281" si="19">CONCATENATE(A1218,B1218,C1218)</f>
        <v>Kern10/1/2012 Group 89</v>
      </c>
      <c r="E1218" s="21">
        <v>0.78470289999999998</v>
      </c>
      <c r="F1218">
        <v>0.7823464</v>
      </c>
      <c r="G1218">
        <v>69</v>
      </c>
      <c r="H1218">
        <v>2.3565000000000001E-3</v>
      </c>
      <c r="I1218">
        <v>-4.3708200000000003E-2</v>
      </c>
      <c r="J1218">
        <v>-1.6492799999999998E-2</v>
      </c>
      <c r="K1218">
        <v>2.3565000000000001E-3</v>
      </c>
      <c r="L1218" s="1">
        <v>2.12058E-2</v>
      </c>
      <c r="M1218" s="1">
        <v>4.84213E-2</v>
      </c>
      <c r="N1218">
        <v>4765</v>
      </c>
      <c r="O1218">
        <v>2</v>
      </c>
      <c r="P1218">
        <v>5</v>
      </c>
      <c r="Q1218">
        <v>0</v>
      </c>
      <c r="S1218" s="1"/>
    </row>
    <row r="1219" spans="1:19">
      <c r="A1219" s="1" t="s">
        <v>5</v>
      </c>
      <c r="B1219" s="1" t="s">
        <v>53</v>
      </c>
      <c r="C1219">
        <v>9</v>
      </c>
      <c r="D1219" t="str">
        <f t="shared" si="19"/>
        <v>Kern10/1/2012 Group 99</v>
      </c>
      <c r="E1219" s="21">
        <v>0.78470289999999998</v>
      </c>
      <c r="F1219">
        <v>0.76070970000000004</v>
      </c>
      <c r="G1219">
        <v>69</v>
      </c>
      <c r="H1219">
        <v>2.3993199999999999E-2</v>
      </c>
      <c r="I1219">
        <v>-1.8218499999999999E-2</v>
      </c>
      <c r="J1219">
        <v>6.7204999999999999E-3</v>
      </c>
      <c r="K1219">
        <v>2.3993199999999999E-2</v>
      </c>
      <c r="L1219" s="1">
        <v>4.1265900000000001E-2</v>
      </c>
      <c r="M1219" s="1">
        <v>6.6204899999999997E-2</v>
      </c>
      <c r="N1219">
        <v>4765</v>
      </c>
      <c r="O1219">
        <v>4</v>
      </c>
      <c r="P1219">
        <v>6</v>
      </c>
      <c r="Q1219">
        <v>0</v>
      </c>
      <c r="S1219" s="1"/>
    </row>
    <row r="1220" spans="1:19">
      <c r="A1220" s="1" t="s">
        <v>5</v>
      </c>
      <c r="B1220" s="1" t="s">
        <v>54</v>
      </c>
      <c r="C1220">
        <v>10</v>
      </c>
      <c r="D1220" t="str">
        <f t="shared" si="19"/>
        <v>Kern10/1/2012 Group 810</v>
      </c>
      <c r="E1220" s="21">
        <v>0.86340589999999995</v>
      </c>
      <c r="F1220">
        <v>0.84623210000000004</v>
      </c>
      <c r="G1220">
        <v>75</v>
      </c>
      <c r="H1220">
        <v>1.7173799999999999E-2</v>
      </c>
      <c r="I1220">
        <v>-3.4726399999999998E-2</v>
      </c>
      <c r="J1220">
        <v>-4.0632999999999997E-3</v>
      </c>
      <c r="K1220">
        <v>1.7173799999999999E-2</v>
      </c>
      <c r="L1220" s="1">
        <v>3.8411000000000001E-2</v>
      </c>
      <c r="M1220" s="1">
        <v>6.9073999999999997E-2</v>
      </c>
      <c r="N1220">
        <v>4765</v>
      </c>
      <c r="O1220">
        <v>2</v>
      </c>
      <c r="P1220">
        <v>5</v>
      </c>
      <c r="Q1220">
        <v>0</v>
      </c>
      <c r="S1220" s="1"/>
    </row>
    <row r="1221" spans="1:19">
      <c r="A1221" s="1" t="s">
        <v>5</v>
      </c>
      <c r="B1221" s="1" t="s">
        <v>53</v>
      </c>
      <c r="C1221">
        <v>10</v>
      </c>
      <c r="D1221" t="str">
        <f t="shared" si="19"/>
        <v>Kern10/1/2012 Group 910</v>
      </c>
      <c r="E1221" s="21">
        <v>0.86340589999999995</v>
      </c>
      <c r="F1221">
        <v>0.85430200000000001</v>
      </c>
      <c r="G1221">
        <v>75</v>
      </c>
      <c r="H1221">
        <v>9.1038999999999998E-3</v>
      </c>
      <c r="I1221">
        <v>-3.8244800000000002E-2</v>
      </c>
      <c r="J1221">
        <v>-1.02708E-2</v>
      </c>
      <c r="K1221">
        <v>9.1038999999999998E-3</v>
      </c>
      <c r="L1221" s="1">
        <v>2.84786E-2</v>
      </c>
      <c r="M1221" s="1">
        <v>5.6452599999999999E-2</v>
      </c>
      <c r="N1221">
        <v>4765</v>
      </c>
      <c r="O1221">
        <v>4</v>
      </c>
      <c r="P1221">
        <v>6</v>
      </c>
      <c r="Q1221">
        <v>0</v>
      </c>
      <c r="S1221" s="1"/>
    </row>
    <row r="1222" spans="1:19">
      <c r="A1222" s="1" t="s">
        <v>5</v>
      </c>
      <c r="B1222" s="1" t="s">
        <v>53</v>
      </c>
      <c r="C1222">
        <v>11</v>
      </c>
      <c r="D1222" t="str">
        <f t="shared" si="19"/>
        <v>Kern10/1/2012 Group 911</v>
      </c>
      <c r="E1222" s="21">
        <v>1.0308550000000001</v>
      </c>
      <c r="F1222">
        <v>1.0444629999999999</v>
      </c>
      <c r="G1222">
        <v>82</v>
      </c>
      <c r="H1222">
        <v>-1.36081E-2</v>
      </c>
      <c r="I1222">
        <v>-7.29741E-2</v>
      </c>
      <c r="J1222">
        <v>-3.7900200000000002E-2</v>
      </c>
      <c r="K1222">
        <v>-1.36081E-2</v>
      </c>
      <c r="L1222" s="1">
        <v>1.0684000000000001E-2</v>
      </c>
      <c r="M1222" s="1">
        <v>4.5757899999999997E-2</v>
      </c>
      <c r="N1222">
        <v>4765</v>
      </c>
      <c r="O1222">
        <v>4</v>
      </c>
      <c r="P1222">
        <v>6</v>
      </c>
      <c r="Q1222">
        <v>0</v>
      </c>
      <c r="S1222" s="1"/>
    </row>
    <row r="1223" spans="1:19">
      <c r="A1223" s="1" t="s">
        <v>5</v>
      </c>
      <c r="B1223" s="1" t="s">
        <v>54</v>
      </c>
      <c r="C1223">
        <v>11</v>
      </c>
      <c r="D1223" t="str">
        <f t="shared" si="19"/>
        <v>Kern10/1/2012 Group 811</v>
      </c>
      <c r="E1223" s="21">
        <v>1.0308550000000001</v>
      </c>
      <c r="F1223">
        <v>1.0150170000000001</v>
      </c>
      <c r="G1223">
        <v>82</v>
      </c>
      <c r="H1223">
        <v>1.5838000000000001E-2</v>
      </c>
      <c r="I1223">
        <v>-4.6536000000000001E-2</v>
      </c>
      <c r="J1223">
        <v>-9.6848999999999998E-3</v>
      </c>
      <c r="K1223">
        <v>1.5838000000000001E-2</v>
      </c>
      <c r="L1223" s="1">
        <v>4.1361000000000002E-2</v>
      </c>
      <c r="M1223" s="1">
        <v>7.8212000000000004E-2</v>
      </c>
      <c r="N1223">
        <v>4765</v>
      </c>
      <c r="O1223">
        <v>2</v>
      </c>
      <c r="P1223">
        <v>5</v>
      </c>
      <c r="Q1223">
        <v>0</v>
      </c>
      <c r="S1223" s="1"/>
    </row>
    <row r="1224" spans="1:19">
      <c r="A1224" s="1" t="s">
        <v>5</v>
      </c>
      <c r="B1224" s="1" t="s">
        <v>54</v>
      </c>
      <c r="C1224">
        <v>12</v>
      </c>
      <c r="D1224" t="str">
        <f t="shared" si="19"/>
        <v>Kern10/1/2012 Group 812</v>
      </c>
      <c r="E1224" s="21">
        <v>1.2668820000000001</v>
      </c>
      <c r="F1224">
        <v>1.220183</v>
      </c>
      <c r="G1224">
        <v>87</v>
      </c>
      <c r="H1224">
        <v>4.6699400000000002E-2</v>
      </c>
      <c r="I1224">
        <v>-2.29778E-2</v>
      </c>
      <c r="J1224">
        <v>1.8188099999999999E-2</v>
      </c>
      <c r="K1224">
        <v>4.6699400000000002E-2</v>
      </c>
      <c r="L1224" s="1">
        <v>7.5210799999999994E-2</v>
      </c>
      <c r="M1224" s="1">
        <v>0.1163766</v>
      </c>
      <c r="N1224">
        <v>4765</v>
      </c>
      <c r="O1224">
        <v>2</v>
      </c>
      <c r="P1224">
        <v>5</v>
      </c>
      <c r="Q1224">
        <v>0</v>
      </c>
      <c r="S1224" s="1"/>
    </row>
    <row r="1225" spans="1:19">
      <c r="A1225" s="1" t="s">
        <v>5</v>
      </c>
      <c r="B1225" s="1" t="s">
        <v>53</v>
      </c>
      <c r="C1225">
        <v>12</v>
      </c>
      <c r="D1225" t="str">
        <f t="shared" si="19"/>
        <v>Kern10/1/2012 Group 912</v>
      </c>
      <c r="E1225" s="21">
        <v>1.2668820000000001</v>
      </c>
      <c r="F1225">
        <v>1.2986789999999999</v>
      </c>
      <c r="G1225">
        <v>87</v>
      </c>
      <c r="H1225">
        <v>-3.1797100000000002E-2</v>
      </c>
      <c r="I1225">
        <v>-0.1047162</v>
      </c>
      <c r="J1225">
        <v>-6.1635000000000002E-2</v>
      </c>
      <c r="K1225">
        <v>-3.1797100000000002E-2</v>
      </c>
      <c r="L1225" s="1">
        <v>-1.9591000000000001E-3</v>
      </c>
      <c r="M1225" s="1">
        <v>4.1122100000000002E-2</v>
      </c>
      <c r="N1225">
        <v>4765</v>
      </c>
      <c r="O1225">
        <v>4</v>
      </c>
      <c r="P1225">
        <v>6</v>
      </c>
      <c r="Q1225">
        <v>0</v>
      </c>
      <c r="S1225" s="1"/>
    </row>
    <row r="1226" spans="1:19">
      <c r="A1226" s="1" t="s">
        <v>5</v>
      </c>
      <c r="B1226" s="1" t="s">
        <v>53</v>
      </c>
      <c r="C1226">
        <v>13</v>
      </c>
      <c r="D1226" t="str">
        <f t="shared" si="19"/>
        <v>Kern10/1/2012 Group 913</v>
      </c>
      <c r="E1226" s="21">
        <v>1.5856520000000001</v>
      </c>
      <c r="F1226">
        <v>1.6227069999999999</v>
      </c>
      <c r="G1226">
        <v>90</v>
      </c>
      <c r="H1226">
        <v>-3.7055299999999999E-2</v>
      </c>
      <c r="I1226">
        <v>-0.1245783</v>
      </c>
      <c r="J1226">
        <v>-7.2869000000000003E-2</v>
      </c>
      <c r="K1226">
        <v>-3.7055299999999999E-2</v>
      </c>
      <c r="L1226" s="1">
        <v>-1.2415E-3</v>
      </c>
      <c r="M1226" s="1">
        <v>5.04678E-2</v>
      </c>
      <c r="N1226">
        <v>4765</v>
      </c>
      <c r="O1226">
        <v>4</v>
      </c>
      <c r="P1226">
        <v>6</v>
      </c>
      <c r="Q1226">
        <v>0</v>
      </c>
      <c r="S1226" s="1"/>
    </row>
    <row r="1227" spans="1:19">
      <c r="A1227" s="1" t="s">
        <v>5</v>
      </c>
      <c r="B1227" s="1" t="s">
        <v>54</v>
      </c>
      <c r="C1227">
        <v>13</v>
      </c>
      <c r="D1227" t="str">
        <f t="shared" si="19"/>
        <v>Kern10/1/2012 Group 813</v>
      </c>
      <c r="E1227" s="21">
        <v>1.5856520000000001</v>
      </c>
      <c r="F1227">
        <v>1.5567770000000001</v>
      </c>
      <c r="G1227">
        <v>90</v>
      </c>
      <c r="H1227">
        <v>2.8874199999999999E-2</v>
      </c>
      <c r="I1227">
        <v>-5.3088499999999997E-2</v>
      </c>
      <c r="J1227">
        <v>-4.6642999999999997E-3</v>
      </c>
      <c r="K1227">
        <v>2.8874199999999999E-2</v>
      </c>
      <c r="L1227" s="1">
        <v>6.2412599999999999E-2</v>
      </c>
      <c r="M1227" s="1">
        <v>0.1108368</v>
      </c>
      <c r="N1227">
        <v>4765</v>
      </c>
      <c r="O1227">
        <v>2</v>
      </c>
      <c r="P1227">
        <v>5</v>
      </c>
      <c r="Q1227">
        <v>0</v>
      </c>
      <c r="S1227" s="1"/>
    </row>
    <row r="1228" spans="1:19">
      <c r="A1228" s="1" t="s">
        <v>5</v>
      </c>
      <c r="B1228" s="1" t="s">
        <v>54</v>
      </c>
      <c r="C1228">
        <v>14</v>
      </c>
      <c r="D1228" t="str">
        <f t="shared" si="19"/>
        <v>Kern10/1/2012 Group 814</v>
      </c>
      <c r="E1228" s="21">
        <v>1.9432959999999999</v>
      </c>
      <c r="F1228">
        <v>1.9149719999999999</v>
      </c>
      <c r="G1228">
        <v>93</v>
      </c>
      <c r="H1228">
        <v>2.83238E-2</v>
      </c>
      <c r="I1228">
        <v>-6.4676700000000004E-2</v>
      </c>
      <c r="J1228">
        <v>-9.7313E-3</v>
      </c>
      <c r="K1228">
        <v>2.83238E-2</v>
      </c>
      <c r="L1228" s="1">
        <v>6.6378800000000002E-2</v>
      </c>
      <c r="M1228" s="1">
        <v>0.1213243</v>
      </c>
      <c r="N1228">
        <v>4765</v>
      </c>
      <c r="O1228">
        <v>2</v>
      </c>
      <c r="P1228">
        <v>5</v>
      </c>
      <c r="Q1228">
        <v>0</v>
      </c>
      <c r="S1228" s="1"/>
    </row>
    <row r="1229" spans="1:19">
      <c r="A1229" s="1" t="s">
        <v>5</v>
      </c>
      <c r="B1229" s="1" t="s">
        <v>53</v>
      </c>
      <c r="C1229">
        <v>14</v>
      </c>
      <c r="D1229" t="str">
        <f t="shared" si="19"/>
        <v>Kern10/1/2012 Group 914</v>
      </c>
      <c r="E1229" s="21">
        <v>1.9432959999999999</v>
      </c>
      <c r="F1229">
        <v>1.9517089999999999</v>
      </c>
      <c r="G1229">
        <v>93</v>
      </c>
      <c r="H1229">
        <v>-8.4127000000000004E-3</v>
      </c>
      <c r="I1229">
        <v>-0.10229439999999999</v>
      </c>
      <c r="J1229">
        <v>-4.6828300000000003E-2</v>
      </c>
      <c r="K1229">
        <v>-8.4127000000000004E-3</v>
      </c>
      <c r="L1229" s="1">
        <v>3.0002899999999999E-2</v>
      </c>
      <c r="M1229" s="1">
        <v>8.54689E-2</v>
      </c>
      <c r="N1229">
        <v>4765</v>
      </c>
      <c r="O1229">
        <v>4</v>
      </c>
      <c r="P1229">
        <v>6</v>
      </c>
      <c r="Q1229">
        <v>0</v>
      </c>
      <c r="S1229" s="1"/>
    </row>
    <row r="1230" spans="1:19">
      <c r="A1230" s="1" t="s">
        <v>5</v>
      </c>
      <c r="B1230" s="1" t="s">
        <v>54</v>
      </c>
      <c r="C1230">
        <v>15</v>
      </c>
      <c r="D1230" t="str">
        <f t="shared" si="19"/>
        <v>Kern10/1/2012 Group 815</v>
      </c>
      <c r="E1230" s="21">
        <v>2.2940309999999999</v>
      </c>
      <c r="F1230">
        <v>1.5370729999999999</v>
      </c>
      <c r="G1230">
        <v>96</v>
      </c>
      <c r="H1230">
        <v>0.75695840000000003</v>
      </c>
      <c r="I1230">
        <v>0.6819075</v>
      </c>
      <c r="J1230">
        <v>0.72624820000000001</v>
      </c>
      <c r="K1230">
        <v>0.75695840000000003</v>
      </c>
      <c r="L1230" s="1">
        <v>0.78766849999999999</v>
      </c>
      <c r="M1230" s="1">
        <v>0.8320092</v>
      </c>
      <c r="N1230">
        <v>4765</v>
      </c>
      <c r="O1230">
        <v>2</v>
      </c>
      <c r="P1230">
        <v>5</v>
      </c>
      <c r="Q1230">
        <v>1</v>
      </c>
      <c r="S1230" s="1"/>
    </row>
    <row r="1231" spans="1:19">
      <c r="A1231" s="1" t="s">
        <v>5</v>
      </c>
      <c r="B1231" s="1" t="s">
        <v>53</v>
      </c>
      <c r="C1231">
        <v>15</v>
      </c>
      <c r="D1231" t="str">
        <f t="shared" si="19"/>
        <v>Kern10/1/2012 Group 915</v>
      </c>
      <c r="E1231" s="21">
        <v>2.2940309999999999</v>
      </c>
      <c r="F1231">
        <v>2.2495180000000001</v>
      </c>
      <c r="G1231">
        <v>96</v>
      </c>
      <c r="H1231">
        <v>4.4512999999999997E-2</v>
      </c>
      <c r="I1231">
        <v>-5.4626899999999999E-2</v>
      </c>
      <c r="J1231">
        <v>3.9458000000000002E-3</v>
      </c>
      <c r="K1231">
        <v>4.4512999999999997E-2</v>
      </c>
      <c r="L1231" s="1">
        <v>8.5080199999999995E-2</v>
      </c>
      <c r="M1231" s="1">
        <v>0.1436528</v>
      </c>
      <c r="N1231">
        <v>4765</v>
      </c>
      <c r="O1231">
        <v>4</v>
      </c>
      <c r="P1231">
        <v>6</v>
      </c>
      <c r="Q1231">
        <v>0</v>
      </c>
      <c r="S1231" s="1"/>
    </row>
    <row r="1232" spans="1:19">
      <c r="A1232" s="1" t="s">
        <v>5</v>
      </c>
      <c r="B1232" s="1" t="s">
        <v>54</v>
      </c>
      <c r="C1232">
        <v>16</v>
      </c>
      <c r="D1232" t="str">
        <f t="shared" si="19"/>
        <v>Kern10/1/2012 Group 816</v>
      </c>
      <c r="E1232" s="21">
        <v>2.6536230000000001</v>
      </c>
      <c r="F1232">
        <v>2.010351</v>
      </c>
      <c r="G1232">
        <v>96</v>
      </c>
      <c r="H1232">
        <v>0.64327140000000005</v>
      </c>
      <c r="I1232">
        <v>0.56269950000000002</v>
      </c>
      <c r="J1232">
        <v>0.61030209999999996</v>
      </c>
      <c r="K1232">
        <v>0.64327140000000005</v>
      </c>
      <c r="L1232" s="1">
        <v>0.67624079999999998</v>
      </c>
      <c r="M1232" s="1">
        <v>0.72384340000000003</v>
      </c>
      <c r="N1232">
        <v>4765</v>
      </c>
      <c r="O1232">
        <v>2</v>
      </c>
      <c r="P1232">
        <v>5</v>
      </c>
      <c r="Q1232">
        <v>1</v>
      </c>
      <c r="S1232" s="1"/>
    </row>
    <row r="1233" spans="1:19">
      <c r="A1233" s="1" t="s">
        <v>5</v>
      </c>
      <c r="B1233" s="1" t="s">
        <v>53</v>
      </c>
      <c r="C1233">
        <v>16</v>
      </c>
      <c r="D1233" t="str">
        <f t="shared" si="19"/>
        <v>Kern10/1/2012 Group 916</v>
      </c>
      <c r="E1233" s="21">
        <v>2.6536230000000001</v>
      </c>
      <c r="F1233">
        <v>2.6544490000000001</v>
      </c>
      <c r="G1233">
        <v>96</v>
      </c>
      <c r="H1233">
        <v>-8.2660000000000003E-4</v>
      </c>
      <c r="I1233">
        <v>-0.1051458</v>
      </c>
      <c r="J1233">
        <v>-4.3513200000000002E-2</v>
      </c>
      <c r="K1233">
        <v>-8.2660000000000003E-4</v>
      </c>
      <c r="L1233" s="1">
        <v>4.1860000000000001E-2</v>
      </c>
      <c r="M1233" s="1">
        <v>0.1034926</v>
      </c>
      <c r="N1233">
        <v>4765</v>
      </c>
      <c r="O1233">
        <v>4</v>
      </c>
      <c r="P1233">
        <v>6</v>
      </c>
      <c r="Q1233">
        <v>0</v>
      </c>
      <c r="S1233" s="1"/>
    </row>
    <row r="1234" spans="1:19">
      <c r="A1234" s="1" t="s">
        <v>5</v>
      </c>
      <c r="B1234" s="1" t="s">
        <v>53</v>
      </c>
      <c r="C1234">
        <v>17</v>
      </c>
      <c r="D1234" t="str">
        <f t="shared" si="19"/>
        <v>Kern10/1/2012 Group 917</v>
      </c>
      <c r="E1234" s="21">
        <v>2.8664550000000002</v>
      </c>
      <c r="F1234">
        <v>1.967552</v>
      </c>
      <c r="G1234">
        <v>97</v>
      </c>
      <c r="H1234">
        <v>0.89890300000000001</v>
      </c>
      <c r="I1234">
        <v>0.81765189999999999</v>
      </c>
      <c r="J1234">
        <v>0.86565570000000003</v>
      </c>
      <c r="K1234">
        <v>0.89890300000000001</v>
      </c>
      <c r="L1234" s="1">
        <v>0.93215029999999999</v>
      </c>
      <c r="M1234" s="1">
        <v>0.98015419999999998</v>
      </c>
      <c r="N1234">
        <v>4765</v>
      </c>
      <c r="O1234">
        <v>4</v>
      </c>
      <c r="P1234">
        <v>6</v>
      </c>
      <c r="Q1234">
        <v>1</v>
      </c>
      <c r="S1234" s="1"/>
    </row>
    <row r="1235" spans="1:19">
      <c r="A1235" s="1" t="s">
        <v>5</v>
      </c>
      <c r="B1235" s="1" t="s">
        <v>54</v>
      </c>
      <c r="C1235">
        <v>17</v>
      </c>
      <c r="D1235" t="str">
        <f t="shared" si="19"/>
        <v>Kern10/1/2012 Group 817</v>
      </c>
      <c r="E1235" s="21">
        <v>2.8664550000000002</v>
      </c>
      <c r="F1235">
        <v>2.1941999999999999</v>
      </c>
      <c r="G1235">
        <v>97</v>
      </c>
      <c r="H1235">
        <v>0.67225500000000005</v>
      </c>
      <c r="I1235">
        <v>0.58497730000000003</v>
      </c>
      <c r="J1235">
        <v>0.63654169999999999</v>
      </c>
      <c r="K1235">
        <v>0.67225500000000005</v>
      </c>
      <c r="L1235" s="1">
        <v>0.70796840000000005</v>
      </c>
      <c r="M1235" s="1">
        <v>0.75953280000000001</v>
      </c>
      <c r="N1235">
        <v>4765</v>
      </c>
      <c r="O1235">
        <v>2</v>
      </c>
      <c r="P1235">
        <v>5</v>
      </c>
      <c r="Q1235">
        <v>1</v>
      </c>
      <c r="S1235" s="1"/>
    </row>
    <row r="1236" spans="1:19">
      <c r="A1236" s="1" t="s">
        <v>5</v>
      </c>
      <c r="B1236" s="1" t="s">
        <v>53</v>
      </c>
      <c r="C1236">
        <v>18</v>
      </c>
      <c r="D1236" t="str">
        <f t="shared" si="19"/>
        <v>Kern10/1/2012 Group 918</v>
      </c>
      <c r="E1236" s="21">
        <v>2.8979650000000001</v>
      </c>
      <c r="F1236">
        <v>2.2669079999999999</v>
      </c>
      <c r="G1236">
        <v>96</v>
      </c>
      <c r="H1236">
        <v>0.63105699999999998</v>
      </c>
      <c r="I1236">
        <v>0.55212740000000005</v>
      </c>
      <c r="J1236">
        <v>0.59875970000000001</v>
      </c>
      <c r="K1236">
        <v>0.63105699999999998</v>
      </c>
      <c r="L1236" s="1">
        <v>0.66335440000000001</v>
      </c>
      <c r="M1236" s="1">
        <v>0.70998660000000002</v>
      </c>
      <c r="N1236">
        <v>4765</v>
      </c>
      <c r="O1236">
        <v>4</v>
      </c>
      <c r="P1236">
        <v>6</v>
      </c>
      <c r="Q1236">
        <v>1</v>
      </c>
      <c r="S1236" s="1"/>
    </row>
    <row r="1237" spans="1:19">
      <c r="A1237" s="1" t="s">
        <v>5</v>
      </c>
      <c r="B1237" s="1" t="s">
        <v>54</v>
      </c>
      <c r="C1237">
        <v>18</v>
      </c>
      <c r="D1237" t="str">
        <f t="shared" si="19"/>
        <v>Kern10/1/2012 Group 818</v>
      </c>
      <c r="E1237" s="21">
        <v>2.8979650000000001</v>
      </c>
      <c r="F1237">
        <v>3.333885</v>
      </c>
      <c r="G1237">
        <v>96</v>
      </c>
      <c r="H1237">
        <v>-0.43591980000000002</v>
      </c>
      <c r="I1237">
        <v>-0.55455739999999998</v>
      </c>
      <c r="J1237">
        <v>-0.48446539999999999</v>
      </c>
      <c r="K1237">
        <v>-0.43591980000000002</v>
      </c>
      <c r="L1237" s="1">
        <v>-0.3873742</v>
      </c>
      <c r="M1237" s="1">
        <v>-0.31728210000000001</v>
      </c>
      <c r="N1237">
        <v>4765</v>
      </c>
      <c r="O1237">
        <v>2</v>
      </c>
      <c r="P1237">
        <v>5</v>
      </c>
      <c r="Q1237">
        <v>0</v>
      </c>
      <c r="S1237" s="1"/>
    </row>
    <row r="1238" spans="1:19">
      <c r="A1238" s="1" t="s">
        <v>5</v>
      </c>
      <c r="B1238" s="1" t="s">
        <v>54</v>
      </c>
      <c r="C1238">
        <v>19</v>
      </c>
      <c r="D1238" t="str">
        <f t="shared" si="19"/>
        <v>Kern10/1/2012 Group 819</v>
      </c>
      <c r="E1238" s="21">
        <v>2.7464059999999999</v>
      </c>
      <c r="F1238">
        <v>3.221285</v>
      </c>
      <c r="G1238">
        <v>95</v>
      </c>
      <c r="H1238">
        <v>-0.47487879999999999</v>
      </c>
      <c r="I1238">
        <v>-0.58984720000000002</v>
      </c>
      <c r="J1238">
        <v>-0.52192289999999997</v>
      </c>
      <c r="K1238">
        <v>-0.47487879999999999</v>
      </c>
      <c r="L1238" s="1">
        <v>-0.42783460000000001</v>
      </c>
      <c r="M1238" s="1">
        <v>-0.35991030000000002</v>
      </c>
      <c r="N1238">
        <v>4765</v>
      </c>
      <c r="O1238">
        <v>2</v>
      </c>
      <c r="P1238">
        <v>5</v>
      </c>
      <c r="Q1238">
        <v>0</v>
      </c>
      <c r="S1238" s="1"/>
    </row>
    <row r="1239" spans="1:19">
      <c r="A1239" s="1" t="s">
        <v>5</v>
      </c>
      <c r="B1239" s="1" t="s">
        <v>53</v>
      </c>
      <c r="C1239">
        <v>19</v>
      </c>
      <c r="D1239" t="str">
        <f t="shared" si="19"/>
        <v>Kern10/1/2012 Group 919</v>
      </c>
      <c r="E1239" s="21">
        <v>2.7464059999999999</v>
      </c>
      <c r="F1239">
        <v>3.278187</v>
      </c>
      <c r="G1239">
        <v>95</v>
      </c>
      <c r="H1239">
        <v>-0.53178049999999999</v>
      </c>
      <c r="I1239">
        <v>-0.6350732</v>
      </c>
      <c r="J1239">
        <v>-0.57404699999999997</v>
      </c>
      <c r="K1239">
        <v>-0.53178049999999999</v>
      </c>
      <c r="L1239" s="1">
        <v>-0.4895139</v>
      </c>
      <c r="M1239" s="1">
        <v>-0.42848779999999997</v>
      </c>
      <c r="N1239">
        <v>4765</v>
      </c>
      <c r="O1239">
        <v>4</v>
      </c>
      <c r="P1239">
        <v>6</v>
      </c>
      <c r="Q1239">
        <v>0</v>
      </c>
      <c r="S1239" s="1"/>
    </row>
    <row r="1240" spans="1:19">
      <c r="A1240" s="1" t="s">
        <v>5</v>
      </c>
      <c r="B1240" s="1" t="s">
        <v>54</v>
      </c>
      <c r="C1240">
        <v>20</v>
      </c>
      <c r="D1240" t="str">
        <f t="shared" si="19"/>
        <v>Kern10/1/2012 Group 820</v>
      </c>
      <c r="E1240" s="21">
        <v>2.5271059999999999</v>
      </c>
      <c r="F1240">
        <v>2.8230940000000002</v>
      </c>
      <c r="G1240">
        <v>92</v>
      </c>
      <c r="H1240">
        <v>-0.29598760000000002</v>
      </c>
      <c r="I1240">
        <v>-0.40275820000000001</v>
      </c>
      <c r="J1240">
        <v>-0.33967730000000002</v>
      </c>
      <c r="K1240">
        <v>-0.29598760000000002</v>
      </c>
      <c r="L1240" s="1">
        <v>-0.25229790000000002</v>
      </c>
      <c r="M1240" s="1">
        <v>-0.189217</v>
      </c>
      <c r="N1240">
        <v>4765</v>
      </c>
      <c r="O1240">
        <v>2</v>
      </c>
      <c r="P1240">
        <v>5</v>
      </c>
      <c r="Q1240">
        <v>0</v>
      </c>
      <c r="S1240" s="1"/>
    </row>
    <row r="1241" spans="1:19">
      <c r="A1241" s="1" t="s">
        <v>5</v>
      </c>
      <c r="B1241" s="1" t="s">
        <v>53</v>
      </c>
      <c r="C1241">
        <v>20</v>
      </c>
      <c r="D1241" t="str">
        <f t="shared" si="19"/>
        <v>Kern10/1/2012 Group 920</v>
      </c>
      <c r="E1241" s="21">
        <v>2.5271059999999999</v>
      </c>
      <c r="F1241">
        <v>2.941586</v>
      </c>
      <c r="G1241">
        <v>92</v>
      </c>
      <c r="H1241">
        <v>-0.4144795</v>
      </c>
      <c r="I1241">
        <v>-0.51798500000000003</v>
      </c>
      <c r="J1241">
        <v>-0.45683309999999999</v>
      </c>
      <c r="K1241">
        <v>-0.4144795</v>
      </c>
      <c r="L1241" s="1">
        <v>-0.37212590000000001</v>
      </c>
      <c r="M1241" s="1">
        <v>-0.31097399999999997</v>
      </c>
      <c r="N1241">
        <v>4765</v>
      </c>
      <c r="O1241">
        <v>4</v>
      </c>
      <c r="P1241">
        <v>6</v>
      </c>
      <c r="Q1241">
        <v>0</v>
      </c>
      <c r="S1241" s="1"/>
    </row>
    <row r="1242" spans="1:19">
      <c r="A1242" s="1" t="s">
        <v>5</v>
      </c>
      <c r="B1242" s="1" t="s">
        <v>53</v>
      </c>
      <c r="C1242">
        <v>21</v>
      </c>
      <c r="D1242" t="str">
        <f t="shared" si="19"/>
        <v>Kern10/1/2012 Group 921</v>
      </c>
      <c r="E1242" s="21">
        <v>2.3050619999999999</v>
      </c>
      <c r="F1242">
        <v>2.4778190000000002</v>
      </c>
      <c r="G1242">
        <v>88</v>
      </c>
      <c r="H1242">
        <v>-0.17275740000000001</v>
      </c>
      <c r="I1242">
        <v>-0.2614803</v>
      </c>
      <c r="J1242">
        <v>-0.2090621</v>
      </c>
      <c r="K1242">
        <v>-0.17275740000000001</v>
      </c>
      <c r="L1242" s="1">
        <v>-0.13645270000000001</v>
      </c>
      <c r="M1242" s="1">
        <v>-8.4034399999999995E-2</v>
      </c>
      <c r="N1242">
        <v>4765</v>
      </c>
      <c r="O1242">
        <v>4</v>
      </c>
      <c r="P1242">
        <v>6</v>
      </c>
      <c r="Q1242">
        <v>0</v>
      </c>
      <c r="S1242" s="1"/>
    </row>
    <row r="1243" spans="1:19">
      <c r="A1243" s="1" t="s">
        <v>5</v>
      </c>
      <c r="B1243" s="1" t="s">
        <v>54</v>
      </c>
      <c r="C1243">
        <v>21</v>
      </c>
      <c r="D1243" t="str">
        <f t="shared" si="19"/>
        <v>Kern10/1/2012 Group 821</v>
      </c>
      <c r="E1243" s="21">
        <v>2.3050619999999999</v>
      </c>
      <c r="F1243">
        <v>2.4082240000000001</v>
      </c>
      <c r="G1243">
        <v>88</v>
      </c>
      <c r="H1243">
        <v>-0.10316210000000001</v>
      </c>
      <c r="I1243">
        <v>-0.2040334</v>
      </c>
      <c r="J1243">
        <v>-0.14443780000000001</v>
      </c>
      <c r="K1243">
        <v>-0.10316210000000001</v>
      </c>
      <c r="L1243" s="1">
        <v>-6.1886299999999998E-2</v>
      </c>
      <c r="M1243" s="1">
        <v>-2.2907000000000001E-3</v>
      </c>
      <c r="N1243">
        <v>4765</v>
      </c>
      <c r="O1243">
        <v>2</v>
      </c>
      <c r="P1243">
        <v>5</v>
      </c>
      <c r="Q1243">
        <v>0</v>
      </c>
      <c r="S1243" s="1"/>
    </row>
    <row r="1244" spans="1:19">
      <c r="A1244" s="1" t="s">
        <v>5</v>
      </c>
      <c r="B1244" s="1" t="s">
        <v>54</v>
      </c>
      <c r="C1244">
        <v>22</v>
      </c>
      <c r="D1244" t="str">
        <f t="shared" si="19"/>
        <v>Kern10/1/2012 Group 822</v>
      </c>
      <c r="E1244" s="21">
        <v>1.9878610000000001</v>
      </c>
      <c r="F1244">
        <v>2.0718800000000002</v>
      </c>
      <c r="G1244">
        <v>84</v>
      </c>
      <c r="H1244">
        <v>-8.4018200000000001E-2</v>
      </c>
      <c r="I1244">
        <v>-0.17268729999999999</v>
      </c>
      <c r="J1244">
        <v>-0.1203009</v>
      </c>
      <c r="K1244">
        <v>-8.4018200000000001E-2</v>
      </c>
      <c r="L1244" s="1">
        <v>-4.7735600000000003E-2</v>
      </c>
      <c r="M1244" s="1">
        <v>4.6509000000000003E-3</v>
      </c>
      <c r="N1244">
        <v>4765</v>
      </c>
      <c r="O1244">
        <v>2</v>
      </c>
      <c r="P1244">
        <v>5</v>
      </c>
      <c r="Q1244">
        <v>0</v>
      </c>
      <c r="S1244" s="1"/>
    </row>
    <row r="1245" spans="1:19">
      <c r="A1245" s="1" t="s">
        <v>5</v>
      </c>
      <c r="B1245" s="1" t="s">
        <v>53</v>
      </c>
      <c r="C1245">
        <v>22</v>
      </c>
      <c r="D1245" t="str">
        <f t="shared" si="19"/>
        <v>Kern10/1/2012 Group 922</v>
      </c>
      <c r="E1245" s="21">
        <v>1.9878610000000001</v>
      </c>
      <c r="F1245">
        <v>2.1103339999999999</v>
      </c>
      <c r="G1245">
        <v>84</v>
      </c>
      <c r="H1245">
        <v>-0.1224725</v>
      </c>
      <c r="I1245">
        <v>-0.20563580000000001</v>
      </c>
      <c r="J1245">
        <v>-0.15650220000000001</v>
      </c>
      <c r="K1245">
        <v>-0.1224725</v>
      </c>
      <c r="L1245" s="1">
        <v>-8.8442800000000002E-2</v>
      </c>
      <c r="M1245" s="1">
        <v>-3.9309299999999998E-2</v>
      </c>
      <c r="N1245">
        <v>4765</v>
      </c>
      <c r="O1245">
        <v>4</v>
      </c>
      <c r="P1245">
        <v>6</v>
      </c>
      <c r="Q1245">
        <v>0</v>
      </c>
      <c r="S1245" s="1"/>
    </row>
    <row r="1246" spans="1:19">
      <c r="A1246" s="1" t="s">
        <v>5</v>
      </c>
      <c r="B1246" s="1" t="s">
        <v>54</v>
      </c>
      <c r="C1246">
        <v>23</v>
      </c>
      <c r="D1246" t="str">
        <f t="shared" si="19"/>
        <v>Kern10/1/2012 Group 823</v>
      </c>
      <c r="E1246" s="21">
        <v>1.605545</v>
      </c>
      <c r="F1246">
        <v>1.6606030000000001</v>
      </c>
      <c r="G1246">
        <v>83</v>
      </c>
      <c r="H1246">
        <v>-5.5057799999999997E-2</v>
      </c>
      <c r="I1246">
        <v>-0.13423740000000001</v>
      </c>
      <c r="J1246">
        <v>-8.7457400000000005E-2</v>
      </c>
      <c r="K1246">
        <v>-5.5057799999999997E-2</v>
      </c>
      <c r="L1246" s="1">
        <v>-2.26581E-2</v>
      </c>
      <c r="M1246" s="1">
        <v>2.4121799999999999E-2</v>
      </c>
      <c r="N1246">
        <v>4765</v>
      </c>
      <c r="O1246">
        <v>2</v>
      </c>
      <c r="P1246">
        <v>5</v>
      </c>
      <c r="Q1246">
        <v>0</v>
      </c>
      <c r="S1246" s="1"/>
    </row>
    <row r="1247" spans="1:19">
      <c r="A1247" s="1" t="s">
        <v>5</v>
      </c>
      <c r="B1247" s="1" t="s">
        <v>53</v>
      </c>
      <c r="C1247">
        <v>23</v>
      </c>
      <c r="D1247" t="str">
        <f t="shared" si="19"/>
        <v>Kern10/1/2012 Group 923</v>
      </c>
      <c r="E1247" s="21">
        <v>1.605545</v>
      </c>
      <c r="F1247">
        <v>1.702807</v>
      </c>
      <c r="G1247">
        <v>83</v>
      </c>
      <c r="H1247">
        <v>-9.7261899999999998E-2</v>
      </c>
      <c r="I1247">
        <v>-0.17323369999999999</v>
      </c>
      <c r="J1247">
        <v>-0.12834899999999999</v>
      </c>
      <c r="K1247">
        <v>-9.7261899999999998E-2</v>
      </c>
      <c r="L1247" s="1">
        <v>-6.6174800000000006E-2</v>
      </c>
      <c r="M1247" s="1">
        <v>-2.1290099999999999E-2</v>
      </c>
      <c r="N1247">
        <v>4765</v>
      </c>
      <c r="O1247">
        <v>4</v>
      </c>
      <c r="P1247">
        <v>6</v>
      </c>
      <c r="Q1247">
        <v>0</v>
      </c>
      <c r="S1247" s="1"/>
    </row>
    <row r="1248" spans="1:19">
      <c r="A1248" s="1" t="s">
        <v>5</v>
      </c>
      <c r="B1248" s="1" t="s">
        <v>54</v>
      </c>
      <c r="C1248">
        <v>24</v>
      </c>
      <c r="D1248" t="str">
        <f t="shared" si="19"/>
        <v>Kern10/1/2012 Group 824</v>
      </c>
      <c r="E1248" s="21">
        <v>1.277434</v>
      </c>
      <c r="F1248">
        <v>1.3003420000000001</v>
      </c>
      <c r="G1248">
        <v>79</v>
      </c>
      <c r="H1248">
        <v>-2.29088E-2</v>
      </c>
      <c r="I1248">
        <v>-9.3126500000000001E-2</v>
      </c>
      <c r="J1248">
        <v>-5.1641300000000001E-2</v>
      </c>
      <c r="K1248">
        <v>-2.29088E-2</v>
      </c>
      <c r="L1248" s="1">
        <v>5.8237000000000002E-3</v>
      </c>
      <c r="M1248" s="1">
        <v>4.7308799999999998E-2</v>
      </c>
      <c r="N1248">
        <v>4765</v>
      </c>
      <c r="O1248">
        <v>2</v>
      </c>
      <c r="P1248">
        <v>5</v>
      </c>
      <c r="Q1248">
        <v>0</v>
      </c>
      <c r="S1248" s="1"/>
    </row>
    <row r="1249" spans="1:19">
      <c r="A1249" s="1" t="s">
        <v>5</v>
      </c>
      <c r="B1249" s="1" t="s">
        <v>53</v>
      </c>
      <c r="C1249">
        <v>24</v>
      </c>
      <c r="D1249" t="str">
        <f t="shared" si="19"/>
        <v>Kern10/1/2012 Group 924</v>
      </c>
      <c r="E1249" s="21">
        <v>1.277434</v>
      </c>
      <c r="F1249">
        <v>1.2691520000000001</v>
      </c>
      <c r="G1249">
        <v>79</v>
      </c>
      <c r="H1249">
        <v>8.2818000000000006E-3</v>
      </c>
      <c r="I1249">
        <v>-5.1949599999999999E-2</v>
      </c>
      <c r="J1249">
        <v>-1.6364400000000001E-2</v>
      </c>
      <c r="K1249">
        <v>8.2818000000000006E-3</v>
      </c>
      <c r="L1249" s="1">
        <v>3.2927999999999999E-2</v>
      </c>
      <c r="M1249" s="1">
        <v>6.8513199999999996E-2</v>
      </c>
      <c r="N1249">
        <v>4765</v>
      </c>
      <c r="O1249">
        <v>4</v>
      </c>
      <c r="P1249">
        <v>6</v>
      </c>
      <c r="Q1249">
        <v>0</v>
      </c>
      <c r="S1249" s="1"/>
    </row>
    <row r="1250" spans="1:19">
      <c r="A1250" s="1" t="s">
        <v>6</v>
      </c>
      <c r="B1250" s="1" t="s">
        <v>51</v>
      </c>
      <c r="C1250">
        <v>1</v>
      </c>
      <c r="D1250" t="str">
        <f t="shared" si="19"/>
        <v>Northern CoastAverage Two-Hour Event1</v>
      </c>
      <c r="E1250" s="21">
        <v>0.57328409999999996</v>
      </c>
      <c r="F1250">
        <v>0.59436520000000004</v>
      </c>
      <c r="G1250">
        <v>56.737110000000001</v>
      </c>
      <c r="H1250">
        <v>-2.1081099999999998E-2</v>
      </c>
      <c r="I1250">
        <v>-2.9714899999999999E-2</v>
      </c>
      <c r="J1250">
        <v>-2.4614E-2</v>
      </c>
      <c r="K1250">
        <v>-2.1081099999999998E-2</v>
      </c>
      <c r="L1250" s="1">
        <v>-1.7548299999999999E-2</v>
      </c>
      <c r="M1250" s="1">
        <v>-1.2447400000000001E-2</v>
      </c>
      <c r="N1250">
        <v>7710</v>
      </c>
      <c r="O1250">
        <v>4</v>
      </c>
      <c r="P1250">
        <v>6</v>
      </c>
      <c r="Q1250">
        <v>0</v>
      </c>
      <c r="S1250" s="1"/>
    </row>
    <row r="1251" spans="1:19">
      <c r="A1251" s="1" t="s">
        <v>6</v>
      </c>
      <c r="B1251" s="1" t="s">
        <v>51</v>
      </c>
      <c r="C1251">
        <v>2</v>
      </c>
      <c r="D1251" t="str">
        <f t="shared" si="19"/>
        <v>Northern CoastAverage Two-Hour Event2</v>
      </c>
      <c r="E1251" s="21">
        <v>0.50280860000000005</v>
      </c>
      <c r="F1251">
        <v>0.51811149999999995</v>
      </c>
      <c r="G1251">
        <v>55.7896</v>
      </c>
      <c r="H1251">
        <v>-1.5302899999999999E-2</v>
      </c>
      <c r="I1251">
        <v>-2.2804999999999999E-2</v>
      </c>
      <c r="J1251">
        <v>-1.8372699999999999E-2</v>
      </c>
      <c r="K1251">
        <v>-1.5302899999999999E-2</v>
      </c>
      <c r="L1251" s="1">
        <v>-1.22331E-2</v>
      </c>
      <c r="M1251" s="1">
        <v>-7.8008000000000001E-3</v>
      </c>
      <c r="N1251">
        <v>7710</v>
      </c>
      <c r="O1251">
        <v>4</v>
      </c>
      <c r="P1251">
        <v>6</v>
      </c>
      <c r="Q1251">
        <v>0</v>
      </c>
      <c r="S1251" s="1"/>
    </row>
    <row r="1252" spans="1:19">
      <c r="A1252" s="1" t="s">
        <v>6</v>
      </c>
      <c r="B1252" s="1" t="s">
        <v>51</v>
      </c>
      <c r="C1252">
        <v>3</v>
      </c>
      <c r="D1252" t="str">
        <f t="shared" si="19"/>
        <v>Northern CoastAverage Two-Hour Event3</v>
      </c>
      <c r="E1252" s="21">
        <v>0.47095920000000002</v>
      </c>
      <c r="F1252">
        <v>0.48377350000000002</v>
      </c>
      <c r="G1252">
        <v>54.938720000000004</v>
      </c>
      <c r="H1252">
        <v>-1.2814300000000001E-2</v>
      </c>
      <c r="I1252">
        <v>-1.97203E-2</v>
      </c>
      <c r="J1252">
        <v>-1.56402E-2</v>
      </c>
      <c r="K1252">
        <v>-1.2814300000000001E-2</v>
      </c>
      <c r="L1252" s="1">
        <v>-9.9885000000000009E-3</v>
      </c>
      <c r="M1252" s="1">
        <v>-5.9084000000000003E-3</v>
      </c>
      <c r="N1252">
        <v>7710</v>
      </c>
      <c r="O1252">
        <v>4</v>
      </c>
      <c r="P1252">
        <v>6</v>
      </c>
      <c r="Q1252">
        <v>0</v>
      </c>
      <c r="S1252" s="1"/>
    </row>
    <row r="1253" spans="1:19">
      <c r="A1253" s="1" t="s">
        <v>6</v>
      </c>
      <c r="B1253" s="1" t="s">
        <v>51</v>
      </c>
      <c r="C1253">
        <v>4</v>
      </c>
      <c r="D1253" t="str">
        <f t="shared" si="19"/>
        <v>Northern CoastAverage Two-Hour Event4</v>
      </c>
      <c r="E1253" s="21">
        <v>0.45429609999999998</v>
      </c>
      <c r="F1253">
        <v>0.46753470000000003</v>
      </c>
      <c r="G1253">
        <v>54.123350000000002</v>
      </c>
      <c r="H1253">
        <v>-1.32386E-2</v>
      </c>
      <c r="I1253">
        <v>-1.9603099999999998E-2</v>
      </c>
      <c r="J1253">
        <v>-1.58429E-2</v>
      </c>
      <c r="K1253">
        <v>-1.32386E-2</v>
      </c>
      <c r="L1253" s="1">
        <v>-1.0634299999999999E-2</v>
      </c>
      <c r="M1253" s="1">
        <v>-6.8741000000000002E-3</v>
      </c>
      <c r="N1253">
        <v>7710</v>
      </c>
      <c r="O1253">
        <v>4</v>
      </c>
      <c r="P1253">
        <v>6</v>
      </c>
      <c r="Q1253">
        <v>0</v>
      </c>
      <c r="S1253" s="1"/>
    </row>
    <row r="1254" spans="1:19">
      <c r="A1254" s="1" t="s">
        <v>6</v>
      </c>
      <c r="B1254" s="1" t="s">
        <v>51</v>
      </c>
      <c r="C1254">
        <v>5</v>
      </c>
      <c r="D1254" t="str">
        <f t="shared" si="19"/>
        <v>Northern CoastAverage Two-Hour Event5</v>
      </c>
      <c r="E1254" s="21">
        <v>0.45580870000000001</v>
      </c>
      <c r="F1254">
        <v>0.46226390000000001</v>
      </c>
      <c r="G1254">
        <v>53.102919999999997</v>
      </c>
      <c r="H1254">
        <v>-6.4552000000000003E-3</v>
      </c>
      <c r="I1254">
        <v>-1.26018E-2</v>
      </c>
      <c r="J1254">
        <v>-8.9703000000000005E-3</v>
      </c>
      <c r="K1254">
        <v>-6.4552000000000003E-3</v>
      </c>
      <c r="L1254" s="1">
        <v>-3.9399999999999999E-3</v>
      </c>
      <c r="M1254" s="1">
        <v>-3.0850000000000002E-4</v>
      </c>
      <c r="N1254">
        <v>7710</v>
      </c>
      <c r="O1254">
        <v>4</v>
      </c>
      <c r="P1254">
        <v>6</v>
      </c>
      <c r="Q1254">
        <v>0</v>
      </c>
      <c r="S1254" s="1"/>
    </row>
    <row r="1255" spans="1:19">
      <c r="A1255" s="1" t="s">
        <v>6</v>
      </c>
      <c r="B1255" s="1" t="s">
        <v>51</v>
      </c>
      <c r="C1255">
        <v>6</v>
      </c>
      <c r="D1255" t="str">
        <f t="shared" si="19"/>
        <v>Northern CoastAverage Two-Hour Event6</v>
      </c>
      <c r="E1255" s="21">
        <v>0.49492239999999998</v>
      </c>
      <c r="F1255">
        <v>0.49873640000000002</v>
      </c>
      <c r="G1255">
        <v>52.307510000000001</v>
      </c>
      <c r="H1255">
        <v>-3.8140000000000001E-3</v>
      </c>
      <c r="I1255">
        <v>-1.07426E-2</v>
      </c>
      <c r="J1255">
        <v>-6.6490999999999998E-3</v>
      </c>
      <c r="K1255">
        <v>-3.8140000000000001E-3</v>
      </c>
      <c r="L1255" s="1">
        <v>-9.789E-4</v>
      </c>
      <c r="M1255" s="1">
        <v>3.1145000000000001E-3</v>
      </c>
      <c r="N1255">
        <v>7710</v>
      </c>
      <c r="O1255">
        <v>4</v>
      </c>
      <c r="P1255">
        <v>6</v>
      </c>
      <c r="Q1255">
        <v>0</v>
      </c>
      <c r="S1255" s="1"/>
    </row>
    <row r="1256" spans="1:19">
      <c r="A1256" s="1" t="s">
        <v>6</v>
      </c>
      <c r="B1256" s="1" t="s">
        <v>51</v>
      </c>
      <c r="C1256">
        <v>7</v>
      </c>
      <c r="D1256" t="str">
        <f t="shared" si="19"/>
        <v>Northern CoastAverage Two-Hour Event7</v>
      </c>
      <c r="E1256" s="21">
        <v>0.58233080000000004</v>
      </c>
      <c r="F1256">
        <v>0.59067199999999997</v>
      </c>
      <c r="G1256">
        <v>52.461959999999998</v>
      </c>
      <c r="H1256">
        <v>-8.3411000000000006E-3</v>
      </c>
      <c r="I1256">
        <v>-1.6065599999999999E-2</v>
      </c>
      <c r="J1256">
        <v>-1.1501900000000001E-2</v>
      </c>
      <c r="K1256">
        <v>-8.3411000000000006E-3</v>
      </c>
      <c r="L1256" s="1">
        <v>-5.1802999999999997E-3</v>
      </c>
      <c r="M1256" s="1">
        <v>-6.1660000000000003E-4</v>
      </c>
      <c r="N1256">
        <v>7710</v>
      </c>
      <c r="O1256">
        <v>4</v>
      </c>
      <c r="P1256">
        <v>6</v>
      </c>
      <c r="Q1256">
        <v>0</v>
      </c>
      <c r="S1256" s="1"/>
    </row>
    <row r="1257" spans="1:19">
      <c r="A1257" s="1" t="s">
        <v>6</v>
      </c>
      <c r="B1257" s="1" t="s">
        <v>51</v>
      </c>
      <c r="C1257">
        <v>8</v>
      </c>
      <c r="D1257" t="str">
        <f t="shared" si="19"/>
        <v>Northern CoastAverage Two-Hour Event8</v>
      </c>
      <c r="E1257" s="21">
        <v>0.67681460000000004</v>
      </c>
      <c r="F1257">
        <v>0.68919779999999997</v>
      </c>
      <c r="G1257">
        <v>53.783650000000002</v>
      </c>
      <c r="H1257">
        <v>-1.23832E-2</v>
      </c>
      <c r="I1257">
        <v>-2.13256E-2</v>
      </c>
      <c r="J1257">
        <v>-1.6042399999999998E-2</v>
      </c>
      <c r="K1257">
        <v>-1.23832E-2</v>
      </c>
      <c r="L1257" s="1">
        <v>-8.7241000000000003E-3</v>
      </c>
      <c r="M1257" s="1">
        <v>-3.4407999999999999E-3</v>
      </c>
      <c r="N1257">
        <v>7710</v>
      </c>
      <c r="O1257">
        <v>4</v>
      </c>
      <c r="P1257">
        <v>6</v>
      </c>
      <c r="Q1257">
        <v>0</v>
      </c>
      <c r="S1257" s="1"/>
    </row>
    <row r="1258" spans="1:19">
      <c r="A1258" s="1" t="s">
        <v>6</v>
      </c>
      <c r="B1258" s="1" t="s">
        <v>51</v>
      </c>
      <c r="C1258">
        <v>9</v>
      </c>
      <c r="D1258" t="str">
        <f t="shared" si="19"/>
        <v>Northern CoastAverage Two-Hour Event9</v>
      </c>
      <c r="E1258" s="21">
        <v>0.71527969999999996</v>
      </c>
      <c r="F1258">
        <v>0.71960080000000004</v>
      </c>
      <c r="G1258">
        <v>57.104840000000003</v>
      </c>
      <c r="H1258">
        <v>-4.3210999999999996E-3</v>
      </c>
      <c r="I1258">
        <v>-1.41172E-2</v>
      </c>
      <c r="J1258">
        <v>-8.3295999999999995E-3</v>
      </c>
      <c r="K1258">
        <v>-4.3210999999999996E-3</v>
      </c>
      <c r="L1258" s="1">
        <v>-3.1260000000000001E-4</v>
      </c>
      <c r="M1258" s="1">
        <v>5.4749999999999998E-3</v>
      </c>
      <c r="N1258">
        <v>7710</v>
      </c>
      <c r="O1258">
        <v>4</v>
      </c>
      <c r="P1258">
        <v>6</v>
      </c>
      <c r="Q1258">
        <v>0</v>
      </c>
      <c r="S1258" s="1"/>
    </row>
    <row r="1259" spans="1:19">
      <c r="A1259" s="1" t="s">
        <v>6</v>
      </c>
      <c r="B1259" s="1" t="s">
        <v>51</v>
      </c>
      <c r="C1259">
        <v>10</v>
      </c>
      <c r="D1259" t="str">
        <f t="shared" si="19"/>
        <v>Northern CoastAverage Two-Hour Event10</v>
      </c>
      <c r="E1259" s="21">
        <v>0.72582500000000005</v>
      </c>
      <c r="F1259">
        <v>0.73705799999999999</v>
      </c>
      <c r="G1259">
        <v>61.746589999999998</v>
      </c>
      <c r="H1259">
        <v>-1.1233E-2</v>
      </c>
      <c r="I1259">
        <v>-2.21703E-2</v>
      </c>
      <c r="J1259">
        <v>-1.57085E-2</v>
      </c>
      <c r="K1259">
        <v>-1.1233E-2</v>
      </c>
      <c r="L1259" s="1">
        <v>-6.7575999999999999E-3</v>
      </c>
      <c r="M1259" s="1">
        <v>-2.9579999999999998E-4</v>
      </c>
      <c r="N1259">
        <v>7710</v>
      </c>
      <c r="O1259">
        <v>4</v>
      </c>
      <c r="P1259">
        <v>6</v>
      </c>
      <c r="Q1259">
        <v>0</v>
      </c>
      <c r="S1259" s="1"/>
    </row>
    <row r="1260" spans="1:19">
      <c r="A1260" s="1" t="s">
        <v>6</v>
      </c>
      <c r="B1260" s="1" t="s">
        <v>51</v>
      </c>
      <c r="C1260">
        <v>11</v>
      </c>
      <c r="D1260" t="str">
        <f t="shared" si="19"/>
        <v>Northern CoastAverage Two-Hour Event11</v>
      </c>
      <c r="E1260" s="21">
        <v>0.74378250000000001</v>
      </c>
      <c r="F1260">
        <v>0.74574300000000004</v>
      </c>
      <c r="G1260">
        <v>67.592680000000001</v>
      </c>
      <c r="H1260">
        <v>-1.9605E-3</v>
      </c>
      <c r="I1260">
        <v>-1.39731E-2</v>
      </c>
      <c r="J1260">
        <v>-6.8758999999999999E-3</v>
      </c>
      <c r="K1260">
        <v>-1.9605E-3</v>
      </c>
      <c r="L1260" s="1">
        <v>2.9550000000000002E-3</v>
      </c>
      <c r="M1260" s="1">
        <v>1.0052200000000001E-2</v>
      </c>
      <c r="N1260">
        <v>7710</v>
      </c>
      <c r="O1260">
        <v>4</v>
      </c>
      <c r="P1260">
        <v>6</v>
      </c>
      <c r="Q1260">
        <v>0</v>
      </c>
      <c r="S1260" s="1"/>
    </row>
    <row r="1261" spans="1:19">
      <c r="A1261" s="1" t="s">
        <v>6</v>
      </c>
      <c r="B1261" s="1" t="s">
        <v>51</v>
      </c>
      <c r="C1261">
        <v>12</v>
      </c>
      <c r="D1261" t="str">
        <f t="shared" si="19"/>
        <v>Northern CoastAverage Two-Hour Event12</v>
      </c>
      <c r="E1261" s="21">
        <v>0.7717444</v>
      </c>
      <c r="F1261">
        <v>0.76832020000000001</v>
      </c>
      <c r="G1261">
        <v>73.38503</v>
      </c>
      <c r="H1261">
        <v>3.4242000000000001E-3</v>
      </c>
      <c r="I1261">
        <v>-9.4582999999999993E-3</v>
      </c>
      <c r="J1261">
        <v>-1.8472E-3</v>
      </c>
      <c r="K1261">
        <v>3.4242000000000001E-3</v>
      </c>
      <c r="L1261" s="1">
        <v>8.6955999999999995E-3</v>
      </c>
      <c r="M1261" s="1">
        <v>1.6306600000000001E-2</v>
      </c>
      <c r="N1261">
        <v>7710</v>
      </c>
      <c r="O1261">
        <v>4</v>
      </c>
      <c r="P1261">
        <v>6</v>
      </c>
      <c r="Q1261">
        <v>0</v>
      </c>
      <c r="S1261" s="1"/>
    </row>
    <row r="1262" spans="1:19">
      <c r="A1262" s="1" t="s">
        <v>6</v>
      </c>
      <c r="B1262" s="1" t="s">
        <v>51</v>
      </c>
      <c r="C1262">
        <v>13</v>
      </c>
      <c r="D1262" t="str">
        <f t="shared" si="19"/>
        <v>Northern CoastAverage Two-Hour Event13</v>
      </c>
      <c r="E1262" s="21">
        <v>0.80642650000000005</v>
      </c>
      <c r="F1262">
        <v>0.80953229999999998</v>
      </c>
      <c r="G1262">
        <v>78.687719999999999</v>
      </c>
      <c r="H1262">
        <v>-3.1058000000000001E-3</v>
      </c>
      <c r="I1262">
        <v>-1.7137300000000001E-2</v>
      </c>
      <c r="J1262">
        <v>-8.8474000000000001E-3</v>
      </c>
      <c r="K1262">
        <v>-3.1058000000000001E-3</v>
      </c>
      <c r="L1262" s="1">
        <v>2.6356999999999999E-3</v>
      </c>
      <c r="M1262" s="1">
        <v>1.09257E-2</v>
      </c>
      <c r="N1262">
        <v>7710</v>
      </c>
      <c r="O1262">
        <v>4</v>
      </c>
      <c r="P1262">
        <v>6</v>
      </c>
      <c r="Q1262">
        <v>0</v>
      </c>
      <c r="S1262" s="1"/>
    </row>
    <row r="1263" spans="1:19">
      <c r="A1263" s="1" t="s">
        <v>6</v>
      </c>
      <c r="B1263" s="1" t="s">
        <v>51</v>
      </c>
      <c r="C1263">
        <v>14</v>
      </c>
      <c r="D1263" t="str">
        <f t="shared" si="19"/>
        <v>Northern CoastAverage Two-Hour Event14</v>
      </c>
      <c r="E1263" s="21">
        <v>0.86674209999999996</v>
      </c>
      <c r="F1263">
        <v>0.87835929999999995</v>
      </c>
      <c r="G1263">
        <v>83.274460000000005</v>
      </c>
      <c r="H1263">
        <v>-1.1617199999999999E-2</v>
      </c>
      <c r="I1263">
        <v>-2.78371E-2</v>
      </c>
      <c r="J1263">
        <v>-1.8254300000000001E-2</v>
      </c>
      <c r="K1263">
        <v>-1.1617199999999999E-2</v>
      </c>
      <c r="L1263" s="1">
        <v>-4.9801999999999997E-3</v>
      </c>
      <c r="M1263" s="1">
        <v>4.6026000000000001E-3</v>
      </c>
      <c r="N1263">
        <v>7710</v>
      </c>
      <c r="O1263">
        <v>4</v>
      </c>
      <c r="P1263">
        <v>6</v>
      </c>
      <c r="Q1263">
        <v>0</v>
      </c>
      <c r="S1263" s="1"/>
    </row>
    <row r="1264" spans="1:19">
      <c r="A1264" s="1" t="s">
        <v>6</v>
      </c>
      <c r="B1264" s="1" t="s">
        <v>51</v>
      </c>
      <c r="C1264">
        <v>15</v>
      </c>
      <c r="D1264" t="str">
        <f t="shared" si="19"/>
        <v>Northern CoastAverage Two-Hour Event15</v>
      </c>
      <c r="E1264" s="21">
        <v>0.96879479999999996</v>
      </c>
      <c r="F1264">
        <v>0.98751599999999995</v>
      </c>
      <c r="G1264">
        <v>86.333489999999998</v>
      </c>
      <c r="H1264">
        <v>-1.87212E-2</v>
      </c>
      <c r="I1264">
        <v>-3.7758399999999998E-2</v>
      </c>
      <c r="J1264">
        <v>-2.6511099999999999E-2</v>
      </c>
      <c r="K1264">
        <v>-1.87212E-2</v>
      </c>
      <c r="L1264" s="1">
        <v>-1.0931400000000001E-2</v>
      </c>
      <c r="M1264" s="1">
        <v>3.1589999999999998E-4</v>
      </c>
      <c r="N1264">
        <v>7710</v>
      </c>
      <c r="O1264">
        <v>4</v>
      </c>
      <c r="P1264">
        <v>6</v>
      </c>
      <c r="Q1264">
        <v>0</v>
      </c>
      <c r="S1264" s="1"/>
    </row>
    <row r="1265" spans="1:19">
      <c r="A1265" s="1" t="s">
        <v>6</v>
      </c>
      <c r="B1265" s="1" t="s">
        <v>51</v>
      </c>
      <c r="C1265">
        <v>16</v>
      </c>
      <c r="D1265" t="str">
        <f t="shared" si="19"/>
        <v>Northern CoastAverage Two-Hour Event16</v>
      </c>
      <c r="E1265" s="21">
        <v>1.1248100000000001</v>
      </c>
      <c r="F1265">
        <v>1.130158</v>
      </c>
      <c r="G1265">
        <v>88.565899999999999</v>
      </c>
      <c r="H1265">
        <v>-5.3482E-3</v>
      </c>
      <c r="I1265">
        <v>-2.6883799999999999E-2</v>
      </c>
      <c r="J1265">
        <v>-1.41604E-2</v>
      </c>
      <c r="K1265">
        <v>-5.3482E-3</v>
      </c>
      <c r="L1265" s="1">
        <v>3.4640000000000001E-3</v>
      </c>
      <c r="M1265" s="1">
        <v>1.6187400000000001E-2</v>
      </c>
      <c r="N1265">
        <v>7710</v>
      </c>
      <c r="O1265">
        <v>4</v>
      </c>
      <c r="P1265">
        <v>6</v>
      </c>
      <c r="Q1265">
        <v>0</v>
      </c>
      <c r="S1265" s="1"/>
    </row>
    <row r="1266" spans="1:19">
      <c r="A1266" s="1" t="s">
        <v>6</v>
      </c>
      <c r="B1266" s="1" t="s">
        <v>51</v>
      </c>
      <c r="C1266">
        <v>17</v>
      </c>
      <c r="D1266" t="str">
        <f t="shared" si="19"/>
        <v>Northern CoastAverage Two-Hour Event17</v>
      </c>
      <c r="E1266" s="21">
        <v>1.3182579999999999</v>
      </c>
      <c r="F1266">
        <v>1.1324559999999999</v>
      </c>
      <c r="G1266">
        <v>88.774119999999996</v>
      </c>
      <c r="H1266">
        <v>0.1858023</v>
      </c>
      <c r="I1266">
        <v>0.16605300000000001</v>
      </c>
      <c r="J1266">
        <v>0.17772109999999999</v>
      </c>
      <c r="K1266">
        <v>0.1858023</v>
      </c>
      <c r="L1266" s="1">
        <v>0.19388359999999999</v>
      </c>
      <c r="M1266" s="1">
        <v>0.2055517</v>
      </c>
      <c r="N1266">
        <v>7710</v>
      </c>
      <c r="O1266">
        <v>4</v>
      </c>
      <c r="P1266">
        <v>6</v>
      </c>
      <c r="Q1266">
        <v>0</v>
      </c>
      <c r="S1266" s="1"/>
    </row>
    <row r="1267" spans="1:19">
      <c r="A1267" s="1" t="s">
        <v>6</v>
      </c>
      <c r="B1267" s="1" t="s">
        <v>51</v>
      </c>
      <c r="C1267">
        <v>18</v>
      </c>
      <c r="D1267" t="str">
        <f t="shared" si="19"/>
        <v>Northern CoastAverage Two-Hour Event18</v>
      </c>
      <c r="E1267" s="21">
        <v>1.48444</v>
      </c>
      <c r="F1267">
        <v>1.2856019999999999</v>
      </c>
      <c r="G1267">
        <v>87.305629999999994</v>
      </c>
      <c r="H1267">
        <v>0.19883790000000001</v>
      </c>
      <c r="I1267">
        <v>0.17860980000000001</v>
      </c>
      <c r="J1267">
        <v>0.1905607</v>
      </c>
      <c r="K1267">
        <v>0.19883790000000001</v>
      </c>
      <c r="L1267" s="1">
        <v>0.20711499999999999</v>
      </c>
      <c r="M1267" s="1">
        <v>0.21906590000000001</v>
      </c>
      <c r="N1267">
        <v>7710</v>
      </c>
      <c r="O1267">
        <v>4</v>
      </c>
      <c r="P1267">
        <v>6</v>
      </c>
      <c r="Q1267">
        <v>0</v>
      </c>
      <c r="S1267" s="1"/>
    </row>
    <row r="1268" spans="1:19">
      <c r="A1268" s="1" t="s">
        <v>6</v>
      </c>
      <c r="B1268" s="1" t="s">
        <v>51</v>
      </c>
      <c r="C1268">
        <v>19</v>
      </c>
      <c r="D1268" t="str">
        <f t="shared" si="19"/>
        <v>Northern CoastAverage Two-Hour Event19</v>
      </c>
      <c r="E1268" s="21">
        <v>1.52685</v>
      </c>
      <c r="F1268">
        <v>1.5908580000000001</v>
      </c>
      <c r="G1268">
        <v>83.347399999999993</v>
      </c>
      <c r="H1268">
        <v>-6.4006999999999994E-2</v>
      </c>
      <c r="I1268">
        <v>-8.8374400000000006E-2</v>
      </c>
      <c r="J1268">
        <v>-7.3978000000000002E-2</v>
      </c>
      <c r="K1268">
        <v>-6.4006999999999994E-2</v>
      </c>
      <c r="L1268" s="1">
        <v>-5.4036099999999997E-2</v>
      </c>
      <c r="M1268" s="1">
        <v>-3.96397E-2</v>
      </c>
      <c r="N1268">
        <v>7710</v>
      </c>
      <c r="O1268">
        <v>4</v>
      </c>
      <c r="P1268">
        <v>6</v>
      </c>
      <c r="Q1268">
        <v>0</v>
      </c>
      <c r="S1268" s="1"/>
    </row>
    <row r="1269" spans="1:19">
      <c r="A1269" s="1" t="s">
        <v>6</v>
      </c>
      <c r="B1269" s="1" t="s">
        <v>51</v>
      </c>
      <c r="C1269">
        <v>20</v>
      </c>
      <c r="D1269" t="str">
        <f t="shared" si="19"/>
        <v>Northern CoastAverage Two-Hour Event20</v>
      </c>
      <c r="E1269" s="21">
        <v>1.4268460000000001</v>
      </c>
      <c r="F1269">
        <v>1.497255</v>
      </c>
      <c r="G1269">
        <v>76.760940000000005</v>
      </c>
      <c r="H1269">
        <v>-7.0408600000000002E-2</v>
      </c>
      <c r="I1269">
        <v>-9.2256199999999997E-2</v>
      </c>
      <c r="J1269">
        <v>-7.9348399999999999E-2</v>
      </c>
      <c r="K1269">
        <v>-7.0408600000000002E-2</v>
      </c>
      <c r="L1269" s="1">
        <v>-6.1468700000000001E-2</v>
      </c>
      <c r="M1269" s="1">
        <v>-4.8561E-2</v>
      </c>
      <c r="N1269">
        <v>7710</v>
      </c>
      <c r="O1269">
        <v>4</v>
      </c>
      <c r="P1269">
        <v>6</v>
      </c>
      <c r="Q1269">
        <v>0</v>
      </c>
      <c r="S1269" s="1"/>
    </row>
    <row r="1270" spans="1:19">
      <c r="A1270" s="1" t="s">
        <v>6</v>
      </c>
      <c r="B1270" s="1" t="s">
        <v>51</v>
      </c>
      <c r="C1270">
        <v>21</v>
      </c>
      <c r="D1270" t="str">
        <f t="shared" si="19"/>
        <v>Northern CoastAverage Two-Hour Event21</v>
      </c>
      <c r="E1270" s="21">
        <v>1.294403</v>
      </c>
      <c r="F1270">
        <v>1.3059050000000001</v>
      </c>
      <c r="G1270">
        <v>69.731409999999997</v>
      </c>
      <c r="H1270">
        <v>-1.15018E-2</v>
      </c>
      <c r="I1270">
        <v>-2.9171300000000001E-2</v>
      </c>
      <c r="J1270">
        <v>-1.8731999999999999E-2</v>
      </c>
      <c r="K1270">
        <v>-1.15018E-2</v>
      </c>
      <c r="L1270" s="1">
        <v>-4.2716000000000004E-3</v>
      </c>
      <c r="M1270" s="1">
        <v>6.1676999999999999E-3</v>
      </c>
      <c r="N1270">
        <v>7710</v>
      </c>
      <c r="O1270">
        <v>4</v>
      </c>
      <c r="P1270">
        <v>6</v>
      </c>
      <c r="Q1270">
        <v>0</v>
      </c>
      <c r="S1270" s="1"/>
    </row>
    <row r="1271" spans="1:19">
      <c r="A1271" s="1" t="s">
        <v>6</v>
      </c>
      <c r="B1271" s="1" t="s">
        <v>51</v>
      </c>
      <c r="C1271">
        <v>22</v>
      </c>
      <c r="D1271" t="str">
        <f t="shared" si="19"/>
        <v>Northern CoastAverage Two-Hour Event22</v>
      </c>
      <c r="E1271" s="21">
        <v>1.1526400000000001</v>
      </c>
      <c r="F1271">
        <v>1.1567369999999999</v>
      </c>
      <c r="G1271">
        <v>64.962810000000005</v>
      </c>
      <c r="H1271">
        <v>-4.0965999999999997E-3</v>
      </c>
      <c r="I1271">
        <v>-1.8896900000000001E-2</v>
      </c>
      <c r="J1271">
        <v>-1.01528E-2</v>
      </c>
      <c r="K1271">
        <v>-4.0965999999999997E-3</v>
      </c>
      <c r="L1271" s="1">
        <v>1.9594999999999999E-3</v>
      </c>
      <c r="M1271" s="1">
        <v>1.0703600000000001E-2</v>
      </c>
      <c r="N1271">
        <v>7710</v>
      </c>
      <c r="O1271">
        <v>4</v>
      </c>
      <c r="P1271">
        <v>6</v>
      </c>
      <c r="Q1271">
        <v>0</v>
      </c>
      <c r="S1271" s="1"/>
    </row>
    <row r="1272" spans="1:19">
      <c r="A1272" s="1" t="s">
        <v>6</v>
      </c>
      <c r="B1272" s="1" t="s">
        <v>51</v>
      </c>
      <c r="C1272">
        <v>23</v>
      </c>
      <c r="D1272" t="str">
        <f t="shared" si="19"/>
        <v>Northern CoastAverage Two-Hour Event23</v>
      </c>
      <c r="E1272" s="21">
        <v>0.94818720000000001</v>
      </c>
      <c r="F1272">
        <v>0.94994060000000002</v>
      </c>
      <c r="G1272">
        <v>62.064390000000003</v>
      </c>
      <c r="H1272">
        <v>-1.7534E-3</v>
      </c>
      <c r="I1272">
        <v>-1.4114E-2</v>
      </c>
      <c r="J1272">
        <v>-6.8113000000000002E-3</v>
      </c>
      <c r="K1272">
        <v>-1.7534E-3</v>
      </c>
      <c r="L1272" s="1">
        <v>3.3043999999999999E-3</v>
      </c>
      <c r="M1272" s="1">
        <v>1.06071E-2</v>
      </c>
      <c r="N1272">
        <v>7710</v>
      </c>
      <c r="O1272">
        <v>4</v>
      </c>
      <c r="P1272">
        <v>6</v>
      </c>
      <c r="Q1272">
        <v>0</v>
      </c>
      <c r="S1272" s="1"/>
    </row>
    <row r="1273" spans="1:19">
      <c r="A1273" s="1" t="s">
        <v>6</v>
      </c>
      <c r="B1273" s="1" t="s">
        <v>51</v>
      </c>
      <c r="C1273">
        <v>24</v>
      </c>
      <c r="D1273" t="str">
        <f t="shared" si="19"/>
        <v>Northern CoastAverage Two-Hour Event24</v>
      </c>
      <c r="E1273" s="21">
        <v>0.73759620000000004</v>
      </c>
      <c r="F1273">
        <v>0.74178520000000003</v>
      </c>
      <c r="G1273">
        <v>59.059989999999999</v>
      </c>
      <c r="H1273">
        <v>-4.189E-3</v>
      </c>
      <c r="I1273">
        <v>-1.43451E-2</v>
      </c>
      <c r="J1273">
        <v>-8.3447999999999994E-3</v>
      </c>
      <c r="K1273">
        <v>-4.189E-3</v>
      </c>
      <c r="L1273" s="1">
        <v>-3.3099999999999998E-5</v>
      </c>
      <c r="M1273" s="1">
        <v>5.9671999999999998E-3</v>
      </c>
      <c r="N1273">
        <v>7710</v>
      </c>
      <c r="O1273">
        <v>4</v>
      </c>
      <c r="P1273">
        <v>6</v>
      </c>
      <c r="Q1273">
        <v>0</v>
      </c>
      <c r="S1273" s="1"/>
    </row>
    <row r="1274" spans="1:19">
      <c r="A1274" s="1" t="s">
        <v>6</v>
      </c>
      <c r="B1274" s="1" t="s">
        <v>52</v>
      </c>
      <c r="C1274">
        <v>1</v>
      </c>
      <c r="D1274" t="str">
        <f t="shared" si="19"/>
        <v>Northern CoastAverage Three-Hour Event1</v>
      </c>
      <c r="E1274" s="21">
        <v>0.61884930000000005</v>
      </c>
      <c r="F1274">
        <v>0.60240470000000002</v>
      </c>
      <c r="G1274">
        <v>58.965960000000003</v>
      </c>
      <c r="H1274">
        <v>1.64446E-2</v>
      </c>
      <c r="I1274">
        <v>4.797E-4</v>
      </c>
      <c r="J1274">
        <v>9.9118999999999995E-3</v>
      </c>
      <c r="K1274">
        <v>1.64446E-2</v>
      </c>
      <c r="L1274" s="1">
        <v>2.2977299999999999E-2</v>
      </c>
      <c r="M1274" s="1">
        <v>3.2409500000000001E-2</v>
      </c>
      <c r="N1274">
        <v>7675</v>
      </c>
      <c r="O1274">
        <v>3</v>
      </c>
      <c r="P1274">
        <v>6</v>
      </c>
      <c r="Q1274">
        <v>0</v>
      </c>
      <c r="S1274" s="1"/>
    </row>
    <row r="1275" spans="1:19">
      <c r="A1275" s="1" t="s">
        <v>6</v>
      </c>
      <c r="B1275" s="1" t="s">
        <v>52</v>
      </c>
      <c r="C1275">
        <v>2</v>
      </c>
      <c r="D1275" t="str">
        <f t="shared" si="19"/>
        <v>Northern CoastAverage Three-Hour Event2</v>
      </c>
      <c r="E1275" s="21">
        <v>0.55410400000000004</v>
      </c>
      <c r="F1275">
        <v>0.53744179999999997</v>
      </c>
      <c r="G1275">
        <v>58.14716</v>
      </c>
      <c r="H1275">
        <v>1.6662199999999999E-2</v>
      </c>
      <c r="I1275">
        <v>3.7485000000000001E-3</v>
      </c>
      <c r="J1275">
        <v>1.1377999999999999E-2</v>
      </c>
      <c r="K1275">
        <v>1.6662199999999999E-2</v>
      </c>
      <c r="L1275" s="1">
        <v>2.1946299999999998E-2</v>
      </c>
      <c r="M1275" s="1">
        <v>2.9575799999999999E-2</v>
      </c>
      <c r="N1275">
        <v>7675</v>
      </c>
      <c r="O1275">
        <v>3</v>
      </c>
      <c r="P1275">
        <v>6</v>
      </c>
      <c r="Q1275">
        <v>0</v>
      </c>
      <c r="S1275" s="1"/>
    </row>
    <row r="1276" spans="1:19">
      <c r="A1276" s="1" t="s">
        <v>6</v>
      </c>
      <c r="B1276" s="1" t="s">
        <v>52</v>
      </c>
      <c r="C1276">
        <v>3</v>
      </c>
      <c r="D1276" t="str">
        <f t="shared" si="19"/>
        <v>Northern CoastAverage Three-Hour Event3</v>
      </c>
      <c r="E1276" s="21">
        <v>0.50541420000000004</v>
      </c>
      <c r="F1276">
        <v>0.48460619999999999</v>
      </c>
      <c r="G1276">
        <v>56.872410000000002</v>
      </c>
      <c r="H1276">
        <v>2.0808E-2</v>
      </c>
      <c r="I1276">
        <v>9.0471000000000006E-3</v>
      </c>
      <c r="J1276">
        <v>1.5995499999999999E-2</v>
      </c>
      <c r="K1276">
        <v>2.0808E-2</v>
      </c>
      <c r="L1276" s="1">
        <v>2.5620500000000001E-2</v>
      </c>
      <c r="M1276" s="1">
        <v>3.2568899999999998E-2</v>
      </c>
      <c r="N1276">
        <v>7675</v>
      </c>
      <c r="O1276">
        <v>3</v>
      </c>
      <c r="P1276">
        <v>6</v>
      </c>
      <c r="Q1276">
        <v>0</v>
      </c>
      <c r="S1276" s="1"/>
    </row>
    <row r="1277" spans="1:19">
      <c r="A1277" s="1" t="s">
        <v>6</v>
      </c>
      <c r="B1277" s="1" t="s">
        <v>52</v>
      </c>
      <c r="C1277">
        <v>4</v>
      </c>
      <c r="D1277" t="str">
        <f t="shared" si="19"/>
        <v>Northern CoastAverage Three-Hour Event4</v>
      </c>
      <c r="E1277" s="21">
        <v>0.47804720000000001</v>
      </c>
      <c r="F1277">
        <v>0.45851389999999997</v>
      </c>
      <c r="G1277">
        <v>55.890300000000003</v>
      </c>
      <c r="H1277">
        <v>1.9533200000000001E-2</v>
      </c>
      <c r="I1277">
        <v>8.8921E-3</v>
      </c>
      <c r="J1277">
        <v>1.5179E-2</v>
      </c>
      <c r="K1277">
        <v>1.9533200000000001E-2</v>
      </c>
      <c r="L1277" s="1">
        <v>2.3887499999999999E-2</v>
      </c>
      <c r="M1277" s="1">
        <v>3.0174400000000001E-2</v>
      </c>
      <c r="N1277">
        <v>7675</v>
      </c>
      <c r="O1277">
        <v>3</v>
      </c>
      <c r="P1277">
        <v>6</v>
      </c>
      <c r="Q1277">
        <v>0</v>
      </c>
      <c r="S1277" s="1"/>
    </row>
    <row r="1278" spans="1:19">
      <c r="A1278" s="1" t="s">
        <v>6</v>
      </c>
      <c r="B1278" s="1" t="s">
        <v>52</v>
      </c>
      <c r="C1278">
        <v>5</v>
      </c>
      <c r="D1278" t="str">
        <f t="shared" si="19"/>
        <v>Northern CoastAverage Three-Hour Event5</v>
      </c>
      <c r="E1278" s="21">
        <v>0.47283239999999999</v>
      </c>
      <c r="F1278">
        <v>0.45839170000000001</v>
      </c>
      <c r="G1278">
        <v>54.776449999999997</v>
      </c>
      <c r="H1278">
        <v>1.4440700000000001E-2</v>
      </c>
      <c r="I1278">
        <v>3.9692E-3</v>
      </c>
      <c r="J1278">
        <v>1.0155900000000001E-2</v>
      </c>
      <c r="K1278">
        <v>1.4440700000000001E-2</v>
      </c>
      <c r="L1278" s="1">
        <v>1.8725599999999998E-2</v>
      </c>
      <c r="M1278" s="1">
        <v>2.4912299999999998E-2</v>
      </c>
      <c r="N1278">
        <v>7675</v>
      </c>
      <c r="O1278">
        <v>3</v>
      </c>
      <c r="P1278">
        <v>6</v>
      </c>
      <c r="Q1278">
        <v>0</v>
      </c>
      <c r="S1278" s="1"/>
    </row>
    <row r="1279" spans="1:19">
      <c r="A1279" s="1" t="s">
        <v>6</v>
      </c>
      <c r="B1279" s="1" t="s">
        <v>52</v>
      </c>
      <c r="C1279">
        <v>6</v>
      </c>
      <c r="D1279" t="str">
        <f t="shared" si="19"/>
        <v>Northern CoastAverage Three-Hour Event6</v>
      </c>
      <c r="E1279" s="21">
        <v>0.50244999999999995</v>
      </c>
      <c r="F1279">
        <v>0.49193409999999999</v>
      </c>
      <c r="G1279">
        <v>53.768619999999999</v>
      </c>
      <c r="H1279">
        <v>1.05159E-2</v>
      </c>
      <c r="I1279">
        <v>-1.4197000000000001E-3</v>
      </c>
      <c r="J1279">
        <v>5.6318999999999996E-3</v>
      </c>
      <c r="K1279">
        <v>1.05159E-2</v>
      </c>
      <c r="L1279" s="1">
        <v>1.5399899999999999E-2</v>
      </c>
      <c r="M1279" s="1">
        <v>2.2451499999999999E-2</v>
      </c>
      <c r="N1279">
        <v>7675</v>
      </c>
      <c r="O1279">
        <v>3</v>
      </c>
      <c r="P1279">
        <v>6</v>
      </c>
      <c r="Q1279">
        <v>0</v>
      </c>
      <c r="S1279" s="1"/>
    </row>
    <row r="1280" spans="1:19">
      <c r="A1280" s="1" t="s">
        <v>6</v>
      </c>
      <c r="B1280" s="1" t="s">
        <v>52</v>
      </c>
      <c r="C1280">
        <v>7</v>
      </c>
      <c r="D1280" t="str">
        <f t="shared" si="19"/>
        <v>Northern CoastAverage Three-Hour Event7</v>
      </c>
      <c r="E1280" s="21">
        <v>0.58178779999999997</v>
      </c>
      <c r="F1280">
        <v>0.56653699999999996</v>
      </c>
      <c r="G1280">
        <v>53.515099999999997</v>
      </c>
      <c r="H1280">
        <v>1.52509E-2</v>
      </c>
      <c r="I1280">
        <v>1.7321999999999999E-3</v>
      </c>
      <c r="J1280">
        <v>9.7190999999999996E-3</v>
      </c>
      <c r="K1280">
        <v>1.52509E-2</v>
      </c>
      <c r="L1280" s="1">
        <v>2.0782599999999998E-2</v>
      </c>
      <c r="M1280" s="1">
        <v>2.87695E-2</v>
      </c>
      <c r="N1280">
        <v>7675</v>
      </c>
      <c r="O1280">
        <v>3</v>
      </c>
      <c r="P1280">
        <v>6</v>
      </c>
      <c r="Q1280">
        <v>0</v>
      </c>
      <c r="S1280" s="1"/>
    </row>
    <row r="1281" spans="1:19">
      <c r="A1281" s="1" t="s">
        <v>6</v>
      </c>
      <c r="B1281" s="1" t="s">
        <v>52</v>
      </c>
      <c r="C1281">
        <v>8</v>
      </c>
      <c r="D1281" t="str">
        <f t="shared" si="19"/>
        <v>Northern CoastAverage Three-Hour Event8</v>
      </c>
      <c r="E1281" s="21">
        <v>0.66384690000000002</v>
      </c>
      <c r="F1281">
        <v>0.64218900000000001</v>
      </c>
      <c r="G1281">
        <v>54.921970000000002</v>
      </c>
      <c r="H1281">
        <v>2.1657800000000001E-2</v>
      </c>
      <c r="I1281">
        <v>6.4638999999999999E-3</v>
      </c>
      <c r="J1281">
        <v>1.5440600000000001E-2</v>
      </c>
      <c r="K1281">
        <v>2.1657800000000001E-2</v>
      </c>
      <c r="L1281" s="1">
        <v>2.78751E-2</v>
      </c>
      <c r="M1281" s="1">
        <v>3.6851700000000001E-2</v>
      </c>
      <c r="N1281">
        <v>7675</v>
      </c>
      <c r="O1281">
        <v>3</v>
      </c>
      <c r="P1281">
        <v>6</v>
      </c>
      <c r="Q1281">
        <v>0</v>
      </c>
      <c r="S1281" s="1"/>
    </row>
    <row r="1282" spans="1:19">
      <c r="A1282" s="1" t="s">
        <v>6</v>
      </c>
      <c r="B1282" s="1" t="s">
        <v>52</v>
      </c>
      <c r="C1282">
        <v>9</v>
      </c>
      <c r="D1282" t="str">
        <f t="shared" ref="D1282:D1345" si="20">CONCATENATE(A1282,B1282,C1282)</f>
        <v>Northern CoastAverage Three-Hour Event9</v>
      </c>
      <c r="E1282" s="21">
        <v>0.69824030000000004</v>
      </c>
      <c r="F1282">
        <v>0.69418100000000005</v>
      </c>
      <c r="G1282">
        <v>58.342449999999999</v>
      </c>
      <c r="H1282">
        <v>4.0593000000000001E-3</v>
      </c>
      <c r="I1282">
        <v>-1.40809E-2</v>
      </c>
      <c r="J1282">
        <v>-3.3635000000000002E-3</v>
      </c>
      <c r="K1282">
        <v>4.0593000000000001E-3</v>
      </c>
      <c r="L1282" s="1">
        <v>1.14822E-2</v>
      </c>
      <c r="M1282" s="1">
        <v>2.21996E-2</v>
      </c>
      <c r="N1282">
        <v>7675</v>
      </c>
      <c r="O1282">
        <v>3</v>
      </c>
      <c r="P1282">
        <v>6</v>
      </c>
      <c r="Q1282">
        <v>0</v>
      </c>
      <c r="S1282" s="1"/>
    </row>
    <row r="1283" spans="1:19">
      <c r="A1283" s="1" t="s">
        <v>6</v>
      </c>
      <c r="B1283" s="1" t="s">
        <v>52</v>
      </c>
      <c r="C1283">
        <v>10</v>
      </c>
      <c r="D1283" t="str">
        <f t="shared" si="20"/>
        <v>Northern CoastAverage Three-Hour Event10</v>
      </c>
      <c r="E1283" s="21">
        <v>0.72651520000000003</v>
      </c>
      <c r="F1283">
        <v>0.73421309999999995</v>
      </c>
      <c r="G1283">
        <v>64.574839999999995</v>
      </c>
      <c r="H1283">
        <v>-7.6978999999999997E-3</v>
      </c>
      <c r="I1283">
        <v>-2.7418700000000001E-2</v>
      </c>
      <c r="J1283">
        <v>-1.57675E-2</v>
      </c>
      <c r="K1283">
        <v>-7.6978999999999997E-3</v>
      </c>
      <c r="L1283" s="1">
        <v>3.7169999999999998E-4</v>
      </c>
      <c r="M1283" s="1">
        <v>1.20229E-2</v>
      </c>
      <c r="N1283">
        <v>7675</v>
      </c>
      <c r="O1283">
        <v>3</v>
      </c>
      <c r="P1283">
        <v>6</v>
      </c>
      <c r="Q1283">
        <v>0</v>
      </c>
      <c r="S1283" s="1"/>
    </row>
    <row r="1284" spans="1:19">
      <c r="A1284" s="1" t="s">
        <v>6</v>
      </c>
      <c r="B1284" s="1" t="s">
        <v>52</v>
      </c>
      <c r="C1284">
        <v>11</v>
      </c>
      <c r="D1284" t="str">
        <f t="shared" si="20"/>
        <v>Northern CoastAverage Three-Hour Event11</v>
      </c>
      <c r="E1284" s="21">
        <v>0.7636406</v>
      </c>
      <c r="F1284">
        <v>0.7617872</v>
      </c>
      <c r="G1284">
        <v>70.889989999999997</v>
      </c>
      <c r="H1284">
        <v>1.8534999999999999E-3</v>
      </c>
      <c r="I1284">
        <v>-1.9901800000000001E-2</v>
      </c>
      <c r="J1284">
        <v>-7.0486000000000004E-3</v>
      </c>
      <c r="K1284">
        <v>1.8534999999999999E-3</v>
      </c>
      <c r="L1284" s="1">
        <v>1.0755499999999999E-2</v>
      </c>
      <c r="M1284" s="1">
        <v>2.36087E-2</v>
      </c>
      <c r="N1284">
        <v>7675</v>
      </c>
      <c r="O1284">
        <v>3</v>
      </c>
      <c r="P1284">
        <v>6</v>
      </c>
      <c r="Q1284">
        <v>0</v>
      </c>
      <c r="S1284" s="1"/>
    </row>
    <row r="1285" spans="1:19">
      <c r="A1285" s="1" t="s">
        <v>6</v>
      </c>
      <c r="B1285" s="1" t="s">
        <v>52</v>
      </c>
      <c r="C1285">
        <v>12</v>
      </c>
      <c r="D1285" t="str">
        <f t="shared" si="20"/>
        <v>Northern CoastAverage Three-Hour Event12</v>
      </c>
      <c r="E1285" s="21">
        <v>0.81370419999999999</v>
      </c>
      <c r="F1285">
        <v>0.80931500000000001</v>
      </c>
      <c r="G1285">
        <v>76.958939999999998</v>
      </c>
      <c r="H1285">
        <v>4.3892000000000002E-3</v>
      </c>
      <c r="I1285">
        <v>-1.9294599999999999E-2</v>
      </c>
      <c r="J1285">
        <v>-5.3020000000000003E-3</v>
      </c>
      <c r="K1285">
        <v>4.3892000000000002E-3</v>
      </c>
      <c r="L1285" s="1">
        <v>1.4080499999999999E-2</v>
      </c>
      <c r="M1285" s="1">
        <v>2.80731E-2</v>
      </c>
      <c r="N1285">
        <v>7675</v>
      </c>
      <c r="O1285">
        <v>3</v>
      </c>
      <c r="P1285">
        <v>6</v>
      </c>
      <c r="Q1285">
        <v>0</v>
      </c>
      <c r="S1285" s="1"/>
    </row>
    <row r="1286" spans="1:19">
      <c r="A1286" s="1" t="s">
        <v>6</v>
      </c>
      <c r="B1286" s="1" t="s">
        <v>52</v>
      </c>
      <c r="C1286">
        <v>13</v>
      </c>
      <c r="D1286" t="str">
        <f t="shared" si="20"/>
        <v>Northern CoastAverage Three-Hour Event13</v>
      </c>
      <c r="E1286" s="21">
        <v>0.89263570000000003</v>
      </c>
      <c r="F1286">
        <v>0.88088509999999998</v>
      </c>
      <c r="G1286">
        <v>82.809269999999998</v>
      </c>
      <c r="H1286">
        <v>1.17506E-2</v>
      </c>
      <c r="I1286">
        <v>-1.4763999999999999E-2</v>
      </c>
      <c r="J1286">
        <v>9.01E-4</v>
      </c>
      <c r="K1286">
        <v>1.17506E-2</v>
      </c>
      <c r="L1286" s="1">
        <v>2.2600100000000001E-2</v>
      </c>
      <c r="M1286" s="1">
        <v>3.8265100000000003E-2</v>
      </c>
      <c r="N1286">
        <v>7675</v>
      </c>
      <c r="O1286">
        <v>3</v>
      </c>
      <c r="P1286">
        <v>6</v>
      </c>
      <c r="Q1286">
        <v>0</v>
      </c>
      <c r="S1286" s="1"/>
    </row>
    <row r="1287" spans="1:19">
      <c r="A1287" s="1" t="s">
        <v>6</v>
      </c>
      <c r="B1287" s="1" t="s">
        <v>52</v>
      </c>
      <c r="C1287">
        <v>14</v>
      </c>
      <c r="D1287" t="str">
        <f t="shared" si="20"/>
        <v>Northern CoastAverage Three-Hour Event14</v>
      </c>
      <c r="E1287" s="21">
        <v>1.013727</v>
      </c>
      <c r="F1287">
        <v>1.030813</v>
      </c>
      <c r="G1287">
        <v>87.531360000000006</v>
      </c>
      <c r="H1287">
        <v>-1.7085199999999998E-2</v>
      </c>
      <c r="I1287">
        <v>-5.0108699999999999E-2</v>
      </c>
      <c r="J1287">
        <v>-3.0598199999999999E-2</v>
      </c>
      <c r="K1287">
        <v>-1.7085199999999998E-2</v>
      </c>
      <c r="L1287" s="1">
        <v>-3.5722000000000002E-3</v>
      </c>
      <c r="M1287" s="1">
        <v>1.5938299999999999E-2</v>
      </c>
      <c r="N1287">
        <v>7675</v>
      </c>
      <c r="O1287">
        <v>3</v>
      </c>
      <c r="P1287">
        <v>6</v>
      </c>
      <c r="Q1287">
        <v>0</v>
      </c>
      <c r="S1287" s="1"/>
    </row>
    <row r="1288" spans="1:19">
      <c r="A1288" s="1" t="s">
        <v>6</v>
      </c>
      <c r="B1288" s="1" t="s">
        <v>52</v>
      </c>
      <c r="C1288">
        <v>15</v>
      </c>
      <c r="D1288" t="str">
        <f t="shared" si="20"/>
        <v>Northern CoastAverage Three-Hour Event15</v>
      </c>
      <c r="E1288" s="21">
        <v>1.191546</v>
      </c>
      <c r="F1288">
        <v>1.1620330000000001</v>
      </c>
      <c r="G1288">
        <v>90.755830000000003</v>
      </c>
      <c r="H1288">
        <v>2.9512500000000001E-2</v>
      </c>
      <c r="I1288">
        <v>-6.2889E-3</v>
      </c>
      <c r="J1288">
        <v>1.48629E-2</v>
      </c>
      <c r="K1288">
        <v>2.9512500000000001E-2</v>
      </c>
      <c r="L1288" s="1">
        <v>4.4162199999999999E-2</v>
      </c>
      <c r="M1288" s="1">
        <v>6.5313899999999994E-2</v>
      </c>
      <c r="N1288">
        <v>7675</v>
      </c>
      <c r="O1288">
        <v>3</v>
      </c>
      <c r="P1288">
        <v>6</v>
      </c>
      <c r="Q1288">
        <v>0</v>
      </c>
      <c r="S1288" s="1"/>
    </row>
    <row r="1289" spans="1:19">
      <c r="A1289" s="1" t="s">
        <v>6</v>
      </c>
      <c r="B1289" s="1" t="s">
        <v>52</v>
      </c>
      <c r="C1289">
        <v>16</v>
      </c>
      <c r="D1289" t="str">
        <f t="shared" si="20"/>
        <v>Northern CoastAverage Three-Hour Event16</v>
      </c>
      <c r="E1289" s="21">
        <v>1.433851</v>
      </c>
      <c r="F1289">
        <v>1.19739</v>
      </c>
      <c r="G1289">
        <v>93.220709999999997</v>
      </c>
      <c r="H1289">
        <v>0.23646159999999999</v>
      </c>
      <c r="I1289">
        <v>0.20108880000000001</v>
      </c>
      <c r="J1289">
        <v>0.2219874</v>
      </c>
      <c r="K1289">
        <v>0.23646159999999999</v>
      </c>
      <c r="L1289" s="1">
        <v>0.25093589999999999</v>
      </c>
      <c r="M1289" s="1">
        <v>0.27183439999999998</v>
      </c>
      <c r="N1289">
        <v>7675</v>
      </c>
      <c r="O1289">
        <v>3</v>
      </c>
      <c r="P1289">
        <v>6</v>
      </c>
      <c r="Q1289">
        <v>0</v>
      </c>
      <c r="S1289" s="1"/>
    </row>
    <row r="1290" spans="1:19">
      <c r="A1290" s="1" t="s">
        <v>6</v>
      </c>
      <c r="B1290" s="1" t="s">
        <v>52</v>
      </c>
      <c r="C1290">
        <v>17</v>
      </c>
      <c r="D1290" t="str">
        <f t="shared" si="20"/>
        <v>Northern CoastAverage Three-Hour Event17</v>
      </c>
      <c r="E1290" s="21">
        <v>1.7104189999999999</v>
      </c>
      <c r="F1290">
        <v>1.3760669999999999</v>
      </c>
      <c r="G1290">
        <v>93.479680000000002</v>
      </c>
      <c r="H1290">
        <v>0.33435169999999997</v>
      </c>
      <c r="I1290">
        <v>0.29752970000000001</v>
      </c>
      <c r="J1290">
        <v>0.31928440000000002</v>
      </c>
      <c r="K1290">
        <v>0.33435169999999997</v>
      </c>
      <c r="L1290" s="1">
        <v>0.34941889999999998</v>
      </c>
      <c r="M1290" s="1">
        <v>0.37117359999999999</v>
      </c>
      <c r="N1290">
        <v>7675</v>
      </c>
      <c r="O1290">
        <v>3</v>
      </c>
      <c r="P1290">
        <v>6</v>
      </c>
      <c r="Q1290">
        <v>0</v>
      </c>
      <c r="S1290" s="1"/>
    </row>
    <row r="1291" spans="1:19">
      <c r="A1291" s="1" t="s">
        <v>6</v>
      </c>
      <c r="B1291" s="1" t="s">
        <v>52</v>
      </c>
      <c r="C1291">
        <v>18</v>
      </c>
      <c r="D1291" t="str">
        <f t="shared" si="20"/>
        <v>Northern CoastAverage Three-Hour Event18</v>
      </c>
      <c r="E1291" s="21">
        <v>1.9239029999999999</v>
      </c>
      <c r="F1291">
        <v>1.642808</v>
      </c>
      <c r="G1291">
        <v>91.882800000000003</v>
      </c>
      <c r="H1291">
        <v>0.28109529999999999</v>
      </c>
      <c r="I1291">
        <v>0.23737320000000001</v>
      </c>
      <c r="J1291">
        <v>0.26320450000000001</v>
      </c>
      <c r="K1291">
        <v>0.28109529999999999</v>
      </c>
      <c r="L1291" s="1">
        <v>0.29898599999999997</v>
      </c>
      <c r="M1291" s="1">
        <v>0.32481739999999998</v>
      </c>
      <c r="N1291">
        <v>7675</v>
      </c>
      <c r="O1291">
        <v>3</v>
      </c>
      <c r="P1291">
        <v>6</v>
      </c>
      <c r="Q1291">
        <v>0</v>
      </c>
      <c r="S1291" s="1"/>
    </row>
    <row r="1292" spans="1:19">
      <c r="A1292" s="1" t="s">
        <v>6</v>
      </c>
      <c r="B1292" s="1" t="s">
        <v>52</v>
      </c>
      <c r="C1292">
        <v>19</v>
      </c>
      <c r="D1292" t="str">
        <f t="shared" si="20"/>
        <v>Northern CoastAverage Three-Hour Event19</v>
      </c>
      <c r="E1292" s="21">
        <v>1.9724360000000001</v>
      </c>
      <c r="F1292">
        <v>2.0527820000000001</v>
      </c>
      <c r="G1292">
        <v>87.941180000000003</v>
      </c>
      <c r="H1292">
        <v>-8.0346299999999996E-2</v>
      </c>
      <c r="I1292">
        <v>-0.1289718</v>
      </c>
      <c r="J1292">
        <v>-0.1002435</v>
      </c>
      <c r="K1292">
        <v>-8.0346299999999996E-2</v>
      </c>
      <c r="L1292" s="1">
        <v>-6.0449200000000002E-2</v>
      </c>
      <c r="M1292" s="1">
        <v>-3.1720900000000003E-2</v>
      </c>
      <c r="N1292">
        <v>7675</v>
      </c>
      <c r="O1292">
        <v>3</v>
      </c>
      <c r="P1292">
        <v>6</v>
      </c>
      <c r="Q1292">
        <v>0</v>
      </c>
      <c r="S1292" s="1"/>
    </row>
    <row r="1293" spans="1:19">
      <c r="A1293" s="1" t="s">
        <v>6</v>
      </c>
      <c r="B1293" s="1" t="s">
        <v>52</v>
      </c>
      <c r="C1293">
        <v>20</v>
      </c>
      <c r="D1293" t="str">
        <f t="shared" si="20"/>
        <v>Northern CoastAverage Three-Hour Event20</v>
      </c>
      <c r="E1293" s="21">
        <v>1.826838</v>
      </c>
      <c r="F1293">
        <v>1.8899429999999999</v>
      </c>
      <c r="G1293">
        <v>82.610399999999998</v>
      </c>
      <c r="H1293">
        <v>-6.31052E-2</v>
      </c>
      <c r="I1293">
        <v>-0.1073943</v>
      </c>
      <c r="J1293">
        <v>-8.1227999999999995E-2</v>
      </c>
      <c r="K1293">
        <v>-6.31052E-2</v>
      </c>
      <c r="L1293" s="1">
        <v>-4.4982500000000002E-2</v>
      </c>
      <c r="M1293" s="1">
        <v>-1.8816200000000002E-2</v>
      </c>
      <c r="N1293">
        <v>7675</v>
      </c>
      <c r="O1293">
        <v>3</v>
      </c>
      <c r="P1293">
        <v>6</v>
      </c>
      <c r="Q1293">
        <v>0</v>
      </c>
      <c r="S1293" s="1"/>
    </row>
    <row r="1294" spans="1:19">
      <c r="A1294" s="1" t="s">
        <v>6</v>
      </c>
      <c r="B1294" s="1" t="s">
        <v>52</v>
      </c>
      <c r="C1294">
        <v>21</v>
      </c>
      <c r="D1294" t="str">
        <f t="shared" si="20"/>
        <v>Northern CoastAverage Three-Hour Event21</v>
      </c>
      <c r="E1294" s="21">
        <v>1.5750999999999999</v>
      </c>
      <c r="F1294">
        <v>1.5988990000000001</v>
      </c>
      <c r="G1294">
        <v>75.929150000000007</v>
      </c>
      <c r="H1294">
        <v>-2.3798799999999998E-2</v>
      </c>
      <c r="I1294">
        <v>-6.1291699999999998E-2</v>
      </c>
      <c r="J1294">
        <v>-3.9140599999999998E-2</v>
      </c>
      <c r="K1294">
        <v>-2.3798799999999998E-2</v>
      </c>
      <c r="L1294" s="1">
        <v>-8.4571000000000004E-3</v>
      </c>
      <c r="M1294" s="1">
        <v>1.3694E-2</v>
      </c>
      <c r="N1294">
        <v>7675</v>
      </c>
      <c r="O1294">
        <v>3</v>
      </c>
      <c r="P1294">
        <v>6</v>
      </c>
      <c r="Q1294">
        <v>0</v>
      </c>
      <c r="S1294" s="1"/>
    </row>
    <row r="1295" spans="1:19">
      <c r="A1295" s="1" t="s">
        <v>6</v>
      </c>
      <c r="B1295" s="1" t="s">
        <v>52</v>
      </c>
      <c r="C1295">
        <v>22</v>
      </c>
      <c r="D1295" t="str">
        <f t="shared" si="20"/>
        <v>Northern CoastAverage Three-Hour Event22</v>
      </c>
      <c r="E1295" s="21">
        <v>1.315628</v>
      </c>
      <c r="F1295">
        <v>1.321787</v>
      </c>
      <c r="G1295">
        <v>70.792050000000003</v>
      </c>
      <c r="H1295">
        <v>-6.1595E-3</v>
      </c>
      <c r="I1295">
        <v>-3.7545799999999997E-2</v>
      </c>
      <c r="J1295">
        <v>-1.9002600000000001E-2</v>
      </c>
      <c r="K1295">
        <v>-6.1595E-3</v>
      </c>
      <c r="L1295" s="1">
        <v>6.6835000000000002E-3</v>
      </c>
      <c r="M1295" s="1">
        <v>2.5226700000000001E-2</v>
      </c>
      <c r="N1295">
        <v>7675</v>
      </c>
      <c r="O1295">
        <v>3</v>
      </c>
      <c r="P1295">
        <v>6</v>
      </c>
      <c r="Q1295">
        <v>0</v>
      </c>
      <c r="S1295" s="1"/>
    </row>
    <row r="1296" spans="1:19">
      <c r="A1296" s="1" t="s">
        <v>6</v>
      </c>
      <c r="B1296" s="1" t="s">
        <v>52</v>
      </c>
      <c r="C1296">
        <v>23</v>
      </c>
      <c r="D1296" t="str">
        <f t="shared" si="20"/>
        <v>Northern CoastAverage Three-Hour Event23</v>
      </c>
      <c r="E1296" s="21">
        <v>1.0619130000000001</v>
      </c>
      <c r="F1296">
        <v>1.047758</v>
      </c>
      <c r="G1296">
        <v>67.210170000000005</v>
      </c>
      <c r="H1296">
        <v>1.4154999999999999E-2</v>
      </c>
      <c r="I1296">
        <v>-1.1549200000000001E-2</v>
      </c>
      <c r="J1296">
        <v>3.6370999999999999E-3</v>
      </c>
      <c r="K1296">
        <v>1.4154999999999999E-2</v>
      </c>
      <c r="L1296" s="1">
        <v>2.4673E-2</v>
      </c>
      <c r="M1296" s="1">
        <v>3.98593E-2</v>
      </c>
      <c r="N1296">
        <v>7675</v>
      </c>
      <c r="O1296">
        <v>3</v>
      </c>
      <c r="P1296">
        <v>6</v>
      </c>
      <c r="Q1296">
        <v>0</v>
      </c>
      <c r="S1296" s="1"/>
    </row>
    <row r="1297" spans="1:20">
      <c r="A1297" t="s">
        <v>6</v>
      </c>
      <c r="B1297" t="s">
        <v>52</v>
      </c>
      <c r="C1297">
        <v>24</v>
      </c>
      <c r="D1297" t="str">
        <f t="shared" si="20"/>
        <v>Northern CoastAverage Three-Hour Event24</v>
      </c>
      <c r="E1297" s="21">
        <v>0.81773589999999996</v>
      </c>
      <c r="F1297">
        <v>0.80133880000000002</v>
      </c>
      <c r="G1297">
        <v>63.57367</v>
      </c>
      <c r="H1297">
        <v>1.6397100000000001E-2</v>
      </c>
      <c r="I1297">
        <v>-2.8930000000000002E-3</v>
      </c>
      <c r="J1297">
        <v>8.5038000000000006E-3</v>
      </c>
      <c r="K1297">
        <v>1.6397100000000001E-2</v>
      </c>
      <c r="L1297">
        <v>2.42905E-2</v>
      </c>
      <c r="M1297">
        <v>3.5687200000000002E-2</v>
      </c>
      <c r="N1297">
        <v>7675</v>
      </c>
      <c r="O1297">
        <v>3</v>
      </c>
      <c r="P1297">
        <v>6</v>
      </c>
      <c r="Q1297">
        <v>0</v>
      </c>
      <c r="S1297" s="1"/>
    </row>
    <row r="1298" spans="1:20">
      <c r="A1298" t="s">
        <v>6</v>
      </c>
      <c r="B1298" s="1">
        <v>41099</v>
      </c>
      <c r="C1298">
        <v>1</v>
      </c>
      <c r="D1298" t="str">
        <f t="shared" si="20"/>
        <v>Northern Coast410991</v>
      </c>
      <c r="E1298" s="21">
        <v>0.55146629999999996</v>
      </c>
      <c r="F1298">
        <v>0.5776751</v>
      </c>
      <c r="G1298">
        <v>55.223709999999997</v>
      </c>
      <c r="H1298">
        <v>-2.6208800000000001E-2</v>
      </c>
      <c r="I1298">
        <v>-5.7364699999999998E-2</v>
      </c>
      <c r="J1298">
        <v>-3.8957600000000002E-2</v>
      </c>
      <c r="K1298">
        <v>-2.6208800000000001E-2</v>
      </c>
      <c r="L1298">
        <v>-1.3460099999999999E-2</v>
      </c>
      <c r="M1298">
        <v>4.9471000000000003E-3</v>
      </c>
      <c r="N1298">
        <v>7544</v>
      </c>
      <c r="O1298">
        <v>4</v>
      </c>
      <c r="P1298">
        <v>6</v>
      </c>
      <c r="Q1298">
        <v>0</v>
      </c>
      <c r="S1298" s="1"/>
      <c r="T1298" s="1"/>
    </row>
    <row r="1299" spans="1:20">
      <c r="A1299" t="s">
        <v>6</v>
      </c>
      <c r="B1299" s="1">
        <v>41099</v>
      </c>
      <c r="C1299">
        <v>2</v>
      </c>
      <c r="D1299" t="str">
        <f t="shared" si="20"/>
        <v>Northern Coast410992</v>
      </c>
      <c r="E1299" s="21">
        <v>0.4879134</v>
      </c>
      <c r="F1299">
        <v>0.51361610000000002</v>
      </c>
      <c r="G1299">
        <v>54.600720000000003</v>
      </c>
      <c r="H1299">
        <v>-2.5702699999999998E-2</v>
      </c>
      <c r="I1299">
        <v>-5.3830200000000002E-2</v>
      </c>
      <c r="J1299">
        <v>-3.7212200000000001E-2</v>
      </c>
      <c r="K1299">
        <v>-2.5702699999999998E-2</v>
      </c>
      <c r="L1299">
        <v>-1.41932E-2</v>
      </c>
      <c r="M1299">
        <v>2.4247000000000001E-3</v>
      </c>
      <c r="N1299">
        <v>7544</v>
      </c>
      <c r="O1299">
        <v>4</v>
      </c>
      <c r="P1299">
        <v>6</v>
      </c>
      <c r="Q1299">
        <v>0</v>
      </c>
      <c r="S1299" s="1"/>
      <c r="T1299" s="1"/>
    </row>
    <row r="1300" spans="1:20">
      <c r="A1300" t="s">
        <v>6</v>
      </c>
      <c r="B1300" s="1">
        <v>41099</v>
      </c>
      <c r="C1300">
        <v>3</v>
      </c>
      <c r="D1300" t="str">
        <f t="shared" si="20"/>
        <v>Northern Coast410993</v>
      </c>
      <c r="E1300" s="21">
        <v>0.45869910000000003</v>
      </c>
      <c r="F1300">
        <v>0.48066330000000002</v>
      </c>
      <c r="G1300">
        <v>53.774679999999996</v>
      </c>
      <c r="H1300">
        <v>-2.19642E-2</v>
      </c>
      <c r="I1300">
        <v>-4.75767E-2</v>
      </c>
      <c r="J1300">
        <v>-3.2444599999999997E-2</v>
      </c>
      <c r="K1300">
        <v>-2.19642E-2</v>
      </c>
      <c r="L1300">
        <v>-1.1483800000000001E-2</v>
      </c>
      <c r="M1300">
        <v>3.6483000000000002E-3</v>
      </c>
      <c r="N1300">
        <v>7544</v>
      </c>
      <c r="O1300">
        <v>4</v>
      </c>
      <c r="P1300">
        <v>6</v>
      </c>
      <c r="Q1300">
        <v>0</v>
      </c>
      <c r="S1300" s="1"/>
      <c r="T1300" s="1"/>
    </row>
    <row r="1301" spans="1:20">
      <c r="A1301" t="s">
        <v>6</v>
      </c>
      <c r="B1301" s="1">
        <v>41099</v>
      </c>
      <c r="C1301">
        <v>4</v>
      </c>
      <c r="D1301" t="str">
        <f t="shared" si="20"/>
        <v>Northern Coast410994</v>
      </c>
      <c r="E1301" s="21">
        <v>0.44489339999999999</v>
      </c>
      <c r="F1301">
        <v>0.47873569999999999</v>
      </c>
      <c r="G1301">
        <v>53.236370000000001</v>
      </c>
      <c r="H1301">
        <v>-3.3842299999999999E-2</v>
      </c>
      <c r="I1301">
        <v>-5.9542699999999997E-2</v>
      </c>
      <c r="J1301">
        <v>-4.4358700000000001E-2</v>
      </c>
      <c r="K1301">
        <v>-3.3842299999999999E-2</v>
      </c>
      <c r="L1301">
        <v>-2.33259E-2</v>
      </c>
      <c r="M1301">
        <v>-8.1419000000000005E-3</v>
      </c>
      <c r="N1301">
        <v>7544</v>
      </c>
      <c r="O1301">
        <v>4</v>
      </c>
      <c r="P1301">
        <v>6</v>
      </c>
      <c r="Q1301">
        <v>0</v>
      </c>
      <c r="S1301" s="1"/>
      <c r="T1301" s="1"/>
    </row>
    <row r="1302" spans="1:20">
      <c r="A1302" t="s">
        <v>6</v>
      </c>
      <c r="B1302" s="1">
        <v>41099</v>
      </c>
      <c r="C1302">
        <v>5</v>
      </c>
      <c r="D1302" t="str">
        <f t="shared" si="20"/>
        <v>Northern Coast410995</v>
      </c>
      <c r="E1302" s="21">
        <v>0.44606839999999998</v>
      </c>
      <c r="F1302">
        <v>0.47529929999999998</v>
      </c>
      <c r="G1302">
        <v>52.072240000000001</v>
      </c>
      <c r="H1302">
        <v>-2.9231E-2</v>
      </c>
      <c r="I1302">
        <v>-5.3142000000000002E-2</v>
      </c>
      <c r="J1302">
        <v>-3.90152E-2</v>
      </c>
      <c r="K1302">
        <v>-2.9231E-2</v>
      </c>
      <c r="L1302">
        <v>-1.9446700000000001E-2</v>
      </c>
      <c r="M1302">
        <v>-5.3198999999999998E-3</v>
      </c>
      <c r="N1302">
        <v>7544</v>
      </c>
      <c r="O1302">
        <v>4</v>
      </c>
      <c r="P1302">
        <v>6</v>
      </c>
      <c r="Q1302">
        <v>0</v>
      </c>
      <c r="S1302" s="1"/>
      <c r="T1302" s="1"/>
    </row>
    <row r="1303" spans="1:20">
      <c r="A1303" t="s">
        <v>6</v>
      </c>
      <c r="B1303" s="1">
        <v>41099</v>
      </c>
      <c r="C1303">
        <v>6</v>
      </c>
      <c r="D1303" t="str">
        <f t="shared" si="20"/>
        <v>Northern Coast410996</v>
      </c>
      <c r="E1303" s="21">
        <v>0.49537829999999999</v>
      </c>
      <c r="F1303">
        <v>0.5062757</v>
      </c>
      <c r="G1303">
        <v>52.096649999999997</v>
      </c>
      <c r="H1303">
        <v>-1.08973E-2</v>
      </c>
      <c r="I1303">
        <v>-3.4756500000000003E-2</v>
      </c>
      <c r="J1303">
        <v>-2.0660299999999999E-2</v>
      </c>
      <c r="K1303">
        <v>-1.08973E-2</v>
      </c>
      <c r="L1303">
        <v>-1.1343E-3</v>
      </c>
      <c r="M1303">
        <v>1.29619E-2</v>
      </c>
      <c r="N1303">
        <v>7544</v>
      </c>
      <c r="O1303">
        <v>4</v>
      </c>
      <c r="P1303">
        <v>6</v>
      </c>
      <c r="Q1303">
        <v>0</v>
      </c>
      <c r="S1303" s="1"/>
      <c r="T1303" s="1"/>
    </row>
    <row r="1304" spans="1:20">
      <c r="A1304" t="s">
        <v>6</v>
      </c>
      <c r="B1304" s="1">
        <v>41099</v>
      </c>
      <c r="C1304">
        <v>7</v>
      </c>
      <c r="D1304" t="str">
        <f t="shared" si="20"/>
        <v>Northern Coast410997</v>
      </c>
      <c r="E1304" s="21">
        <v>0.57465809999999995</v>
      </c>
      <c r="F1304">
        <v>0.59277080000000004</v>
      </c>
      <c r="G1304">
        <v>53.636499999999998</v>
      </c>
      <c r="H1304">
        <v>-1.8112699999999999E-2</v>
      </c>
      <c r="I1304">
        <v>-4.65374E-2</v>
      </c>
      <c r="J1304">
        <v>-2.97439E-2</v>
      </c>
      <c r="K1304">
        <v>-1.8112699999999999E-2</v>
      </c>
      <c r="L1304">
        <v>-6.4815999999999997E-3</v>
      </c>
      <c r="M1304">
        <v>1.0312E-2</v>
      </c>
      <c r="N1304">
        <v>7544</v>
      </c>
      <c r="O1304">
        <v>4</v>
      </c>
      <c r="P1304">
        <v>6</v>
      </c>
      <c r="Q1304">
        <v>0</v>
      </c>
      <c r="S1304" s="1"/>
      <c r="T1304" s="1"/>
    </row>
    <row r="1305" spans="1:20">
      <c r="A1305" t="s">
        <v>6</v>
      </c>
      <c r="B1305" s="1">
        <v>41099</v>
      </c>
      <c r="C1305">
        <v>8</v>
      </c>
      <c r="D1305" t="str">
        <f t="shared" si="20"/>
        <v>Northern Coast410998</v>
      </c>
      <c r="E1305" s="21">
        <v>0.65431309999999998</v>
      </c>
      <c r="F1305">
        <v>0.68081270000000005</v>
      </c>
      <c r="G1305">
        <v>54.667360000000002</v>
      </c>
      <c r="H1305">
        <v>-2.6499600000000002E-2</v>
      </c>
      <c r="I1305">
        <v>-6.2730800000000003E-2</v>
      </c>
      <c r="J1305">
        <v>-4.1325099999999997E-2</v>
      </c>
      <c r="K1305">
        <v>-2.6499600000000002E-2</v>
      </c>
      <c r="L1305">
        <v>-1.16741E-2</v>
      </c>
      <c r="M1305">
        <v>9.7316E-3</v>
      </c>
      <c r="N1305">
        <v>7544</v>
      </c>
      <c r="O1305">
        <v>4</v>
      </c>
      <c r="P1305">
        <v>6</v>
      </c>
      <c r="Q1305">
        <v>0</v>
      </c>
      <c r="S1305" s="1"/>
      <c r="T1305" s="1"/>
    </row>
    <row r="1306" spans="1:20">
      <c r="A1306" t="s">
        <v>6</v>
      </c>
      <c r="B1306" s="1">
        <v>41099</v>
      </c>
      <c r="C1306">
        <v>9</v>
      </c>
      <c r="D1306" t="str">
        <f t="shared" si="20"/>
        <v>Northern Coast410999</v>
      </c>
      <c r="E1306" s="21">
        <v>0.70084299999999999</v>
      </c>
      <c r="F1306">
        <v>0.74938970000000005</v>
      </c>
      <c r="G1306">
        <v>56.425919999999998</v>
      </c>
      <c r="H1306">
        <v>-4.8546699999999998E-2</v>
      </c>
      <c r="I1306">
        <v>-8.9453000000000005E-2</v>
      </c>
      <c r="J1306">
        <v>-6.5285300000000004E-2</v>
      </c>
      <c r="K1306">
        <v>-4.8546699999999998E-2</v>
      </c>
      <c r="L1306">
        <v>-3.1808200000000002E-2</v>
      </c>
      <c r="M1306">
        <v>-7.6404000000000003E-3</v>
      </c>
      <c r="N1306">
        <v>7544</v>
      </c>
      <c r="O1306">
        <v>4</v>
      </c>
      <c r="P1306">
        <v>6</v>
      </c>
      <c r="Q1306">
        <v>0</v>
      </c>
      <c r="S1306" s="1"/>
      <c r="T1306" s="1"/>
    </row>
    <row r="1307" spans="1:20">
      <c r="A1307" t="s">
        <v>6</v>
      </c>
      <c r="B1307" s="1">
        <v>41099</v>
      </c>
      <c r="C1307">
        <v>10</v>
      </c>
      <c r="D1307" t="str">
        <f t="shared" si="20"/>
        <v>Northern Coast4109910</v>
      </c>
      <c r="E1307" s="21">
        <v>0.72728380000000004</v>
      </c>
      <c r="F1307">
        <v>0.78723900000000002</v>
      </c>
      <c r="G1307">
        <v>59.371259999999999</v>
      </c>
      <c r="H1307">
        <v>-5.99552E-2</v>
      </c>
      <c r="I1307">
        <v>-0.10338170000000001</v>
      </c>
      <c r="J1307">
        <v>-7.77249E-2</v>
      </c>
      <c r="K1307">
        <v>-5.99552E-2</v>
      </c>
      <c r="L1307">
        <v>-4.2185399999999998E-2</v>
      </c>
      <c r="M1307">
        <v>-1.65287E-2</v>
      </c>
      <c r="N1307">
        <v>7544</v>
      </c>
      <c r="O1307">
        <v>4</v>
      </c>
      <c r="P1307">
        <v>6</v>
      </c>
      <c r="Q1307">
        <v>0</v>
      </c>
      <c r="S1307" s="1"/>
      <c r="T1307" s="1"/>
    </row>
    <row r="1308" spans="1:20">
      <c r="A1308" t="s">
        <v>6</v>
      </c>
      <c r="B1308" s="1">
        <v>41099</v>
      </c>
      <c r="C1308">
        <v>11</v>
      </c>
      <c r="D1308" t="str">
        <f t="shared" si="20"/>
        <v>Northern Coast4109911</v>
      </c>
      <c r="E1308" s="21">
        <v>0.74359140000000001</v>
      </c>
      <c r="F1308">
        <v>0.83012160000000002</v>
      </c>
      <c r="G1308">
        <v>64.793329999999997</v>
      </c>
      <c r="H1308">
        <v>-8.6530200000000002E-2</v>
      </c>
      <c r="I1308">
        <v>-0.13412959999999999</v>
      </c>
      <c r="J1308">
        <v>-0.1060075</v>
      </c>
      <c r="K1308">
        <v>-8.6530200000000002E-2</v>
      </c>
      <c r="L1308">
        <v>-6.7052899999999999E-2</v>
      </c>
      <c r="M1308">
        <v>-3.8930800000000002E-2</v>
      </c>
      <c r="N1308">
        <v>7544</v>
      </c>
      <c r="O1308">
        <v>4</v>
      </c>
      <c r="P1308">
        <v>6</v>
      </c>
      <c r="Q1308">
        <v>0</v>
      </c>
      <c r="S1308" s="1"/>
      <c r="T1308" s="1"/>
    </row>
    <row r="1309" spans="1:20">
      <c r="A1309" t="s">
        <v>6</v>
      </c>
      <c r="B1309" s="1">
        <v>41099</v>
      </c>
      <c r="C1309">
        <v>12</v>
      </c>
      <c r="D1309" t="str">
        <f t="shared" si="20"/>
        <v>Northern Coast4109912</v>
      </c>
      <c r="E1309" s="21">
        <v>0.76989879999999999</v>
      </c>
      <c r="F1309">
        <v>0.79694710000000002</v>
      </c>
      <c r="G1309">
        <v>69.622680000000003</v>
      </c>
      <c r="H1309">
        <v>-2.7048200000000001E-2</v>
      </c>
      <c r="I1309">
        <v>-7.1579699999999996E-2</v>
      </c>
      <c r="J1309">
        <v>-4.5270199999999997E-2</v>
      </c>
      <c r="K1309">
        <v>-2.7048200000000001E-2</v>
      </c>
      <c r="L1309">
        <v>-8.8263000000000005E-3</v>
      </c>
      <c r="M1309">
        <v>1.74833E-2</v>
      </c>
      <c r="N1309">
        <v>7544</v>
      </c>
      <c r="O1309">
        <v>4</v>
      </c>
      <c r="P1309">
        <v>6</v>
      </c>
      <c r="Q1309">
        <v>0</v>
      </c>
      <c r="S1309" s="1"/>
      <c r="T1309" s="1"/>
    </row>
    <row r="1310" spans="1:20">
      <c r="A1310" t="s">
        <v>6</v>
      </c>
      <c r="B1310" s="1">
        <v>41099</v>
      </c>
      <c r="C1310">
        <v>13</v>
      </c>
      <c r="D1310" t="str">
        <f t="shared" si="20"/>
        <v>Northern Coast4109913</v>
      </c>
      <c r="E1310" s="21">
        <v>0.78950019999999999</v>
      </c>
      <c r="F1310">
        <v>0.78556700000000002</v>
      </c>
      <c r="G1310">
        <v>73.638339999999999</v>
      </c>
      <c r="H1310">
        <v>3.9332000000000004E-3</v>
      </c>
      <c r="I1310">
        <v>-3.9326199999999999E-2</v>
      </c>
      <c r="J1310">
        <v>-1.37682E-2</v>
      </c>
      <c r="K1310">
        <v>3.9332000000000004E-3</v>
      </c>
      <c r="L1310">
        <v>2.16346E-2</v>
      </c>
      <c r="M1310">
        <v>4.7192600000000001E-2</v>
      </c>
      <c r="N1310">
        <v>7544</v>
      </c>
      <c r="O1310">
        <v>4</v>
      </c>
      <c r="P1310">
        <v>6</v>
      </c>
      <c r="Q1310">
        <v>0</v>
      </c>
      <c r="S1310" s="1"/>
      <c r="T1310" s="1"/>
    </row>
    <row r="1311" spans="1:20">
      <c r="A1311" t="s">
        <v>6</v>
      </c>
      <c r="B1311" s="1">
        <v>41099</v>
      </c>
      <c r="C1311">
        <v>14</v>
      </c>
      <c r="D1311" t="str">
        <f t="shared" si="20"/>
        <v>Northern Coast4109914</v>
      </c>
      <c r="E1311" s="21">
        <v>0.80513610000000002</v>
      </c>
      <c r="F1311">
        <v>0.79597050000000003</v>
      </c>
      <c r="G1311">
        <v>77.222560000000001</v>
      </c>
      <c r="H1311">
        <v>9.1655999999999994E-3</v>
      </c>
      <c r="I1311">
        <v>-3.3781100000000001E-2</v>
      </c>
      <c r="J1311">
        <v>-8.4078E-3</v>
      </c>
      <c r="K1311">
        <v>9.1655999999999994E-3</v>
      </c>
      <c r="L1311">
        <v>2.6738999999999999E-2</v>
      </c>
      <c r="M1311">
        <v>5.21123E-2</v>
      </c>
      <c r="N1311">
        <v>7544</v>
      </c>
      <c r="O1311">
        <v>4</v>
      </c>
      <c r="P1311">
        <v>6</v>
      </c>
      <c r="Q1311">
        <v>0</v>
      </c>
      <c r="S1311" s="1"/>
      <c r="T1311" s="1"/>
    </row>
    <row r="1312" spans="1:20">
      <c r="A1312" t="s">
        <v>6</v>
      </c>
      <c r="B1312" s="1">
        <v>41099</v>
      </c>
      <c r="C1312">
        <v>15</v>
      </c>
      <c r="D1312" t="str">
        <f t="shared" si="20"/>
        <v>Northern Coast4109915</v>
      </c>
      <c r="E1312" s="21">
        <v>0.83897569999999999</v>
      </c>
      <c r="F1312">
        <v>0.85014860000000003</v>
      </c>
      <c r="G1312">
        <v>78.853369999999998</v>
      </c>
      <c r="H1312">
        <v>-1.11728E-2</v>
      </c>
      <c r="I1312">
        <v>-5.7233300000000001E-2</v>
      </c>
      <c r="J1312">
        <v>-3.0020399999999999E-2</v>
      </c>
      <c r="K1312">
        <v>-1.11728E-2</v>
      </c>
      <c r="L1312">
        <v>7.6746999999999996E-3</v>
      </c>
      <c r="M1312">
        <v>3.4887599999999998E-2</v>
      </c>
      <c r="N1312">
        <v>7544</v>
      </c>
      <c r="O1312">
        <v>4</v>
      </c>
      <c r="P1312">
        <v>6</v>
      </c>
      <c r="Q1312">
        <v>0</v>
      </c>
      <c r="S1312" s="1"/>
      <c r="T1312" s="1"/>
    </row>
    <row r="1313" spans="1:20">
      <c r="A1313" t="s">
        <v>6</v>
      </c>
      <c r="B1313" s="1">
        <v>41099</v>
      </c>
      <c r="C1313">
        <v>16</v>
      </c>
      <c r="D1313" t="str">
        <f t="shared" si="20"/>
        <v>Northern Coast4109916</v>
      </c>
      <c r="E1313" s="21">
        <v>0.91115979999999996</v>
      </c>
      <c r="F1313">
        <v>0.94028789999999995</v>
      </c>
      <c r="G1313">
        <v>81.622910000000005</v>
      </c>
      <c r="H1313">
        <v>-2.9128100000000001E-2</v>
      </c>
      <c r="I1313">
        <v>-8.1574999999999995E-2</v>
      </c>
      <c r="J1313">
        <v>-5.0589000000000002E-2</v>
      </c>
      <c r="K1313">
        <v>-2.9128100000000001E-2</v>
      </c>
      <c r="L1313">
        <v>-7.6673000000000002E-3</v>
      </c>
      <c r="M1313">
        <v>2.3318700000000001E-2</v>
      </c>
      <c r="N1313">
        <v>7544</v>
      </c>
      <c r="O1313">
        <v>4</v>
      </c>
      <c r="P1313">
        <v>6</v>
      </c>
      <c r="Q1313">
        <v>0</v>
      </c>
      <c r="S1313" s="1"/>
      <c r="T1313" s="1"/>
    </row>
    <row r="1314" spans="1:20">
      <c r="A1314" t="s">
        <v>6</v>
      </c>
      <c r="B1314" s="1">
        <v>41099</v>
      </c>
      <c r="C1314">
        <v>17</v>
      </c>
      <c r="D1314" t="str">
        <f t="shared" si="20"/>
        <v>Northern Coast4109917</v>
      </c>
      <c r="E1314" s="21">
        <v>1.0389139999999999</v>
      </c>
      <c r="F1314">
        <v>0.95772190000000001</v>
      </c>
      <c r="G1314">
        <v>82.595500000000001</v>
      </c>
      <c r="H1314">
        <v>8.1192399999999998E-2</v>
      </c>
      <c r="I1314">
        <v>3.2077300000000003E-2</v>
      </c>
      <c r="J1314">
        <v>6.1094900000000001E-2</v>
      </c>
      <c r="K1314">
        <v>8.1192399999999998E-2</v>
      </c>
      <c r="L1314">
        <v>0.10129000000000001</v>
      </c>
      <c r="M1314">
        <v>0.1303076</v>
      </c>
      <c r="N1314">
        <v>7544</v>
      </c>
      <c r="O1314">
        <v>4</v>
      </c>
      <c r="P1314">
        <v>6</v>
      </c>
      <c r="Q1314">
        <v>1</v>
      </c>
      <c r="S1314" s="1"/>
      <c r="T1314" s="1"/>
    </row>
    <row r="1315" spans="1:20">
      <c r="A1315" t="s">
        <v>6</v>
      </c>
      <c r="B1315" s="1">
        <v>41099</v>
      </c>
      <c r="C1315">
        <v>18</v>
      </c>
      <c r="D1315" t="str">
        <f t="shared" si="20"/>
        <v>Northern Coast4109918</v>
      </c>
      <c r="E1315" s="21">
        <v>1.1963109999999999</v>
      </c>
      <c r="F1315">
        <v>1.1609449999999999</v>
      </c>
      <c r="G1315">
        <v>82.971900000000005</v>
      </c>
      <c r="H1315">
        <v>3.5366099999999998E-2</v>
      </c>
      <c r="I1315">
        <v>-2.5456900000000001E-2</v>
      </c>
      <c r="J1315">
        <v>1.0477800000000001E-2</v>
      </c>
      <c r="K1315">
        <v>3.5366099999999998E-2</v>
      </c>
      <c r="L1315">
        <v>6.0254299999999997E-2</v>
      </c>
      <c r="M1315">
        <v>9.6188999999999997E-2</v>
      </c>
      <c r="N1315">
        <v>7544</v>
      </c>
      <c r="O1315">
        <v>4</v>
      </c>
      <c r="P1315">
        <v>6</v>
      </c>
      <c r="Q1315">
        <v>1</v>
      </c>
      <c r="S1315" s="1"/>
      <c r="T1315" s="1"/>
    </row>
    <row r="1316" spans="1:20">
      <c r="A1316" t="s">
        <v>6</v>
      </c>
      <c r="B1316" s="1">
        <v>41099</v>
      </c>
      <c r="C1316">
        <v>19</v>
      </c>
      <c r="D1316" t="str">
        <f t="shared" si="20"/>
        <v>Northern Coast4109919</v>
      </c>
      <c r="E1316" s="21">
        <v>1.2609589999999999</v>
      </c>
      <c r="F1316">
        <v>1.439703</v>
      </c>
      <c r="G1316">
        <v>79.895060000000001</v>
      </c>
      <c r="H1316">
        <v>-0.17874409999999999</v>
      </c>
      <c r="I1316">
        <v>-0.2535057</v>
      </c>
      <c r="J1316">
        <v>-0.20933589999999999</v>
      </c>
      <c r="K1316">
        <v>-0.17874409999999999</v>
      </c>
      <c r="L1316">
        <v>-0.14815220000000001</v>
      </c>
      <c r="M1316">
        <v>-0.10398250000000001</v>
      </c>
      <c r="N1316">
        <v>7544</v>
      </c>
      <c r="O1316">
        <v>4</v>
      </c>
      <c r="P1316">
        <v>6</v>
      </c>
      <c r="Q1316">
        <v>0</v>
      </c>
      <c r="S1316" s="1"/>
      <c r="T1316" s="1"/>
    </row>
    <row r="1317" spans="1:20">
      <c r="A1317" t="s">
        <v>6</v>
      </c>
      <c r="B1317" s="1">
        <v>41099</v>
      </c>
      <c r="C1317">
        <v>20</v>
      </c>
      <c r="D1317" t="str">
        <f t="shared" si="20"/>
        <v>Northern Coast4109920</v>
      </c>
      <c r="E1317" s="21">
        <v>1.204502</v>
      </c>
      <c r="F1317">
        <v>1.2728250000000001</v>
      </c>
      <c r="G1317">
        <v>74.482960000000006</v>
      </c>
      <c r="H1317">
        <v>-6.8323300000000003E-2</v>
      </c>
      <c r="I1317">
        <v>-0.13265350000000001</v>
      </c>
      <c r="J1317">
        <v>-9.46467E-2</v>
      </c>
      <c r="K1317">
        <v>-6.8323300000000003E-2</v>
      </c>
      <c r="L1317">
        <v>-4.1999799999999997E-2</v>
      </c>
      <c r="M1317">
        <v>-3.993E-3</v>
      </c>
      <c r="N1317">
        <v>7544</v>
      </c>
      <c r="O1317">
        <v>4</v>
      </c>
      <c r="P1317">
        <v>6</v>
      </c>
      <c r="Q1317">
        <v>0</v>
      </c>
      <c r="S1317" s="1"/>
      <c r="T1317" s="1"/>
    </row>
    <row r="1318" spans="1:20">
      <c r="A1318" t="s">
        <v>6</v>
      </c>
      <c r="B1318" s="1">
        <v>41099</v>
      </c>
      <c r="C1318">
        <v>21</v>
      </c>
      <c r="D1318" t="str">
        <f t="shared" si="20"/>
        <v>Northern Coast4109921</v>
      </c>
      <c r="E1318" s="21">
        <v>1.120528</v>
      </c>
      <c r="F1318">
        <v>1.1597729999999999</v>
      </c>
      <c r="G1318">
        <v>67.181250000000006</v>
      </c>
      <c r="H1318">
        <v>-3.9245200000000001E-2</v>
      </c>
      <c r="I1318">
        <v>-9.4102900000000003E-2</v>
      </c>
      <c r="J1318">
        <v>-6.1692499999999997E-2</v>
      </c>
      <c r="K1318">
        <v>-3.9245200000000001E-2</v>
      </c>
      <c r="L1318">
        <v>-1.6798E-2</v>
      </c>
      <c r="M1318">
        <v>1.56124E-2</v>
      </c>
      <c r="N1318">
        <v>7544</v>
      </c>
      <c r="O1318">
        <v>4</v>
      </c>
      <c r="P1318">
        <v>6</v>
      </c>
      <c r="Q1318">
        <v>0</v>
      </c>
      <c r="S1318" s="1"/>
      <c r="T1318" s="1"/>
    </row>
    <row r="1319" spans="1:20">
      <c r="A1319" t="s">
        <v>6</v>
      </c>
      <c r="B1319" s="1">
        <v>41099</v>
      </c>
      <c r="C1319">
        <v>22</v>
      </c>
      <c r="D1319" t="str">
        <f t="shared" si="20"/>
        <v>Northern Coast4109922</v>
      </c>
      <c r="E1319" s="21">
        <v>1.0328409999999999</v>
      </c>
      <c r="F1319">
        <v>1.098851</v>
      </c>
      <c r="G1319">
        <v>63.12444</v>
      </c>
      <c r="H1319">
        <v>-6.6009300000000007E-2</v>
      </c>
      <c r="I1319">
        <v>-0.1160407</v>
      </c>
      <c r="J1319">
        <v>-8.6481799999999998E-2</v>
      </c>
      <c r="K1319">
        <v>-6.6009300000000007E-2</v>
      </c>
      <c r="L1319">
        <v>-4.5536800000000002E-2</v>
      </c>
      <c r="M1319">
        <v>-1.59778E-2</v>
      </c>
      <c r="N1319">
        <v>7544</v>
      </c>
      <c r="O1319">
        <v>4</v>
      </c>
      <c r="P1319">
        <v>6</v>
      </c>
      <c r="Q1319">
        <v>0</v>
      </c>
      <c r="S1319" s="1"/>
      <c r="T1319" s="1"/>
    </row>
    <row r="1320" spans="1:20">
      <c r="A1320" t="s">
        <v>6</v>
      </c>
      <c r="B1320" s="1">
        <v>41099</v>
      </c>
      <c r="C1320">
        <v>23</v>
      </c>
      <c r="D1320" t="str">
        <f t="shared" si="20"/>
        <v>Northern Coast4109923</v>
      </c>
      <c r="E1320" s="21">
        <v>0.8652514</v>
      </c>
      <c r="F1320">
        <v>0.87345680000000003</v>
      </c>
      <c r="G1320">
        <v>59.795949999999998</v>
      </c>
      <c r="H1320">
        <v>-8.2053999999999998E-3</v>
      </c>
      <c r="I1320">
        <v>-4.8497600000000002E-2</v>
      </c>
      <c r="J1320">
        <v>-2.4692599999999999E-2</v>
      </c>
      <c r="K1320">
        <v>-8.2053999999999998E-3</v>
      </c>
      <c r="L1320">
        <v>8.2818000000000006E-3</v>
      </c>
      <c r="M1320">
        <v>3.2086799999999999E-2</v>
      </c>
      <c r="N1320">
        <v>7544</v>
      </c>
      <c r="O1320">
        <v>4</v>
      </c>
      <c r="P1320">
        <v>6</v>
      </c>
      <c r="Q1320">
        <v>0</v>
      </c>
      <c r="S1320" s="1"/>
      <c r="T1320" s="1"/>
    </row>
    <row r="1321" spans="1:20">
      <c r="A1321" t="s">
        <v>6</v>
      </c>
      <c r="B1321" s="1">
        <v>41099</v>
      </c>
      <c r="C1321">
        <v>24</v>
      </c>
      <c r="D1321" t="str">
        <f t="shared" si="20"/>
        <v>Northern Coast4109924</v>
      </c>
      <c r="E1321" s="21">
        <v>0.6732515</v>
      </c>
      <c r="F1321">
        <v>0.68931679999999995</v>
      </c>
      <c r="G1321">
        <v>57.326650000000001</v>
      </c>
      <c r="H1321">
        <v>-1.6065400000000001E-2</v>
      </c>
      <c r="I1321">
        <v>-5.1818700000000002E-2</v>
      </c>
      <c r="J1321">
        <v>-3.0695299999999998E-2</v>
      </c>
      <c r="K1321">
        <v>-1.6065400000000001E-2</v>
      </c>
      <c r="L1321">
        <v>-1.4354000000000001E-3</v>
      </c>
      <c r="M1321">
        <v>1.9687900000000001E-2</v>
      </c>
      <c r="N1321">
        <v>7544</v>
      </c>
      <c r="O1321">
        <v>4</v>
      </c>
      <c r="P1321">
        <v>6</v>
      </c>
      <c r="Q1321">
        <v>0</v>
      </c>
      <c r="S1321" s="1"/>
      <c r="T1321" s="1"/>
    </row>
    <row r="1322" spans="1:20">
      <c r="A1322" t="s">
        <v>6</v>
      </c>
      <c r="B1322" s="1">
        <v>41100</v>
      </c>
      <c r="C1322">
        <v>1</v>
      </c>
      <c r="D1322" t="str">
        <f t="shared" si="20"/>
        <v>Northern Coast411001</v>
      </c>
      <c r="E1322" s="21">
        <v>0.55920890000000001</v>
      </c>
      <c r="F1322">
        <v>0.56334200000000001</v>
      </c>
      <c r="G1322">
        <v>55.580599999999997</v>
      </c>
      <c r="H1322">
        <v>-4.1332000000000001E-3</v>
      </c>
      <c r="I1322">
        <v>-3.34512E-2</v>
      </c>
      <c r="J1322">
        <v>-1.6129899999999999E-2</v>
      </c>
      <c r="K1322">
        <v>-4.1332000000000001E-3</v>
      </c>
      <c r="L1322">
        <v>7.8635000000000007E-3</v>
      </c>
      <c r="M1322">
        <v>2.51848E-2</v>
      </c>
      <c r="N1322">
        <v>7545</v>
      </c>
      <c r="O1322">
        <v>4</v>
      </c>
      <c r="P1322">
        <v>6</v>
      </c>
      <c r="Q1322">
        <v>0</v>
      </c>
      <c r="S1322" s="1"/>
      <c r="T1322" s="1"/>
    </row>
    <row r="1323" spans="1:20">
      <c r="A1323" t="s">
        <v>6</v>
      </c>
      <c r="B1323" s="1">
        <v>41100</v>
      </c>
      <c r="C1323">
        <v>2</v>
      </c>
      <c r="D1323" t="str">
        <f t="shared" si="20"/>
        <v>Northern Coast411002</v>
      </c>
      <c r="E1323" s="21">
        <v>0.49345070000000002</v>
      </c>
      <c r="F1323">
        <v>0.50535399999999997</v>
      </c>
      <c r="G1323">
        <v>53.437899999999999</v>
      </c>
      <c r="H1323">
        <v>-1.19033E-2</v>
      </c>
      <c r="I1323">
        <v>-3.6966400000000003E-2</v>
      </c>
      <c r="J1323">
        <v>-2.2158899999999999E-2</v>
      </c>
      <c r="K1323">
        <v>-1.19033E-2</v>
      </c>
      <c r="L1323">
        <v>-1.6477E-3</v>
      </c>
      <c r="M1323">
        <v>1.31597E-2</v>
      </c>
      <c r="N1323">
        <v>7545</v>
      </c>
      <c r="O1323">
        <v>4</v>
      </c>
      <c r="P1323">
        <v>6</v>
      </c>
      <c r="Q1323">
        <v>0</v>
      </c>
      <c r="S1323" s="1"/>
      <c r="T1323" s="1"/>
    </row>
    <row r="1324" spans="1:20">
      <c r="A1324" t="s">
        <v>6</v>
      </c>
      <c r="B1324" s="1">
        <v>41100</v>
      </c>
      <c r="C1324">
        <v>3</v>
      </c>
      <c r="D1324" t="str">
        <f t="shared" si="20"/>
        <v>Northern Coast411003</v>
      </c>
      <c r="E1324" s="21">
        <v>0.46452690000000002</v>
      </c>
      <c r="F1324">
        <v>0.47831780000000002</v>
      </c>
      <c r="G1324">
        <v>52.81908</v>
      </c>
      <c r="H1324">
        <v>-1.37909E-2</v>
      </c>
      <c r="I1324">
        <v>-3.8046000000000003E-2</v>
      </c>
      <c r="J1324">
        <v>-2.3715900000000002E-2</v>
      </c>
      <c r="K1324">
        <v>-1.37909E-2</v>
      </c>
      <c r="L1324">
        <v>-3.8658999999999998E-3</v>
      </c>
      <c r="M1324">
        <v>1.04642E-2</v>
      </c>
      <c r="N1324">
        <v>7545</v>
      </c>
      <c r="O1324">
        <v>4</v>
      </c>
      <c r="P1324">
        <v>6</v>
      </c>
      <c r="Q1324">
        <v>0</v>
      </c>
      <c r="S1324" s="1"/>
      <c r="T1324" s="1"/>
    </row>
    <row r="1325" spans="1:20">
      <c r="A1325" t="s">
        <v>6</v>
      </c>
      <c r="B1325" s="1">
        <v>41100</v>
      </c>
      <c r="C1325">
        <v>4</v>
      </c>
      <c r="D1325" t="str">
        <f t="shared" si="20"/>
        <v>Northern Coast411004</v>
      </c>
      <c r="E1325" s="21">
        <v>0.45050109999999999</v>
      </c>
      <c r="F1325">
        <v>0.46650900000000001</v>
      </c>
      <c r="G1325">
        <v>51.860300000000002</v>
      </c>
      <c r="H1325">
        <v>-1.6007899999999999E-2</v>
      </c>
      <c r="I1325">
        <v>-3.8520800000000001E-2</v>
      </c>
      <c r="J1325">
        <v>-2.5219999999999999E-2</v>
      </c>
      <c r="K1325">
        <v>-1.6007899999999999E-2</v>
      </c>
      <c r="L1325">
        <v>-6.7958000000000003E-3</v>
      </c>
      <c r="M1325">
        <v>6.5050000000000004E-3</v>
      </c>
      <c r="N1325">
        <v>7545</v>
      </c>
      <c r="O1325">
        <v>4</v>
      </c>
      <c r="P1325">
        <v>6</v>
      </c>
      <c r="Q1325">
        <v>0</v>
      </c>
      <c r="S1325" s="1"/>
      <c r="T1325" s="1"/>
    </row>
    <row r="1326" spans="1:20">
      <c r="A1326" t="s">
        <v>6</v>
      </c>
      <c r="B1326" s="1">
        <v>41100</v>
      </c>
      <c r="C1326">
        <v>5</v>
      </c>
      <c r="D1326" t="str">
        <f t="shared" si="20"/>
        <v>Northern Coast411005</v>
      </c>
      <c r="E1326" s="21">
        <v>0.4540651</v>
      </c>
      <c r="F1326">
        <v>0.45923239999999999</v>
      </c>
      <c r="G1326">
        <v>50.028480000000002</v>
      </c>
      <c r="H1326">
        <v>-5.1672999999999997E-3</v>
      </c>
      <c r="I1326">
        <v>-2.7187699999999999E-2</v>
      </c>
      <c r="J1326">
        <v>-1.41779E-2</v>
      </c>
      <c r="K1326">
        <v>-5.1672999999999997E-3</v>
      </c>
      <c r="L1326">
        <v>3.8432000000000002E-3</v>
      </c>
      <c r="M1326">
        <v>1.6853099999999999E-2</v>
      </c>
      <c r="N1326">
        <v>7545</v>
      </c>
      <c r="O1326">
        <v>4</v>
      </c>
      <c r="P1326">
        <v>6</v>
      </c>
      <c r="Q1326">
        <v>0</v>
      </c>
      <c r="S1326" s="1"/>
      <c r="T1326" s="1"/>
    </row>
    <row r="1327" spans="1:20">
      <c r="A1327" t="s">
        <v>6</v>
      </c>
      <c r="B1327" s="1">
        <v>41100</v>
      </c>
      <c r="C1327">
        <v>6</v>
      </c>
      <c r="D1327" t="str">
        <f t="shared" si="20"/>
        <v>Northern Coast411006</v>
      </c>
      <c r="E1327" s="21">
        <v>0.49151610000000001</v>
      </c>
      <c r="F1327">
        <v>0.48995889999999997</v>
      </c>
      <c r="G1327">
        <v>49.111609999999999</v>
      </c>
      <c r="H1327">
        <v>1.5571999999999999E-3</v>
      </c>
      <c r="I1327">
        <v>-2.1641500000000001E-2</v>
      </c>
      <c r="J1327">
        <v>-7.9354999999999998E-3</v>
      </c>
      <c r="K1327">
        <v>1.5571999999999999E-3</v>
      </c>
      <c r="L1327">
        <v>1.1050000000000001E-2</v>
      </c>
      <c r="M1327">
        <v>2.4756E-2</v>
      </c>
      <c r="N1327">
        <v>7545</v>
      </c>
      <c r="O1327">
        <v>4</v>
      </c>
      <c r="P1327">
        <v>6</v>
      </c>
      <c r="Q1327">
        <v>0</v>
      </c>
      <c r="S1327" s="1"/>
      <c r="T1327" s="1"/>
    </row>
    <row r="1328" spans="1:20">
      <c r="A1328" t="s">
        <v>6</v>
      </c>
      <c r="B1328" s="1">
        <v>41100</v>
      </c>
      <c r="C1328">
        <v>7</v>
      </c>
      <c r="D1328" t="str">
        <f t="shared" si="20"/>
        <v>Northern Coast411007</v>
      </c>
      <c r="E1328" s="21">
        <v>0.57175209999999999</v>
      </c>
      <c r="F1328">
        <v>0.55674509999999999</v>
      </c>
      <c r="G1328">
        <v>49.38156</v>
      </c>
      <c r="H1328">
        <v>1.5007E-2</v>
      </c>
      <c r="I1328">
        <v>-1.03663E-2</v>
      </c>
      <c r="J1328">
        <v>4.6243999999999999E-3</v>
      </c>
      <c r="K1328">
        <v>1.5007E-2</v>
      </c>
      <c r="L1328">
        <v>2.5389499999999999E-2</v>
      </c>
      <c r="M1328">
        <v>4.0380300000000001E-2</v>
      </c>
      <c r="N1328">
        <v>7545</v>
      </c>
      <c r="O1328">
        <v>4</v>
      </c>
      <c r="P1328">
        <v>6</v>
      </c>
      <c r="Q1328">
        <v>0</v>
      </c>
      <c r="S1328" s="1"/>
      <c r="T1328" s="1"/>
    </row>
    <row r="1329" spans="1:20">
      <c r="A1329" t="s">
        <v>6</v>
      </c>
      <c r="B1329" s="1">
        <v>41100</v>
      </c>
      <c r="C1329">
        <v>8</v>
      </c>
      <c r="D1329" t="str">
        <f t="shared" si="20"/>
        <v>Northern Coast411008</v>
      </c>
      <c r="E1329" s="21">
        <v>0.66167600000000004</v>
      </c>
      <c r="F1329">
        <v>0.62769660000000005</v>
      </c>
      <c r="G1329">
        <v>52.541289999999996</v>
      </c>
      <c r="H1329">
        <v>3.3979500000000003E-2</v>
      </c>
      <c r="I1329">
        <v>4.6985999999999998E-3</v>
      </c>
      <c r="J1329">
        <v>2.1998E-2</v>
      </c>
      <c r="K1329">
        <v>3.3979500000000003E-2</v>
      </c>
      <c r="L1329">
        <v>4.5961000000000002E-2</v>
      </c>
      <c r="M1329">
        <v>6.3260399999999994E-2</v>
      </c>
      <c r="N1329">
        <v>7545</v>
      </c>
      <c r="O1329">
        <v>4</v>
      </c>
      <c r="P1329">
        <v>6</v>
      </c>
      <c r="Q1329">
        <v>0</v>
      </c>
      <c r="S1329" s="1"/>
      <c r="T1329" s="1"/>
    </row>
    <row r="1330" spans="1:20">
      <c r="A1330" t="s">
        <v>6</v>
      </c>
      <c r="B1330" s="1">
        <v>41100</v>
      </c>
      <c r="C1330">
        <v>9</v>
      </c>
      <c r="D1330" t="str">
        <f t="shared" si="20"/>
        <v>Northern Coast411009</v>
      </c>
      <c r="E1330" s="21">
        <v>0.69464599999999999</v>
      </c>
      <c r="F1330">
        <v>0.67066729999999997</v>
      </c>
      <c r="G1330">
        <v>57.990940000000002</v>
      </c>
      <c r="H1330">
        <v>2.3978699999999999E-2</v>
      </c>
      <c r="I1330">
        <v>-1.0426E-2</v>
      </c>
      <c r="J1330">
        <v>9.9006000000000007E-3</v>
      </c>
      <c r="K1330">
        <v>2.3978699999999999E-2</v>
      </c>
      <c r="L1330">
        <v>3.8056899999999998E-2</v>
      </c>
      <c r="M1330">
        <v>5.8383499999999998E-2</v>
      </c>
      <c r="N1330">
        <v>7545</v>
      </c>
      <c r="O1330">
        <v>4</v>
      </c>
      <c r="P1330">
        <v>6</v>
      </c>
      <c r="Q1330">
        <v>0</v>
      </c>
      <c r="S1330" s="1"/>
      <c r="T1330" s="1"/>
    </row>
    <row r="1331" spans="1:20">
      <c r="A1331" t="s">
        <v>6</v>
      </c>
      <c r="B1331" s="1">
        <v>41100</v>
      </c>
      <c r="C1331">
        <v>10</v>
      </c>
      <c r="D1331" t="str">
        <f t="shared" si="20"/>
        <v>Northern Coast4110010</v>
      </c>
      <c r="E1331" s="21">
        <v>0.70658650000000001</v>
      </c>
      <c r="F1331">
        <v>0.67704279999999994</v>
      </c>
      <c r="G1331">
        <v>64.254069999999999</v>
      </c>
      <c r="H1331">
        <v>2.9543699999999999E-2</v>
      </c>
      <c r="I1331">
        <v>-4.7565999999999997E-3</v>
      </c>
      <c r="J1331">
        <v>1.5508299999999999E-2</v>
      </c>
      <c r="K1331">
        <v>2.9543699999999999E-2</v>
      </c>
      <c r="L1331">
        <v>4.3579100000000003E-2</v>
      </c>
      <c r="M1331">
        <v>6.3843999999999998E-2</v>
      </c>
      <c r="N1331">
        <v>7545</v>
      </c>
      <c r="O1331">
        <v>4</v>
      </c>
      <c r="P1331">
        <v>6</v>
      </c>
      <c r="Q1331">
        <v>0</v>
      </c>
      <c r="S1331" s="1"/>
      <c r="T1331" s="1"/>
    </row>
    <row r="1332" spans="1:20">
      <c r="A1332" t="s">
        <v>6</v>
      </c>
      <c r="B1332" s="1">
        <v>41100</v>
      </c>
      <c r="C1332">
        <v>11</v>
      </c>
      <c r="D1332" t="str">
        <f t="shared" si="20"/>
        <v>Northern Coast4110011</v>
      </c>
      <c r="E1332" s="21">
        <v>0.72107149999999998</v>
      </c>
      <c r="F1332">
        <v>0.68145080000000002</v>
      </c>
      <c r="G1332">
        <v>70.327060000000003</v>
      </c>
      <c r="H1332">
        <v>3.9620799999999998E-2</v>
      </c>
      <c r="I1332">
        <v>3.3084999999999998E-3</v>
      </c>
      <c r="J1332">
        <v>2.4762099999999999E-2</v>
      </c>
      <c r="K1332">
        <v>3.9620799999999998E-2</v>
      </c>
      <c r="L1332">
        <v>5.44795E-2</v>
      </c>
      <c r="M1332">
        <v>7.5933100000000003E-2</v>
      </c>
      <c r="N1332">
        <v>7545</v>
      </c>
      <c r="O1332">
        <v>4</v>
      </c>
      <c r="P1332">
        <v>6</v>
      </c>
      <c r="Q1332">
        <v>0</v>
      </c>
      <c r="S1332" s="1"/>
      <c r="T1332" s="1"/>
    </row>
    <row r="1333" spans="1:20">
      <c r="A1333" t="s">
        <v>6</v>
      </c>
      <c r="B1333" s="1">
        <v>41100</v>
      </c>
      <c r="C1333">
        <v>12</v>
      </c>
      <c r="D1333" t="str">
        <f t="shared" si="20"/>
        <v>Northern Coast4110012</v>
      </c>
      <c r="E1333" s="21">
        <v>0.74974419999999997</v>
      </c>
      <c r="F1333">
        <v>0.7071925</v>
      </c>
      <c r="G1333">
        <v>76.241020000000006</v>
      </c>
      <c r="H1333">
        <v>4.2551699999999998E-2</v>
      </c>
      <c r="I1333">
        <v>4.3458000000000004E-3</v>
      </c>
      <c r="J1333">
        <v>2.69181E-2</v>
      </c>
      <c r="K1333">
        <v>4.2551699999999998E-2</v>
      </c>
      <c r="L1333">
        <v>5.8185300000000002E-2</v>
      </c>
      <c r="M1333">
        <v>8.0757599999999999E-2</v>
      </c>
      <c r="N1333">
        <v>7545</v>
      </c>
      <c r="O1333">
        <v>4</v>
      </c>
      <c r="P1333">
        <v>6</v>
      </c>
      <c r="Q1333">
        <v>0</v>
      </c>
      <c r="S1333" s="1"/>
      <c r="T1333" s="1"/>
    </row>
    <row r="1334" spans="1:20">
      <c r="A1334" t="s">
        <v>6</v>
      </c>
      <c r="B1334" s="1">
        <v>41100</v>
      </c>
      <c r="C1334">
        <v>13</v>
      </c>
      <c r="D1334" t="str">
        <f t="shared" si="20"/>
        <v>Northern Coast4110013</v>
      </c>
      <c r="E1334" s="21">
        <v>0.8005217</v>
      </c>
      <c r="F1334">
        <v>0.73847490000000005</v>
      </c>
      <c r="G1334">
        <v>83.340500000000006</v>
      </c>
      <c r="H1334">
        <v>6.2046799999999999E-2</v>
      </c>
      <c r="I1334">
        <v>2.2031100000000001E-2</v>
      </c>
      <c r="J1334">
        <v>4.5672699999999997E-2</v>
      </c>
      <c r="K1334">
        <v>6.2046799999999999E-2</v>
      </c>
      <c r="L1334">
        <v>7.8420900000000002E-2</v>
      </c>
      <c r="M1334">
        <v>0.1020625</v>
      </c>
      <c r="N1334">
        <v>7545</v>
      </c>
      <c r="O1334">
        <v>4</v>
      </c>
      <c r="P1334">
        <v>6</v>
      </c>
      <c r="Q1334">
        <v>0</v>
      </c>
      <c r="S1334" s="1"/>
      <c r="T1334" s="1"/>
    </row>
    <row r="1335" spans="1:20">
      <c r="A1335" t="s">
        <v>6</v>
      </c>
      <c r="B1335" s="1">
        <v>41100</v>
      </c>
      <c r="C1335">
        <v>14</v>
      </c>
      <c r="D1335" t="str">
        <f t="shared" si="20"/>
        <v>Northern Coast4110014</v>
      </c>
      <c r="E1335" s="21">
        <v>0.86380520000000005</v>
      </c>
      <c r="F1335">
        <v>0.81941439999999999</v>
      </c>
      <c r="G1335">
        <v>88.052189999999996</v>
      </c>
      <c r="H1335">
        <v>4.4390800000000001E-2</v>
      </c>
      <c r="I1335">
        <v>-6.0702000000000004E-3</v>
      </c>
      <c r="J1335">
        <v>2.3742599999999999E-2</v>
      </c>
      <c r="K1335">
        <v>4.4390800000000001E-2</v>
      </c>
      <c r="L1335">
        <v>6.5039E-2</v>
      </c>
      <c r="M1335">
        <v>9.48518E-2</v>
      </c>
      <c r="N1335">
        <v>7545</v>
      </c>
      <c r="O1335">
        <v>4</v>
      </c>
      <c r="P1335">
        <v>6</v>
      </c>
      <c r="Q1335">
        <v>0</v>
      </c>
      <c r="S1335" s="1"/>
      <c r="T1335" s="1"/>
    </row>
    <row r="1336" spans="1:20">
      <c r="A1336" t="s">
        <v>6</v>
      </c>
      <c r="B1336" s="1">
        <v>41100</v>
      </c>
      <c r="C1336">
        <v>15</v>
      </c>
      <c r="D1336" t="str">
        <f t="shared" si="20"/>
        <v>Northern Coast4110015</v>
      </c>
      <c r="E1336" s="21">
        <v>1.016996</v>
      </c>
      <c r="F1336">
        <v>0.9250273</v>
      </c>
      <c r="G1336">
        <v>91.85754</v>
      </c>
      <c r="H1336">
        <v>9.1968999999999995E-2</v>
      </c>
      <c r="I1336">
        <v>3.5288199999999999E-2</v>
      </c>
      <c r="J1336">
        <v>6.8775600000000006E-2</v>
      </c>
      <c r="K1336">
        <v>9.1968999999999995E-2</v>
      </c>
      <c r="L1336">
        <v>0.1151623</v>
      </c>
      <c r="M1336">
        <v>0.1486497</v>
      </c>
      <c r="N1336">
        <v>7545</v>
      </c>
      <c r="O1336">
        <v>4</v>
      </c>
      <c r="P1336">
        <v>6</v>
      </c>
      <c r="Q1336">
        <v>0</v>
      </c>
      <c r="S1336" s="1"/>
      <c r="T1336" s="1"/>
    </row>
    <row r="1337" spans="1:20">
      <c r="A1337" t="s">
        <v>6</v>
      </c>
      <c r="B1337" s="1">
        <v>41100</v>
      </c>
      <c r="C1337">
        <v>16</v>
      </c>
      <c r="D1337" t="str">
        <f t="shared" si="20"/>
        <v>Northern Coast4110016</v>
      </c>
      <c r="E1337" s="21">
        <v>1.248454</v>
      </c>
      <c r="F1337">
        <v>1.161983</v>
      </c>
      <c r="G1337">
        <v>93.693889999999996</v>
      </c>
      <c r="H1337">
        <v>8.6470400000000003E-2</v>
      </c>
      <c r="I1337">
        <v>1.6117699999999999E-2</v>
      </c>
      <c r="J1337">
        <v>5.7682600000000001E-2</v>
      </c>
      <c r="K1337">
        <v>8.6470400000000003E-2</v>
      </c>
      <c r="L1337">
        <v>0.1152581</v>
      </c>
      <c r="M1337">
        <v>0.15682299999999999</v>
      </c>
      <c r="N1337">
        <v>7545</v>
      </c>
      <c r="O1337">
        <v>4</v>
      </c>
      <c r="P1337">
        <v>6</v>
      </c>
      <c r="Q1337">
        <v>0</v>
      </c>
      <c r="S1337" s="1"/>
      <c r="T1337" s="1"/>
    </row>
    <row r="1338" spans="1:20">
      <c r="A1338" t="s">
        <v>6</v>
      </c>
      <c r="B1338" s="1">
        <v>41100</v>
      </c>
      <c r="C1338">
        <v>17</v>
      </c>
      <c r="D1338" t="str">
        <f t="shared" si="20"/>
        <v>Northern Coast4110017</v>
      </c>
      <c r="E1338" s="21">
        <v>1.5274559999999999</v>
      </c>
      <c r="F1338">
        <v>1.170115</v>
      </c>
      <c r="G1338">
        <v>94.81232</v>
      </c>
      <c r="H1338">
        <v>0.35734129999999997</v>
      </c>
      <c r="I1338">
        <v>0.29178120000000002</v>
      </c>
      <c r="J1338">
        <v>0.33051459999999999</v>
      </c>
      <c r="K1338">
        <v>0.35734129999999997</v>
      </c>
      <c r="L1338">
        <v>0.38416800000000001</v>
      </c>
      <c r="M1338">
        <v>0.42290139999999998</v>
      </c>
      <c r="N1338">
        <v>7545</v>
      </c>
      <c r="O1338">
        <v>4</v>
      </c>
      <c r="P1338">
        <v>6</v>
      </c>
      <c r="Q1338">
        <v>1</v>
      </c>
      <c r="S1338" s="1"/>
      <c r="T1338" s="1"/>
    </row>
    <row r="1339" spans="1:20">
      <c r="A1339" t="s">
        <v>6</v>
      </c>
      <c r="B1339" s="1">
        <v>41100</v>
      </c>
      <c r="C1339">
        <v>18</v>
      </c>
      <c r="D1339" t="str">
        <f t="shared" si="20"/>
        <v>Northern Coast4110018</v>
      </c>
      <c r="E1339" s="21">
        <v>1.8096509999999999</v>
      </c>
      <c r="F1339">
        <v>1.407591</v>
      </c>
      <c r="G1339">
        <v>93.619280000000003</v>
      </c>
      <c r="H1339">
        <v>0.40205990000000003</v>
      </c>
      <c r="I1339">
        <v>0.32913920000000002</v>
      </c>
      <c r="J1339">
        <v>0.37222139999999998</v>
      </c>
      <c r="K1339">
        <v>0.40205990000000003</v>
      </c>
      <c r="L1339">
        <v>0.43189840000000002</v>
      </c>
      <c r="M1339">
        <v>0.47498059999999998</v>
      </c>
      <c r="N1339">
        <v>7545</v>
      </c>
      <c r="O1339">
        <v>4</v>
      </c>
      <c r="P1339">
        <v>6</v>
      </c>
      <c r="Q1339">
        <v>1</v>
      </c>
      <c r="S1339" s="1"/>
      <c r="T1339" s="1"/>
    </row>
    <row r="1340" spans="1:20">
      <c r="A1340" t="s">
        <v>6</v>
      </c>
      <c r="B1340" s="1">
        <v>41100</v>
      </c>
      <c r="C1340">
        <v>19</v>
      </c>
      <c r="D1340" t="str">
        <f t="shared" si="20"/>
        <v>Northern Coast4110019</v>
      </c>
      <c r="E1340" s="21">
        <v>1.9201790000000001</v>
      </c>
      <c r="F1340">
        <v>1.9296679999999999</v>
      </c>
      <c r="G1340">
        <v>90.70241</v>
      </c>
      <c r="H1340">
        <v>-9.4882999999999999E-3</v>
      </c>
      <c r="I1340">
        <v>-0.1025093</v>
      </c>
      <c r="J1340">
        <v>-4.7551799999999998E-2</v>
      </c>
      <c r="K1340">
        <v>-9.4882999999999999E-3</v>
      </c>
      <c r="L1340">
        <v>2.8575099999999999E-2</v>
      </c>
      <c r="M1340">
        <v>8.3532599999999999E-2</v>
      </c>
      <c r="N1340">
        <v>7545</v>
      </c>
      <c r="O1340">
        <v>4</v>
      </c>
      <c r="P1340">
        <v>6</v>
      </c>
      <c r="Q1340">
        <v>0</v>
      </c>
      <c r="S1340" s="1"/>
      <c r="T1340" s="1"/>
    </row>
    <row r="1341" spans="1:20">
      <c r="A1341" t="s">
        <v>6</v>
      </c>
      <c r="B1341" s="1">
        <v>41100</v>
      </c>
      <c r="C1341">
        <v>20</v>
      </c>
      <c r="D1341" t="str">
        <f t="shared" si="20"/>
        <v>Northern Coast4110020</v>
      </c>
      <c r="E1341" s="21">
        <v>1.784389</v>
      </c>
      <c r="F1341">
        <v>1.84087</v>
      </c>
      <c r="G1341">
        <v>85.342190000000002</v>
      </c>
      <c r="H1341">
        <v>-5.6480799999999998E-2</v>
      </c>
      <c r="I1341">
        <v>-0.1440726</v>
      </c>
      <c r="J1341">
        <v>-9.2322600000000005E-2</v>
      </c>
      <c r="K1341">
        <v>-5.6480799999999998E-2</v>
      </c>
      <c r="L1341">
        <v>-2.0638900000000002E-2</v>
      </c>
      <c r="M1341">
        <v>3.1111099999999999E-2</v>
      </c>
      <c r="N1341">
        <v>7545</v>
      </c>
      <c r="O1341">
        <v>4</v>
      </c>
      <c r="P1341">
        <v>6</v>
      </c>
      <c r="Q1341">
        <v>0</v>
      </c>
      <c r="S1341" s="1"/>
      <c r="T1341" s="1"/>
    </row>
    <row r="1342" spans="1:20">
      <c r="A1342" t="s">
        <v>6</v>
      </c>
      <c r="B1342" s="1">
        <v>41100</v>
      </c>
      <c r="C1342">
        <v>21</v>
      </c>
      <c r="D1342" t="str">
        <f t="shared" si="20"/>
        <v>Northern Coast4110021</v>
      </c>
      <c r="E1342" s="21">
        <v>1.5227999999999999</v>
      </c>
      <c r="F1342">
        <v>1.547509</v>
      </c>
      <c r="G1342">
        <v>76.761740000000003</v>
      </c>
      <c r="H1342">
        <v>-2.4708999999999998E-2</v>
      </c>
      <c r="I1342">
        <v>-9.8149500000000001E-2</v>
      </c>
      <c r="J1342">
        <v>-5.4760299999999998E-2</v>
      </c>
      <c r="K1342">
        <v>-2.4708999999999998E-2</v>
      </c>
      <c r="L1342">
        <v>5.3423000000000003E-3</v>
      </c>
      <c r="M1342">
        <v>4.87316E-2</v>
      </c>
      <c r="N1342">
        <v>7545</v>
      </c>
      <c r="O1342">
        <v>4</v>
      </c>
      <c r="P1342">
        <v>6</v>
      </c>
      <c r="Q1342">
        <v>0</v>
      </c>
      <c r="S1342" s="1"/>
      <c r="T1342" s="1"/>
    </row>
    <row r="1343" spans="1:20">
      <c r="A1343" t="s">
        <v>6</v>
      </c>
      <c r="B1343" s="1">
        <v>41100</v>
      </c>
      <c r="C1343">
        <v>22</v>
      </c>
      <c r="D1343" t="str">
        <f t="shared" si="20"/>
        <v>Northern Coast4110022</v>
      </c>
      <c r="E1343" s="21">
        <v>1.3063610000000001</v>
      </c>
      <c r="F1343">
        <v>1.317645</v>
      </c>
      <c r="G1343">
        <v>68.690060000000003</v>
      </c>
      <c r="H1343">
        <v>-1.1284000000000001E-2</v>
      </c>
      <c r="I1343">
        <v>-7.3336700000000005E-2</v>
      </c>
      <c r="J1343">
        <v>-3.66755E-2</v>
      </c>
      <c r="K1343">
        <v>-1.1284000000000001E-2</v>
      </c>
      <c r="L1343">
        <v>1.41075E-2</v>
      </c>
      <c r="M1343">
        <v>5.07687E-2</v>
      </c>
      <c r="N1343">
        <v>7545</v>
      </c>
      <c r="O1343">
        <v>4</v>
      </c>
      <c r="P1343">
        <v>6</v>
      </c>
      <c r="Q1343">
        <v>0</v>
      </c>
      <c r="S1343" s="1"/>
      <c r="T1343" s="1"/>
    </row>
    <row r="1344" spans="1:20">
      <c r="A1344" t="s">
        <v>6</v>
      </c>
      <c r="B1344" s="1">
        <v>41100</v>
      </c>
      <c r="C1344">
        <v>23</v>
      </c>
      <c r="D1344" t="str">
        <f t="shared" si="20"/>
        <v>Northern Coast4110023</v>
      </c>
      <c r="E1344" s="21">
        <v>1.027099</v>
      </c>
      <c r="F1344">
        <v>1.0326960000000001</v>
      </c>
      <c r="G1344">
        <v>65.090879999999999</v>
      </c>
      <c r="H1344">
        <v>-5.5963999999999996E-3</v>
      </c>
      <c r="I1344">
        <v>-5.4159899999999997E-2</v>
      </c>
      <c r="J1344">
        <v>-2.54682E-2</v>
      </c>
      <c r="K1344">
        <v>-5.5963999999999996E-3</v>
      </c>
      <c r="L1344">
        <v>1.4275400000000001E-2</v>
      </c>
      <c r="M1344">
        <v>4.2967100000000001E-2</v>
      </c>
      <c r="N1344">
        <v>7545</v>
      </c>
      <c r="O1344">
        <v>4</v>
      </c>
      <c r="P1344">
        <v>6</v>
      </c>
      <c r="Q1344">
        <v>0</v>
      </c>
      <c r="S1344" s="1"/>
      <c r="T1344" s="1"/>
    </row>
    <row r="1345" spans="1:20">
      <c r="A1345" t="s">
        <v>6</v>
      </c>
      <c r="B1345" s="1">
        <v>41100</v>
      </c>
      <c r="C1345">
        <v>24</v>
      </c>
      <c r="D1345" t="str">
        <f t="shared" si="20"/>
        <v>Northern Coast4110024</v>
      </c>
      <c r="E1345" s="21">
        <v>0.76632210000000001</v>
      </c>
      <c r="F1345">
        <v>0.76228830000000003</v>
      </c>
      <c r="G1345">
        <v>62.227580000000003</v>
      </c>
      <c r="H1345">
        <v>4.0339E-3</v>
      </c>
      <c r="I1345">
        <v>-3.4989199999999998E-2</v>
      </c>
      <c r="J1345">
        <v>-1.19341E-2</v>
      </c>
      <c r="K1345">
        <v>4.0339E-3</v>
      </c>
      <c r="L1345">
        <v>2.00018E-2</v>
      </c>
      <c r="M1345">
        <v>4.3056999999999998E-2</v>
      </c>
      <c r="N1345">
        <v>7545</v>
      </c>
      <c r="O1345">
        <v>4</v>
      </c>
      <c r="P1345">
        <v>6</v>
      </c>
      <c r="Q1345">
        <v>0</v>
      </c>
      <c r="S1345" s="1"/>
      <c r="T1345" s="1"/>
    </row>
    <row r="1346" spans="1:20">
      <c r="A1346" t="s">
        <v>6</v>
      </c>
      <c r="B1346" s="1">
        <v>41101</v>
      </c>
      <c r="C1346">
        <v>1</v>
      </c>
      <c r="D1346" t="str">
        <f t="shared" ref="D1346:D1409" si="21">CONCATENATE(A1346,B1346,C1346)</f>
        <v>Northern Coast411011</v>
      </c>
      <c r="E1346" s="21">
        <v>0.62202979999999997</v>
      </c>
      <c r="F1346">
        <v>0.59443049999999997</v>
      </c>
      <c r="G1346">
        <v>60.272179999999999</v>
      </c>
      <c r="H1346">
        <v>2.75993E-2</v>
      </c>
      <c r="I1346">
        <v>-2.9012E-3</v>
      </c>
      <c r="J1346">
        <v>1.51188E-2</v>
      </c>
      <c r="K1346">
        <v>2.75993E-2</v>
      </c>
      <c r="L1346">
        <v>4.0079900000000002E-2</v>
      </c>
      <c r="M1346">
        <v>5.8099900000000003E-2</v>
      </c>
      <c r="N1346">
        <v>7573</v>
      </c>
      <c r="O1346">
        <v>3</v>
      </c>
      <c r="P1346">
        <v>6</v>
      </c>
      <c r="Q1346">
        <v>0</v>
      </c>
      <c r="S1346" s="1"/>
      <c r="T1346" s="1"/>
    </row>
    <row r="1347" spans="1:20">
      <c r="A1347" t="s">
        <v>6</v>
      </c>
      <c r="B1347" s="1">
        <v>41101</v>
      </c>
      <c r="C1347">
        <v>2</v>
      </c>
      <c r="D1347" t="str">
        <f t="shared" si="21"/>
        <v>Northern Coast411012</v>
      </c>
      <c r="E1347" s="21">
        <v>0.54976340000000001</v>
      </c>
      <c r="F1347">
        <v>0.52236559999999999</v>
      </c>
      <c r="G1347">
        <v>57.988759999999999</v>
      </c>
      <c r="H1347">
        <v>2.73978E-2</v>
      </c>
      <c r="I1347">
        <v>1.8867000000000001E-3</v>
      </c>
      <c r="J1347">
        <v>1.6958899999999999E-2</v>
      </c>
      <c r="K1347">
        <v>2.73978E-2</v>
      </c>
      <c r="L1347">
        <v>3.7836700000000001E-2</v>
      </c>
      <c r="M1347">
        <v>5.2908900000000002E-2</v>
      </c>
      <c r="N1347">
        <v>7573</v>
      </c>
      <c r="O1347">
        <v>3</v>
      </c>
      <c r="P1347">
        <v>6</v>
      </c>
      <c r="Q1347">
        <v>0</v>
      </c>
      <c r="S1347" s="1"/>
      <c r="T1347" s="1"/>
    </row>
    <row r="1348" spans="1:20">
      <c r="A1348" t="s">
        <v>6</v>
      </c>
      <c r="B1348" s="1">
        <v>41101</v>
      </c>
      <c r="C1348">
        <v>3</v>
      </c>
      <c r="D1348" t="str">
        <f t="shared" si="21"/>
        <v>Northern Coast411013</v>
      </c>
      <c r="E1348" s="21">
        <v>0.50939299999999998</v>
      </c>
      <c r="F1348">
        <v>0.46282479999999998</v>
      </c>
      <c r="G1348">
        <v>57.056899999999999</v>
      </c>
      <c r="H1348">
        <v>4.6568199999999997E-2</v>
      </c>
      <c r="I1348">
        <v>2.5280199999999999E-2</v>
      </c>
      <c r="J1348">
        <v>3.7857300000000003E-2</v>
      </c>
      <c r="K1348">
        <v>4.6568199999999997E-2</v>
      </c>
      <c r="L1348">
        <v>5.5279099999999998E-2</v>
      </c>
      <c r="M1348">
        <v>6.7856299999999994E-2</v>
      </c>
      <c r="N1348">
        <v>7573</v>
      </c>
      <c r="O1348">
        <v>3</v>
      </c>
      <c r="P1348">
        <v>6</v>
      </c>
      <c r="Q1348">
        <v>0</v>
      </c>
      <c r="S1348" s="1"/>
      <c r="T1348" s="1"/>
    </row>
    <row r="1349" spans="1:20">
      <c r="A1349" t="s">
        <v>6</v>
      </c>
      <c r="B1349" s="1">
        <v>41101</v>
      </c>
      <c r="C1349">
        <v>4</v>
      </c>
      <c r="D1349" t="str">
        <f t="shared" si="21"/>
        <v>Northern Coast411014</v>
      </c>
      <c r="E1349" s="21">
        <v>0.48399910000000002</v>
      </c>
      <c r="F1349">
        <v>0.44458760000000003</v>
      </c>
      <c r="G1349">
        <v>56.018659999999997</v>
      </c>
      <c r="H1349">
        <v>3.9411500000000002E-2</v>
      </c>
      <c r="I1349">
        <v>2.05696E-2</v>
      </c>
      <c r="J1349">
        <v>3.1701500000000001E-2</v>
      </c>
      <c r="K1349">
        <v>3.9411500000000002E-2</v>
      </c>
      <c r="L1349">
        <v>4.7121400000000001E-2</v>
      </c>
      <c r="M1349">
        <v>5.8253399999999997E-2</v>
      </c>
      <c r="N1349">
        <v>7573</v>
      </c>
      <c r="O1349">
        <v>3</v>
      </c>
      <c r="P1349">
        <v>6</v>
      </c>
      <c r="Q1349">
        <v>0</v>
      </c>
      <c r="S1349" s="1"/>
      <c r="T1349" s="1"/>
    </row>
    <row r="1350" spans="1:20">
      <c r="A1350" t="s">
        <v>6</v>
      </c>
      <c r="B1350" s="1">
        <v>41101</v>
      </c>
      <c r="C1350">
        <v>5</v>
      </c>
      <c r="D1350" t="str">
        <f t="shared" si="21"/>
        <v>Northern Coast411015</v>
      </c>
      <c r="E1350" s="21">
        <v>0.47939120000000002</v>
      </c>
      <c r="F1350">
        <v>0.4441177</v>
      </c>
      <c r="G1350">
        <v>55.019959999999998</v>
      </c>
      <c r="H1350">
        <v>3.5273499999999999E-2</v>
      </c>
      <c r="I1350">
        <v>1.6044599999999999E-2</v>
      </c>
      <c r="J1350">
        <v>2.7405200000000001E-2</v>
      </c>
      <c r="K1350">
        <v>3.5273499999999999E-2</v>
      </c>
      <c r="L1350">
        <v>4.3141800000000001E-2</v>
      </c>
      <c r="M1350">
        <v>5.4502299999999997E-2</v>
      </c>
      <c r="N1350">
        <v>7573</v>
      </c>
      <c r="O1350">
        <v>3</v>
      </c>
      <c r="P1350">
        <v>6</v>
      </c>
      <c r="Q1350">
        <v>0</v>
      </c>
      <c r="S1350" s="1"/>
      <c r="T1350" s="1"/>
    </row>
    <row r="1351" spans="1:20">
      <c r="A1351" t="s">
        <v>6</v>
      </c>
      <c r="B1351" s="1">
        <v>41101</v>
      </c>
      <c r="C1351">
        <v>6</v>
      </c>
      <c r="D1351" t="str">
        <f t="shared" si="21"/>
        <v>Northern Coast411016</v>
      </c>
      <c r="E1351" s="21">
        <v>0.51516130000000004</v>
      </c>
      <c r="F1351">
        <v>0.49149870000000001</v>
      </c>
      <c r="G1351">
        <v>54.08672</v>
      </c>
      <c r="H1351">
        <v>2.3662699999999998E-2</v>
      </c>
      <c r="I1351">
        <v>1.5594999999999999E-3</v>
      </c>
      <c r="J1351">
        <v>1.46182E-2</v>
      </c>
      <c r="K1351">
        <v>2.3662699999999998E-2</v>
      </c>
      <c r="L1351">
        <v>3.2707100000000003E-2</v>
      </c>
      <c r="M1351">
        <v>4.5765899999999998E-2</v>
      </c>
      <c r="N1351">
        <v>7573</v>
      </c>
      <c r="O1351">
        <v>3</v>
      </c>
      <c r="P1351">
        <v>6</v>
      </c>
      <c r="Q1351">
        <v>0</v>
      </c>
      <c r="S1351" s="1"/>
      <c r="T1351" s="1"/>
    </row>
    <row r="1352" spans="1:20">
      <c r="A1352" t="s">
        <v>6</v>
      </c>
      <c r="B1352" s="1">
        <v>41101</v>
      </c>
      <c r="C1352">
        <v>7</v>
      </c>
      <c r="D1352" t="str">
        <f t="shared" si="21"/>
        <v>Northern Coast411017</v>
      </c>
      <c r="E1352" s="21">
        <v>0.59792369999999995</v>
      </c>
      <c r="F1352">
        <v>0.56501869999999998</v>
      </c>
      <c r="G1352">
        <v>53.751379999999997</v>
      </c>
      <c r="H1352">
        <v>3.2904999999999997E-2</v>
      </c>
      <c r="I1352">
        <v>7.1327999999999999E-3</v>
      </c>
      <c r="J1352">
        <v>2.2359299999999999E-2</v>
      </c>
      <c r="K1352">
        <v>3.2904999999999997E-2</v>
      </c>
      <c r="L1352">
        <v>4.3450799999999998E-2</v>
      </c>
      <c r="M1352">
        <v>5.8677199999999999E-2</v>
      </c>
      <c r="N1352">
        <v>7573</v>
      </c>
      <c r="O1352">
        <v>3</v>
      </c>
      <c r="P1352">
        <v>6</v>
      </c>
      <c r="Q1352">
        <v>0</v>
      </c>
      <c r="S1352" s="1"/>
      <c r="T1352" s="1"/>
    </row>
    <row r="1353" spans="1:20">
      <c r="A1353" t="s">
        <v>6</v>
      </c>
      <c r="B1353" s="1">
        <v>41101</v>
      </c>
      <c r="C1353">
        <v>8</v>
      </c>
      <c r="D1353" t="str">
        <f t="shared" si="21"/>
        <v>Northern Coast411018</v>
      </c>
      <c r="E1353" s="21">
        <v>0.67188270000000005</v>
      </c>
      <c r="F1353">
        <v>0.63106320000000005</v>
      </c>
      <c r="G1353">
        <v>57.826630000000002</v>
      </c>
      <c r="H1353">
        <v>4.0819500000000002E-2</v>
      </c>
      <c r="I1353">
        <v>1.2933099999999999E-2</v>
      </c>
      <c r="J1353">
        <v>2.94086E-2</v>
      </c>
      <c r="K1353">
        <v>4.0819500000000002E-2</v>
      </c>
      <c r="L1353">
        <v>5.2230400000000003E-2</v>
      </c>
      <c r="M1353">
        <v>6.8706000000000003E-2</v>
      </c>
      <c r="N1353">
        <v>7573</v>
      </c>
      <c r="O1353">
        <v>3</v>
      </c>
      <c r="P1353">
        <v>6</v>
      </c>
      <c r="Q1353">
        <v>0</v>
      </c>
      <c r="S1353" s="1"/>
      <c r="T1353" s="1"/>
    </row>
    <row r="1354" spans="1:20">
      <c r="A1354" t="s">
        <v>6</v>
      </c>
      <c r="B1354" s="1">
        <v>41101</v>
      </c>
      <c r="C1354">
        <v>9</v>
      </c>
      <c r="D1354" t="str">
        <f t="shared" si="21"/>
        <v>Northern Coast411019</v>
      </c>
      <c r="E1354" s="21">
        <v>0.69901570000000002</v>
      </c>
      <c r="F1354">
        <v>0.72506720000000002</v>
      </c>
      <c r="G1354">
        <v>63.277990000000003</v>
      </c>
      <c r="H1354">
        <v>-2.6051499999999998E-2</v>
      </c>
      <c r="I1354">
        <v>-6.3223699999999994E-2</v>
      </c>
      <c r="J1354">
        <v>-4.1262100000000003E-2</v>
      </c>
      <c r="K1354">
        <v>-2.6051499999999998E-2</v>
      </c>
      <c r="L1354">
        <v>-1.0840900000000001E-2</v>
      </c>
      <c r="M1354">
        <v>1.11208E-2</v>
      </c>
      <c r="N1354">
        <v>7573</v>
      </c>
      <c r="O1354">
        <v>3</v>
      </c>
      <c r="P1354">
        <v>6</v>
      </c>
      <c r="Q1354">
        <v>0</v>
      </c>
      <c r="S1354" s="1"/>
      <c r="T1354" s="1"/>
    </row>
    <row r="1355" spans="1:20">
      <c r="A1355" t="s">
        <v>6</v>
      </c>
      <c r="B1355" s="1">
        <v>41101</v>
      </c>
      <c r="C1355">
        <v>10</v>
      </c>
      <c r="D1355" t="str">
        <f t="shared" si="21"/>
        <v>Northern Coast4110110</v>
      </c>
      <c r="E1355" s="21">
        <v>0.73008790000000001</v>
      </c>
      <c r="F1355">
        <v>0.73099320000000001</v>
      </c>
      <c r="G1355">
        <v>70.084810000000004</v>
      </c>
      <c r="H1355">
        <v>-9.0530000000000005E-4</v>
      </c>
      <c r="I1355">
        <v>-3.8018299999999998E-2</v>
      </c>
      <c r="J1355">
        <v>-1.6091600000000001E-2</v>
      </c>
      <c r="K1355">
        <v>-9.0530000000000005E-4</v>
      </c>
      <c r="L1355">
        <v>1.42811E-2</v>
      </c>
      <c r="M1355">
        <v>3.6207700000000002E-2</v>
      </c>
      <c r="N1355">
        <v>7573</v>
      </c>
      <c r="O1355">
        <v>3</v>
      </c>
      <c r="P1355">
        <v>6</v>
      </c>
      <c r="Q1355">
        <v>0</v>
      </c>
      <c r="S1355" s="1"/>
      <c r="T1355" s="1"/>
    </row>
    <row r="1356" spans="1:20">
      <c r="A1356" t="s">
        <v>6</v>
      </c>
      <c r="B1356" s="1">
        <v>41101</v>
      </c>
      <c r="C1356">
        <v>11</v>
      </c>
      <c r="D1356" t="str">
        <f t="shared" si="21"/>
        <v>Northern Coast4110111</v>
      </c>
      <c r="E1356" s="21">
        <v>0.78265209999999996</v>
      </c>
      <c r="F1356">
        <v>0.76915290000000003</v>
      </c>
      <c r="G1356">
        <v>75.956950000000006</v>
      </c>
      <c r="H1356">
        <v>1.3499199999999999E-2</v>
      </c>
      <c r="I1356">
        <v>-2.6116299999999999E-2</v>
      </c>
      <c r="J1356">
        <v>-2.7111000000000001E-3</v>
      </c>
      <c r="K1356">
        <v>1.3499199999999999E-2</v>
      </c>
      <c r="L1356">
        <v>2.97095E-2</v>
      </c>
      <c r="M1356">
        <v>5.3114700000000001E-2</v>
      </c>
      <c r="N1356">
        <v>7573</v>
      </c>
      <c r="O1356">
        <v>3</v>
      </c>
      <c r="P1356">
        <v>6</v>
      </c>
      <c r="Q1356">
        <v>0</v>
      </c>
      <c r="S1356" s="1"/>
      <c r="T1356" s="1"/>
    </row>
    <row r="1357" spans="1:20">
      <c r="A1357" t="s">
        <v>6</v>
      </c>
      <c r="B1357" s="1">
        <v>41101</v>
      </c>
      <c r="C1357">
        <v>12</v>
      </c>
      <c r="D1357" t="str">
        <f t="shared" si="21"/>
        <v>Northern Coast4110112</v>
      </c>
      <c r="E1357" s="21">
        <v>0.85720110000000005</v>
      </c>
      <c r="F1357">
        <v>0.82613720000000002</v>
      </c>
      <c r="G1357">
        <v>81.28434</v>
      </c>
      <c r="H1357">
        <v>3.1063899999999998E-2</v>
      </c>
      <c r="I1357">
        <v>-1.6219799999999999E-2</v>
      </c>
      <c r="J1357">
        <v>1.17158E-2</v>
      </c>
      <c r="K1357">
        <v>3.1063899999999998E-2</v>
      </c>
      <c r="L1357">
        <v>5.0411900000000003E-2</v>
      </c>
      <c r="M1357">
        <v>7.83475E-2</v>
      </c>
      <c r="N1357">
        <v>7573</v>
      </c>
      <c r="O1357">
        <v>3</v>
      </c>
      <c r="P1357">
        <v>6</v>
      </c>
      <c r="Q1357">
        <v>0</v>
      </c>
      <c r="S1357" s="1"/>
      <c r="T1357" s="1"/>
    </row>
    <row r="1358" spans="1:20">
      <c r="A1358" t="s">
        <v>6</v>
      </c>
      <c r="B1358" s="1">
        <v>41101</v>
      </c>
      <c r="C1358">
        <v>13</v>
      </c>
      <c r="D1358" t="str">
        <f t="shared" si="21"/>
        <v>Northern Coast4110113</v>
      </c>
      <c r="E1358" s="21">
        <v>0.97689680000000001</v>
      </c>
      <c r="F1358">
        <v>0.93011569999999999</v>
      </c>
      <c r="G1358">
        <v>86.546189999999996</v>
      </c>
      <c r="H1358">
        <v>4.6781099999999999E-2</v>
      </c>
      <c r="I1358">
        <v>-8.5237999999999998E-3</v>
      </c>
      <c r="J1358">
        <v>2.41508E-2</v>
      </c>
      <c r="K1358">
        <v>4.6781099999999999E-2</v>
      </c>
      <c r="L1358">
        <v>6.9411399999999998E-2</v>
      </c>
      <c r="M1358">
        <v>0.102086</v>
      </c>
      <c r="N1358">
        <v>7573</v>
      </c>
      <c r="O1358">
        <v>3</v>
      </c>
      <c r="P1358">
        <v>6</v>
      </c>
      <c r="Q1358">
        <v>0</v>
      </c>
      <c r="S1358" s="1"/>
      <c r="T1358" s="1"/>
    </row>
    <row r="1359" spans="1:20">
      <c r="A1359" t="s">
        <v>6</v>
      </c>
      <c r="B1359" s="1">
        <v>41101</v>
      </c>
      <c r="C1359">
        <v>14</v>
      </c>
      <c r="D1359" t="str">
        <f t="shared" si="21"/>
        <v>Northern Coast4110114</v>
      </c>
      <c r="E1359" s="21">
        <v>1.1324970000000001</v>
      </c>
      <c r="F1359">
        <v>1.1670149999999999</v>
      </c>
      <c r="G1359">
        <v>90.580529999999996</v>
      </c>
      <c r="H1359">
        <v>-3.4518600000000003E-2</v>
      </c>
      <c r="I1359">
        <v>-0.1056947</v>
      </c>
      <c r="J1359">
        <v>-6.36433E-2</v>
      </c>
      <c r="K1359">
        <v>-3.4518600000000003E-2</v>
      </c>
      <c r="L1359">
        <v>-5.3939000000000001E-3</v>
      </c>
      <c r="M1359">
        <v>3.6657500000000003E-2</v>
      </c>
      <c r="N1359">
        <v>7573</v>
      </c>
      <c r="O1359">
        <v>3</v>
      </c>
      <c r="P1359">
        <v>6</v>
      </c>
      <c r="Q1359">
        <v>0</v>
      </c>
      <c r="S1359" s="1"/>
      <c r="T1359" s="1"/>
    </row>
    <row r="1360" spans="1:20">
      <c r="A1360" t="s">
        <v>6</v>
      </c>
      <c r="B1360" s="1">
        <v>41101</v>
      </c>
      <c r="C1360">
        <v>15</v>
      </c>
      <c r="D1360" t="str">
        <f t="shared" si="21"/>
        <v>Northern Coast4110115</v>
      </c>
      <c r="E1360" s="21">
        <v>1.3669169999999999</v>
      </c>
      <c r="F1360">
        <v>1.3848579999999999</v>
      </c>
      <c r="G1360">
        <v>93.216740000000001</v>
      </c>
      <c r="H1360">
        <v>-1.7941100000000001E-2</v>
      </c>
      <c r="I1360">
        <v>-9.9554100000000006E-2</v>
      </c>
      <c r="J1360">
        <v>-5.13365E-2</v>
      </c>
      <c r="K1360">
        <v>-1.7941100000000001E-2</v>
      </c>
      <c r="L1360">
        <v>1.5454300000000001E-2</v>
      </c>
      <c r="M1360">
        <v>6.3671900000000003E-2</v>
      </c>
      <c r="N1360">
        <v>7573</v>
      </c>
      <c r="O1360">
        <v>3</v>
      </c>
      <c r="P1360">
        <v>6</v>
      </c>
      <c r="Q1360">
        <v>0</v>
      </c>
      <c r="S1360" s="1"/>
      <c r="T1360" s="1"/>
    </row>
    <row r="1361" spans="1:20">
      <c r="A1361" t="s">
        <v>6</v>
      </c>
      <c r="B1361" s="1">
        <v>41101</v>
      </c>
      <c r="C1361">
        <v>16</v>
      </c>
      <c r="D1361" t="str">
        <f t="shared" si="21"/>
        <v>Northern Coast4110116</v>
      </c>
      <c r="E1361" s="21">
        <v>1.673476</v>
      </c>
      <c r="F1361">
        <v>1.3676429999999999</v>
      </c>
      <c r="G1361">
        <v>94.782349999999994</v>
      </c>
      <c r="H1361">
        <v>0.30583260000000001</v>
      </c>
      <c r="I1361">
        <v>0.22944039999999999</v>
      </c>
      <c r="J1361">
        <v>0.27457359999999997</v>
      </c>
      <c r="K1361">
        <v>0.30583260000000001</v>
      </c>
      <c r="L1361">
        <v>0.33709169999999999</v>
      </c>
      <c r="M1361">
        <v>0.38222479999999998</v>
      </c>
      <c r="N1361">
        <v>7573</v>
      </c>
      <c r="O1361">
        <v>3</v>
      </c>
      <c r="P1361">
        <v>6</v>
      </c>
      <c r="Q1361">
        <v>1</v>
      </c>
      <c r="S1361" s="1"/>
      <c r="T1361" s="1"/>
    </row>
    <row r="1362" spans="1:20">
      <c r="A1362" t="s">
        <v>6</v>
      </c>
      <c r="B1362" s="1">
        <v>41101</v>
      </c>
      <c r="C1362">
        <v>17</v>
      </c>
      <c r="D1362" t="str">
        <f t="shared" si="21"/>
        <v>Northern Coast4110117</v>
      </c>
      <c r="E1362" s="21">
        <v>1.9780610000000001</v>
      </c>
      <c r="F1362">
        <v>1.5800890000000001</v>
      </c>
      <c r="G1362">
        <v>95.68262</v>
      </c>
      <c r="H1362">
        <v>0.39797139999999998</v>
      </c>
      <c r="I1362">
        <v>0.32005889999999998</v>
      </c>
      <c r="J1362">
        <v>0.36609019999999998</v>
      </c>
      <c r="K1362">
        <v>0.39797139999999998</v>
      </c>
      <c r="L1362">
        <v>0.42985250000000003</v>
      </c>
      <c r="M1362">
        <v>0.47588390000000003</v>
      </c>
      <c r="N1362">
        <v>7573</v>
      </c>
      <c r="O1362">
        <v>3</v>
      </c>
      <c r="P1362">
        <v>6</v>
      </c>
      <c r="Q1362">
        <v>1</v>
      </c>
      <c r="S1362" s="1"/>
      <c r="T1362" s="1"/>
    </row>
    <row r="1363" spans="1:20">
      <c r="A1363" t="s">
        <v>6</v>
      </c>
      <c r="B1363" s="1">
        <v>41101</v>
      </c>
      <c r="C1363">
        <v>18</v>
      </c>
      <c r="D1363" t="str">
        <f t="shared" si="21"/>
        <v>Northern Coast4110118</v>
      </c>
      <c r="E1363" s="21">
        <v>2.2526099999999998</v>
      </c>
      <c r="F1363">
        <v>1.755525</v>
      </c>
      <c r="G1363">
        <v>94.415419999999997</v>
      </c>
      <c r="H1363">
        <v>0.49708469999999999</v>
      </c>
      <c r="I1363">
        <v>0.41640759999999999</v>
      </c>
      <c r="J1363">
        <v>0.46407229999999999</v>
      </c>
      <c r="K1363">
        <v>0.49708469999999999</v>
      </c>
      <c r="L1363">
        <v>0.53009709999999999</v>
      </c>
      <c r="M1363">
        <v>0.57776179999999999</v>
      </c>
      <c r="N1363">
        <v>7573</v>
      </c>
      <c r="O1363">
        <v>3</v>
      </c>
      <c r="P1363">
        <v>6</v>
      </c>
      <c r="Q1363">
        <v>1</v>
      </c>
      <c r="S1363" s="1"/>
      <c r="T1363" s="1"/>
    </row>
    <row r="1364" spans="1:20">
      <c r="A1364" t="s">
        <v>6</v>
      </c>
      <c r="B1364" s="1">
        <v>41101</v>
      </c>
      <c r="C1364">
        <v>19</v>
      </c>
      <c r="D1364" t="str">
        <f t="shared" si="21"/>
        <v>Northern Coast4110119</v>
      </c>
      <c r="E1364" s="21">
        <v>2.3012990000000002</v>
      </c>
      <c r="F1364">
        <v>2.4959020000000001</v>
      </c>
      <c r="G1364">
        <v>90.277990000000003</v>
      </c>
      <c r="H1364">
        <v>-0.19460269999999999</v>
      </c>
      <c r="I1364">
        <v>-0.29817320000000003</v>
      </c>
      <c r="J1364">
        <v>-0.2369829</v>
      </c>
      <c r="K1364">
        <v>-0.19460269999999999</v>
      </c>
      <c r="L1364">
        <v>-0.15222250000000001</v>
      </c>
      <c r="M1364">
        <v>-9.1032299999999997E-2</v>
      </c>
      <c r="N1364">
        <v>7573</v>
      </c>
      <c r="O1364">
        <v>3</v>
      </c>
      <c r="P1364">
        <v>6</v>
      </c>
      <c r="Q1364">
        <v>0</v>
      </c>
      <c r="S1364" s="1"/>
      <c r="T1364" s="1"/>
    </row>
    <row r="1365" spans="1:20">
      <c r="A1365" t="s">
        <v>6</v>
      </c>
      <c r="B1365" s="1">
        <v>41101</v>
      </c>
      <c r="C1365">
        <v>20</v>
      </c>
      <c r="D1365" t="str">
        <f t="shared" si="21"/>
        <v>Northern Coast4110120</v>
      </c>
      <c r="E1365" s="21">
        <v>2.1128140000000002</v>
      </c>
      <c r="F1365">
        <v>2.357755</v>
      </c>
      <c r="G1365">
        <v>83.754509999999996</v>
      </c>
      <c r="H1365">
        <v>-0.24494050000000001</v>
      </c>
      <c r="I1365">
        <v>-0.34756779999999998</v>
      </c>
      <c r="J1365">
        <v>-0.28693479999999999</v>
      </c>
      <c r="K1365">
        <v>-0.24494050000000001</v>
      </c>
      <c r="L1365">
        <v>-0.2029463</v>
      </c>
      <c r="M1365">
        <v>-0.1423133</v>
      </c>
      <c r="N1365">
        <v>7573</v>
      </c>
      <c r="O1365">
        <v>3</v>
      </c>
      <c r="P1365">
        <v>6</v>
      </c>
      <c r="Q1365">
        <v>0</v>
      </c>
      <c r="S1365" s="1"/>
      <c r="T1365" s="1"/>
    </row>
    <row r="1366" spans="1:20">
      <c r="A1366" t="s">
        <v>6</v>
      </c>
      <c r="B1366" s="1">
        <v>41101</v>
      </c>
      <c r="C1366">
        <v>21</v>
      </c>
      <c r="D1366" t="str">
        <f t="shared" si="21"/>
        <v>Northern Coast4110121</v>
      </c>
      <c r="E1366" s="21">
        <v>1.7614129999999999</v>
      </c>
      <c r="F1366">
        <v>1.9510780000000001</v>
      </c>
      <c r="G1366">
        <v>75.879620000000003</v>
      </c>
      <c r="H1366">
        <v>-0.18966540000000001</v>
      </c>
      <c r="I1366">
        <v>-0.2784198</v>
      </c>
      <c r="J1366">
        <v>-0.22598299999999999</v>
      </c>
      <c r="K1366">
        <v>-0.18966540000000001</v>
      </c>
      <c r="L1366">
        <v>-0.15334790000000001</v>
      </c>
      <c r="M1366">
        <v>-0.1009111</v>
      </c>
      <c r="N1366">
        <v>7573</v>
      </c>
      <c r="O1366">
        <v>3</v>
      </c>
      <c r="P1366">
        <v>6</v>
      </c>
      <c r="Q1366">
        <v>0</v>
      </c>
      <c r="S1366" s="1"/>
      <c r="T1366" s="1"/>
    </row>
    <row r="1367" spans="1:20">
      <c r="A1367" t="s">
        <v>6</v>
      </c>
      <c r="B1367" s="1">
        <v>41101</v>
      </c>
      <c r="C1367">
        <v>22</v>
      </c>
      <c r="D1367" t="str">
        <f t="shared" si="21"/>
        <v>Northern Coast4110122</v>
      </c>
      <c r="E1367" s="21">
        <v>1.4495800000000001</v>
      </c>
      <c r="F1367">
        <v>1.543615</v>
      </c>
      <c r="G1367">
        <v>68.245339999999999</v>
      </c>
      <c r="H1367">
        <v>-9.4034699999999999E-2</v>
      </c>
      <c r="I1367">
        <v>-0.16532520000000001</v>
      </c>
      <c r="J1367">
        <v>-0.1232062</v>
      </c>
      <c r="K1367">
        <v>-9.4034699999999999E-2</v>
      </c>
      <c r="L1367">
        <v>-6.4863199999999996E-2</v>
      </c>
      <c r="M1367">
        <v>-2.2744199999999999E-2</v>
      </c>
      <c r="N1367">
        <v>7573</v>
      </c>
      <c r="O1367">
        <v>3</v>
      </c>
      <c r="P1367">
        <v>6</v>
      </c>
      <c r="Q1367">
        <v>0</v>
      </c>
      <c r="S1367" s="1"/>
      <c r="T1367" s="1"/>
    </row>
    <row r="1368" spans="1:20">
      <c r="A1368" t="s">
        <v>6</v>
      </c>
      <c r="B1368" s="1">
        <v>41101</v>
      </c>
      <c r="C1368">
        <v>23</v>
      </c>
      <c r="D1368" t="str">
        <f t="shared" si="21"/>
        <v>Northern Coast4110123</v>
      </c>
      <c r="E1368" s="21">
        <v>1.1165940000000001</v>
      </c>
      <c r="F1368">
        <v>1.157907</v>
      </c>
      <c r="G1368">
        <v>64.047569999999993</v>
      </c>
      <c r="H1368">
        <v>-4.13129E-2</v>
      </c>
      <c r="I1368">
        <v>-0.10065979999999999</v>
      </c>
      <c r="J1368">
        <v>-6.5597199999999994E-2</v>
      </c>
      <c r="K1368">
        <v>-4.13129E-2</v>
      </c>
      <c r="L1368">
        <v>-1.7028700000000001E-2</v>
      </c>
      <c r="M1368">
        <v>1.8033899999999999E-2</v>
      </c>
      <c r="N1368">
        <v>7573</v>
      </c>
      <c r="O1368">
        <v>3</v>
      </c>
      <c r="P1368">
        <v>6</v>
      </c>
      <c r="Q1368">
        <v>0</v>
      </c>
      <c r="S1368" s="1"/>
      <c r="T1368" s="1"/>
    </row>
    <row r="1369" spans="1:20">
      <c r="A1369" t="s">
        <v>6</v>
      </c>
      <c r="B1369" s="1">
        <v>41101</v>
      </c>
      <c r="C1369">
        <v>24</v>
      </c>
      <c r="D1369" t="str">
        <f t="shared" si="21"/>
        <v>Northern Coast4110124</v>
      </c>
      <c r="E1369" s="21">
        <v>0.84239799999999998</v>
      </c>
      <c r="F1369">
        <v>0.82789210000000002</v>
      </c>
      <c r="G1369">
        <v>61.266820000000003</v>
      </c>
      <c r="H1369">
        <v>1.45059E-2</v>
      </c>
      <c r="I1369">
        <v>-2.9761200000000002E-2</v>
      </c>
      <c r="J1369">
        <v>-3.6078999999999998E-3</v>
      </c>
      <c r="K1369">
        <v>1.45059E-2</v>
      </c>
      <c r="L1369">
        <v>3.2619599999999999E-2</v>
      </c>
      <c r="M1369">
        <v>5.8772900000000003E-2</v>
      </c>
      <c r="N1369">
        <v>7573</v>
      </c>
      <c r="O1369">
        <v>3</v>
      </c>
      <c r="P1369">
        <v>6</v>
      </c>
      <c r="Q1369">
        <v>0</v>
      </c>
      <c r="S1369" s="1"/>
      <c r="T1369" s="1"/>
    </row>
    <row r="1370" spans="1:20">
      <c r="A1370" t="s">
        <v>6</v>
      </c>
      <c r="B1370" s="1">
        <v>41102</v>
      </c>
      <c r="C1370">
        <v>1</v>
      </c>
      <c r="D1370" t="str">
        <f t="shared" si="21"/>
        <v>Northern Coast411021</v>
      </c>
      <c r="E1370" s="21">
        <v>0.66336790000000001</v>
      </c>
      <c r="F1370">
        <v>0.66077839999999999</v>
      </c>
      <c r="G1370">
        <v>59.041589999999999</v>
      </c>
      <c r="H1370">
        <v>2.5894999999999998E-3</v>
      </c>
      <c r="I1370">
        <v>-3.6237499999999999E-2</v>
      </c>
      <c r="J1370">
        <v>-1.32982E-2</v>
      </c>
      <c r="K1370">
        <v>2.5894999999999998E-3</v>
      </c>
      <c r="L1370">
        <v>1.8477199999999999E-2</v>
      </c>
      <c r="M1370">
        <v>4.1416500000000002E-2</v>
      </c>
      <c r="N1370">
        <v>7575</v>
      </c>
      <c r="O1370">
        <v>2</v>
      </c>
      <c r="P1370">
        <v>5</v>
      </c>
      <c r="Q1370">
        <v>0</v>
      </c>
      <c r="S1370" s="1"/>
      <c r="T1370" s="1"/>
    </row>
    <row r="1371" spans="1:20">
      <c r="A1371" t="s">
        <v>6</v>
      </c>
      <c r="B1371" s="1">
        <v>41102</v>
      </c>
      <c r="C1371">
        <v>2</v>
      </c>
      <c r="D1371" t="str">
        <f t="shared" si="21"/>
        <v>Northern Coast411022</v>
      </c>
      <c r="E1371" s="21">
        <v>0.56630550000000002</v>
      </c>
      <c r="F1371">
        <v>0.55369559999999995</v>
      </c>
      <c r="G1371">
        <v>57.339979999999997</v>
      </c>
      <c r="H1371">
        <v>1.261E-2</v>
      </c>
      <c r="I1371">
        <v>-1.60591E-2</v>
      </c>
      <c r="J1371">
        <v>8.788E-4</v>
      </c>
      <c r="K1371">
        <v>1.261E-2</v>
      </c>
      <c r="L1371">
        <v>2.4341100000000001E-2</v>
      </c>
      <c r="M1371">
        <v>4.1279099999999999E-2</v>
      </c>
      <c r="N1371">
        <v>7575</v>
      </c>
      <c r="O1371">
        <v>2</v>
      </c>
      <c r="P1371">
        <v>5</v>
      </c>
      <c r="Q1371">
        <v>0</v>
      </c>
      <c r="S1371" s="1"/>
      <c r="T1371" s="1"/>
    </row>
    <row r="1372" spans="1:20">
      <c r="A1372" t="s">
        <v>6</v>
      </c>
      <c r="B1372" s="1">
        <v>41102</v>
      </c>
      <c r="C1372">
        <v>3</v>
      </c>
      <c r="D1372" t="str">
        <f t="shared" si="21"/>
        <v>Northern Coast411023</v>
      </c>
      <c r="E1372" s="21">
        <v>0.51617840000000004</v>
      </c>
      <c r="F1372">
        <v>0.50810109999999997</v>
      </c>
      <c r="G1372">
        <v>56.260860000000001</v>
      </c>
      <c r="H1372">
        <v>8.0773000000000008E-3</v>
      </c>
      <c r="I1372">
        <v>-1.7254200000000001E-2</v>
      </c>
      <c r="J1372">
        <v>-2.2880999999999999E-3</v>
      </c>
      <c r="K1372">
        <v>8.0773000000000008E-3</v>
      </c>
      <c r="L1372">
        <v>1.8442799999999999E-2</v>
      </c>
      <c r="M1372">
        <v>3.3408899999999998E-2</v>
      </c>
      <c r="N1372">
        <v>7575</v>
      </c>
      <c r="O1372">
        <v>2</v>
      </c>
      <c r="P1372">
        <v>5</v>
      </c>
      <c r="Q1372">
        <v>0</v>
      </c>
      <c r="S1372" s="1"/>
      <c r="T1372" s="1"/>
    </row>
    <row r="1373" spans="1:20">
      <c r="A1373" t="s">
        <v>6</v>
      </c>
      <c r="B1373" s="1">
        <v>41102</v>
      </c>
      <c r="C1373">
        <v>4</v>
      </c>
      <c r="D1373" t="str">
        <f t="shared" si="21"/>
        <v>Northern Coast411024</v>
      </c>
      <c r="E1373" s="21">
        <v>0.4913265</v>
      </c>
      <c r="F1373">
        <v>0.48774679999999998</v>
      </c>
      <c r="G1373">
        <v>55.072859999999999</v>
      </c>
      <c r="H1373">
        <v>3.5796999999999999E-3</v>
      </c>
      <c r="I1373">
        <v>-1.96717E-2</v>
      </c>
      <c r="J1373">
        <v>-5.9345999999999999E-3</v>
      </c>
      <c r="K1373">
        <v>3.5796999999999999E-3</v>
      </c>
      <c r="L1373">
        <v>1.3094E-2</v>
      </c>
      <c r="M1373">
        <v>2.6831199999999999E-2</v>
      </c>
      <c r="N1373">
        <v>7575</v>
      </c>
      <c r="O1373">
        <v>2</v>
      </c>
      <c r="P1373">
        <v>5</v>
      </c>
      <c r="Q1373">
        <v>0</v>
      </c>
      <c r="S1373" s="1"/>
      <c r="T1373" s="1"/>
    </row>
    <row r="1374" spans="1:20">
      <c r="A1374" t="s">
        <v>6</v>
      </c>
      <c r="B1374" s="1">
        <v>41102</v>
      </c>
      <c r="C1374">
        <v>5</v>
      </c>
      <c r="D1374" t="str">
        <f t="shared" si="21"/>
        <v>Northern Coast411025</v>
      </c>
      <c r="E1374" s="21">
        <v>0.48409029999999997</v>
      </c>
      <c r="F1374">
        <v>0.47943190000000002</v>
      </c>
      <c r="G1374">
        <v>54.492510000000003</v>
      </c>
      <c r="H1374">
        <v>4.6582999999999998E-3</v>
      </c>
      <c r="I1374">
        <v>-1.7517100000000001E-2</v>
      </c>
      <c r="J1374">
        <v>-4.4156999999999998E-3</v>
      </c>
      <c r="K1374">
        <v>4.6582999999999998E-3</v>
      </c>
      <c r="L1374">
        <v>1.3732299999999999E-2</v>
      </c>
      <c r="M1374">
        <v>2.6833800000000001E-2</v>
      </c>
      <c r="N1374">
        <v>7575</v>
      </c>
      <c r="O1374">
        <v>2</v>
      </c>
      <c r="P1374">
        <v>5</v>
      </c>
      <c r="Q1374">
        <v>0</v>
      </c>
      <c r="S1374" s="1"/>
      <c r="T1374" s="1"/>
    </row>
    <row r="1375" spans="1:20">
      <c r="A1375" t="s">
        <v>6</v>
      </c>
      <c r="B1375" s="1">
        <v>41102</v>
      </c>
      <c r="C1375">
        <v>6</v>
      </c>
      <c r="D1375" t="str">
        <f t="shared" si="21"/>
        <v>Northern Coast411026</v>
      </c>
      <c r="E1375" s="21">
        <v>0.52234329999999995</v>
      </c>
      <c r="F1375">
        <v>0.53330520000000003</v>
      </c>
      <c r="G1375">
        <v>53.829129999999999</v>
      </c>
      <c r="H1375">
        <v>-1.0961800000000001E-2</v>
      </c>
      <c r="I1375">
        <v>-3.6439699999999998E-2</v>
      </c>
      <c r="J1375">
        <v>-2.1387199999999999E-2</v>
      </c>
      <c r="K1375">
        <v>-1.0961800000000001E-2</v>
      </c>
      <c r="L1375">
        <v>-5.3649999999999998E-4</v>
      </c>
      <c r="M1375">
        <v>1.4515999999999999E-2</v>
      </c>
      <c r="N1375">
        <v>7575</v>
      </c>
      <c r="O1375">
        <v>2</v>
      </c>
      <c r="P1375">
        <v>5</v>
      </c>
      <c r="Q1375">
        <v>0</v>
      </c>
      <c r="S1375" s="1"/>
      <c r="T1375" s="1"/>
    </row>
    <row r="1376" spans="1:20">
      <c r="A1376" t="s">
        <v>6</v>
      </c>
      <c r="B1376" s="1">
        <v>41102</v>
      </c>
      <c r="C1376">
        <v>7</v>
      </c>
      <c r="D1376" t="str">
        <f t="shared" si="21"/>
        <v>Northern Coast411027</v>
      </c>
      <c r="E1376" s="21">
        <v>0.58991959999999999</v>
      </c>
      <c r="F1376">
        <v>0.60838780000000003</v>
      </c>
      <c r="G1376">
        <v>54.138449999999999</v>
      </c>
      <c r="H1376">
        <v>-1.84683E-2</v>
      </c>
      <c r="I1376">
        <v>-4.8586400000000002E-2</v>
      </c>
      <c r="J1376">
        <v>-3.0792400000000001E-2</v>
      </c>
      <c r="K1376">
        <v>-1.84683E-2</v>
      </c>
      <c r="L1376">
        <v>-6.1441999999999998E-3</v>
      </c>
      <c r="M1376">
        <v>1.1649899999999999E-2</v>
      </c>
      <c r="N1376">
        <v>7575</v>
      </c>
      <c r="O1376">
        <v>2</v>
      </c>
      <c r="P1376">
        <v>5</v>
      </c>
      <c r="Q1376">
        <v>0</v>
      </c>
      <c r="S1376" s="1"/>
      <c r="T1376" s="1"/>
    </row>
    <row r="1377" spans="1:20">
      <c r="A1377" t="s">
        <v>6</v>
      </c>
      <c r="B1377" s="1">
        <v>41102</v>
      </c>
      <c r="C1377">
        <v>8</v>
      </c>
      <c r="D1377" t="str">
        <f t="shared" si="21"/>
        <v>Northern Coast411028</v>
      </c>
      <c r="E1377" s="21">
        <v>0.6663386</v>
      </c>
      <c r="F1377">
        <v>0.67831989999999998</v>
      </c>
      <c r="G1377">
        <v>57.338679999999997</v>
      </c>
      <c r="H1377">
        <v>-1.19814E-2</v>
      </c>
      <c r="I1377">
        <v>-4.3970299999999997E-2</v>
      </c>
      <c r="J1377">
        <v>-2.5071E-2</v>
      </c>
      <c r="K1377">
        <v>-1.19814E-2</v>
      </c>
      <c r="L1377">
        <v>1.1083E-3</v>
      </c>
      <c r="M1377">
        <v>2.00076E-2</v>
      </c>
      <c r="N1377">
        <v>7575</v>
      </c>
      <c r="O1377">
        <v>2</v>
      </c>
      <c r="P1377">
        <v>5</v>
      </c>
      <c r="Q1377">
        <v>0</v>
      </c>
      <c r="S1377" s="1"/>
      <c r="T1377" s="1"/>
    </row>
    <row r="1378" spans="1:20">
      <c r="A1378" t="s">
        <v>6</v>
      </c>
      <c r="B1378" s="1">
        <v>41102</v>
      </c>
      <c r="C1378">
        <v>9</v>
      </c>
      <c r="D1378" t="str">
        <f t="shared" si="21"/>
        <v>Northern Coast411029</v>
      </c>
      <c r="E1378" s="21">
        <v>0.70920970000000005</v>
      </c>
      <c r="F1378">
        <v>0.73558670000000004</v>
      </c>
      <c r="G1378">
        <v>62.91254</v>
      </c>
      <c r="H1378">
        <v>-2.6377000000000001E-2</v>
      </c>
      <c r="I1378">
        <v>-6.3497999999999999E-2</v>
      </c>
      <c r="J1378">
        <v>-4.1566600000000002E-2</v>
      </c>
      <c r="K1378">
        <v>-2.6377000000000001E-2</v>
      </c>
      <c r="L1378">
        <v>-1.11874E-2</v>
      </c>
      <c r="M1378">
        <v>1.0743900000000001E-2</v>
      </c>
      <c r="N1378">
        <v>7575</v>
      </c>
      <c r="O1378">
        <v>2</v>
      </c>
      <c r="P1378">
        <v>5</v>
      </c>
      <c r="Q1378">
        <v>0</v>
      </c>
      <c r="S1378" s="1"/>
      <c r="T1378" s="1"/>
    </row>
    <row r="1379" spans="1:20">
      <c r="A1379" t="s">
        <v>6</v>
      </c>
      <c r="B1379" s="1">
        <v>41102</v>
      </c>
      <c r="C1379">
        <v>10</v>
      </c>
      <c r="D1379" t="str">
        <f t="shared" si="21"/>
        <v>Northern Coast4110210</v>
      </c>
      <c r="E1379" s="21">
        <v>0.74911459999999996</v>
      </c>
      <c r="F1379">
        <v>0.73514959999999996</v>
      </c>
      <c r="G1379">
        <v>68.491590000000002</v>
      </c>
      <c r="H1379">
        <v>1.3965E-2</v>
      </c>
      <c r="I1379">
        <v>-2.46403E-2</v>
      </c>
      <c r="J1379">
        <v>-1.8320000000000001E-3</v>
      </c>
      <c r="K1379">
        <v>1.3965E-2</v>
      </c>
      <c r="L1379">
        <v>2.9762E-2</v>
      </c>
      <c r="M1379">
        <v>5.25703E-2</v>
      </c>
      <c r="N1379">
        <v>7575</v>
      </c>
      <c r="O1379">
        <v>2</v>
      </c>
      <c r="P1379">
        <v>5</v>
      </c>
      <c r="Q1379">
        <v>0</v>
      </c>
      <c r="S1379" s="1"/>
      <c r="T1379" s="1"/>
    </row>
    <row r="1380" spans="1:20">
      <c r="A1380" t="s">
        <v>6</v>
      </c>
      <c r="B1380" s="1">
        <v>41102</v>
      </c>
      <c r="C1380">
        <v>11</v>
      </c>
      <c r="D1380" t="str">
        <f t="shared" si="21"/>
        <v>Northern Coast4110211</v>
      </c>
      <c r="E1380" s="21">
        <v>0.77935540000000003</v>
      </c>
      <c r="F1380">
        <v>0.77043410000000001</v>
      </c>
      <c r="G1380">
        <v>73.448009999999996</v>
      </c>
      <c r="H1380">
        <v>8.9213000000000001E-3</v>
      </c>
      <c r="I1380">
        <v>-3.3022099999999999E-2</v>
      </c>
      <c r="J1380">
        <v>-8.2416E-3</v>
      </c>
      <c r="K1380">
        <v>8.9213000000000001E-3</v>
      </c>
      <c r="L1380">
        <v>2.6084199999999998E-2</v>
      </c>
      <c r="M1380">
        <v>5.0864699999999999E-2</v>
      </c>
      <c r="N1380">
        <v>7575</v>
      </c>
      <c r="O1380">
        <v>2</v>
      </c>
      <c r="P1380">
        <v>5</v>
      </c>
      <c r="Q1380">
        <v>0</v>
      </c>
      <c r="S1380" s="1"/>
      <c r="T1380" s="1"/>
    </row>
    <row r="1381" spans="1:20">
      <c r="A1381" t="s">
        <v>6</v>
      </c>
      <c r="B1381" s="1">
        <v>41102</v>
      </c>
      <c r="C1381">
        <v>12</v>
      </c>
      <c r="D1381" t="str">
        <f t="shared" si="21"/>
        <v>Northern Coast4110212</v>
      </c>
      <c r="E1381" s="21">
        <v>0.85154770000000002</v>
      </c>
      <c r="F1381">
        <v>0.79476400000000003</v>
      </c>
      <c r="G1381">
        <v>77.654129999999995</v>
      </c>
      <c r="H1381">
        <v>5.6783599999999997E-2</v>
      </c>
      <c r="I1381">
        <v>1.2611000000000001E-2</v>
      </c>
      <c r="J1381">
        <v>3.87085E-2</v>
      </c>
      <c r="K1381">
        <v>5.6783599999999997E-2</v>
      </c>
      <c r="L1381">
        <v>7.48587E-2</v>
      </c>
      <c r="M1381">
        <v>0.1009563</v>
      </c>
      <c r="N1381">
        <v>7575</v>
      </c>
      <c r="O1381">
        <v>2</v>
      </c>
      <c r="P1381">
        <v>5</v>
      </c>
      <c r="Q1381">
        <v>0</v>
      </c>
      <c r="S1381" s="1"/>
      <c r="T1381" s="1"/>
    </row>
    <row r="1382" spans="1:20">
      <c r="A1382" t="s">
        <v>6</v>
      </c>
      <c r="B1382" s="1">
        <v>41102</v>
      </c>
      <c r="C1382">
        <v>13</v>
      </c>
      <c r="D1382" t="str">
        <f t="shared" si="21"/>
        <v>Northern Coast4110213</v>
      </c>
      <c r="E1382" s="21">
        <v>0.95488010000000001</v>
      </c>
      <c r="F1382">
        <v>0.89344900000000005</v>
      </c>
      <c r="G1382">
        <v>81.674850000000006</v>
      </c>
      <c r="H1382">
        <v>6.1431100000000002E-2</v>
      </c>
      <c r="I1382">
        <v>1.12163E-2</v>
      </c>
      <c r="J1382">
        <v>4.0883599999999999E-2</v>
      </c>
      <c r="K1382">
        <v>6.1431100000000002E-2</v>
      </c>
      <c r="L1382">
        <v>8.1978599999999999E-2</v>
      </c>
      <c r="M1382">
        <v>0.11164590000000001</v>
      </c>
      <c r="N1382">
        <v>7575</v>
      </c>
      <c r="O1382">
        <v>2</v>
      </c>
      <c r="P1382">
        <v>5</v>
      </c>
      <c r="Q1382">
        <v>0</v>
      </c>
      <c r="S1382" s="1"/>
      <c r="T1382" s="1"/>
    </row>
    <row r="1383" spans="1:20">
      <c r="A1383" t="s">
        <v>6</v>
      </c>
      <c r="B1383" s="1">
        <v>41102</v>
      </c>
      <c r="C1383">
        <v>14</v>
      </c>
      <c r="D1383" t="str">
        <f t="shared" si="21"/>
        <v>Northern Coast4110214</v>
      </c>
      <c r="E1383" s="21">
        <v>1.0920190000000001</v>
      </c>
      <c r="F1383">
        <v>1.0583320000000001</v>
      </c>
      <c r="G1383">
        <v>83.84151</v>
      </c>
      <c r="H1383">
        <v>3.36872E-2</v>
      </c>
      <c r="I1383">
        <v>-2.9240800000000001E-2</v>
      </c>
      <c r="J1383">
        <v>7.9375999999999995E-3</v>
      </c>
      <c r="K1383">
        <v>3.36872E-2</v>
      </c>
      <c r="L1383">
        <v>5.9436900000000001E-2</v>
      </c>
      <c r="M1383">
        <v>9.6615300000000001E-2</v>
      </c>
      <c r="N1383">
        <v>7575</v>
      </c>
      <c r="O1383">
        <v>2</v>
      </c>
      <c r="P1383">
        <v>5</v>
      </c>
      <c r="Q1383">
        <v>0</v>
      </c>
      <c r="S1383" s="1"/>
      <c r="T1383" s="1"/>
    </row>
    <row r="1384" spans="1:20">
      <c r="A1384" t="s">
        <v>6</v>
      </c>
      <c r="B1384" s="1">
        <v>41102</v>
      </c>
      <c r="C1384">
        <v>15</v>
      </c>
      <c r="D1384" t="str">
        <f t="shared" si="21"/>
        <v>Northern Coast4110215</v>
      </c>
      <c r="E1384" s="21">
        <v>1.266078</v>
      </c>
      <c r="F1384">
        <v>1.0575889999999999</v>
      </c>
      <c r="G1384">
        <v>86.148390000000006</v>
      </c>
      <c r="H1384">
        <v>0.20848920000000001</v>
      </c>
      <c r="I1384">
        <v>0.14887030000000001</v>
      </c>
      <c r="J1384">
        <v>0.1840936</v>
      </c>
      <c r="K1384">
        <v>0.20848920000000001</v>
      </c>
      <c r="L1384">
        <v>0.2328847</v>
      </c>
      <c r="M1384">
        <v>0.26810800000000001</v>
      </c>
      <c r="N1384">
        <v>7575</v>
      </c>
      <c r="O1384">
        <v>2</v>
      </c>
      <c r="P1384">
        <v>5</v>
      </c>
      <c r="Q1384">
        <v>1</v>
      </c>
      <c r="S1384" s="1"/>
      <c r="T1384" s="1"/>
    </row>
    <row r="1385" spans="1:20">
      <c r="A1385" t="s">
        <v>6</v>
      </c>
      <c r="B1385" s="1">
        <v>41102</v>
      </c>
      <c r="C1385">
        <v>16</v>
      </c>
      <c r="D1385" t="str">
        <f t="shared" si="21"/>
        <v>Northern Coast4110216</v>
      </c>
      <c r="E1385" s="21">
        <v>1.5013479999999999</v>
      </c>
      <c r="F1385">
        <v>1.16673</v>
      </c>
      <c r="G1385">
        <v>85.941509999999994</v>
      </c>
      <c r="H1385">
        <v>0.33461770000000002</v>
      </c>
      <c r="I1385">
        <v>0.27084659999999999</v>
      </c>
      <c r="J1385">
        <v>0.30852309999999999</v>
      </c>
      <c r="K1385">
        <v>0.33461770000000002</v>
      </c>
      <c r="L1385">
        <v>0.36071229999999999</v>
      </c>
      <c r="M1385">
        <v>0.39838879999999999</v>
      </c>
      <c r="N1385">
        <v>7575</v>
      </c>
      <c r="O1385">
        <v>2</v>
      </c>
      <c r="P1385">
        <v>5</v>
      </c>
      <c r="Q1385">
        <v>1</v>
      </c>
      <c r="S1385" s="1"/>
      <c r="T1385" s="1"/>
    </row>
    <row r="1386" spans="1:20">
      <c r="A1386" t="s">
        <v>6</v>
      </c>
      <c r="B1386" s="1">
        <v>41102</v>
      </c>
      <c r="C1386">
        <v>17</v>
      </c>
      <c r="D1386" t="str">
        <f t="shared" si="21"/>
        <v>Northern Coast4110217</v>
      </c>
      <c r="E1386" s="21">
        <v>1.709357</v>
      </c>
      <c r="F1386">
        <v>1.2725839999999999</v>
      </c>
      <c r="G1386">
        <v>85.426680000000005</v>
      </c>
      <c r="H1386">
        <v>0.43677329999999998</v>
      </c>
      <c r="I1386">
        <v>0.37116090000000002</v>
      </c>
      <c r="J1386">
        <v>0.40992529999999999</v>
      </c>
      <c r="K1386">
        <v>0.43677329999999998</v>
      </c>
      <c r="L1386">
        <v>0.46362130000000001</v>
      </c>
      <c r="M1386">
        <v>0.50238570000000005</v>
      </c>
      <c r="N1386">
        <v>7575</v>
      </c>
      <c r="O1386">
        <v>2</v>
      </c>
      <c r="P1386">
        <v>5</v>
      </c>
      <c r="Q1386">
        <v>1</v>
      </c>
      <c r="S1386" s="1"/>
      <c r="T1386" s="1"/>
    </row>
    <row r="1387" spans="1:20">
      <c r="A1387" t="s">
        <v>6</v>
      </c>
      <c r="B1387" s="1">
        <v>41102</v>
      </c>
      <c r="C1387">
        <v>18</v>
      </c>
      <c r="D1387" t="str">
        <f t="shared" si="21"/>
        <v>Northern Coast4110218</v>
      </c>
      <c r="E1387" s="21">
        <v>1.845124</v>
      </c>
      <c r="F1387">
        <v>1.75152</v>
      </c>
      <c r="G1387">
        <v>83.092740000000006</v>
      </c>
      <c r="H1387">
        <v>9.36033E-2</v>
      </c>
      <c r="I1387">
        <v>6.5497000000000003E-3</v>
      </c>
      <c r="J1387">
        <v>5.7981600000000001E-2</v>
      </c>
      <c r="K1387">
        <v>9.36033E-2</v>
      </c>
      <c r="L1387">
        <v>0.1292249</v>
      </c>
      <c r="M1387">
        <v>0.18065680000000001</v>
      </c>
      <c r="N1387">
        <v>7575</v>
      </c>
      <c r="O1387">
        <v>2</v>
      </c>
      <c r="P1387">
        <v>5</v>
      </c>
      <c r="Q1387">
        <v>0</v>
      </c>
      <c r="S1387" s="1"/>
      <c r="T1387" s="1"/>
    </row>
    <row r="1388" spans="1:20">
      <c r="A1388" t="s">
        <v>6</v>
      </c>
      <c r="B1388" s="1">
        <v>41102</v>
      </c>
      <c r="C1388">
        <v>19</v>
      </c>
      <c r="D1388" t="str">
        <f t="shared" si="21"/>
        <v>Northern Coast4110219</v>
      </c>
      <c r="E1388" s="21">
        <v>1.8021370000000001</v>
      </c>
      <c r="F1388">
        <v>1.773533</v>
      </c>
      <c r="G1388">
        <v>80.961929999999995</v>
      </c>
      <c r="H1388">
        <v>2.8604500000000001E-2</v>
      </c>
      <c r="I1388">
        <v>-5.7932400000000002E-2</v>
      </c>
      <c r="J1388">
        <v>-6.8056999999999996E-3</v>
      </c>
      <c r="K1388">
        <v>2.8604500000000001E-2</v>
      </c>
      <c r="L1388">
        <v>6.4014699999999994E-2</v>
      </c>
      <c r="M1388">
        <v>0.1151414</v>
      </c>
      <c r="N1388">
        <v>7575</v>
      </c>
      <c r="O1388">
        <v>2</v>
      </c>
      <c r="P1388">
        <v>5</v>
      </c>
      <c r="Q1388">
        <v>0</v>
      </c>
      <c r="S1388" s="1"/>
      <c r="T1388" s="1"/>
    </row>
    <row r="1389" spans="1:20">
      <c r="A1389" t="s">
        <v>6</v>
      </c>
      <c r="B1389" s="1">
        <v>41102</v>
      </c>
      <c r="C1389">
        <v>20</v>
      </c>
      <c r="D1389" t="str">
        <f t="shared" si="21"/>
        <v>Northern Coast4110220</v>
      </c>
      <c r="E1389" s="21">
        <v>1.5641259999999999</v>
      </c>
      <c r="F1389">
        <v>1.4931540000000001</v>
      </c>
      <c r="G1389">
        <v>74.865750000000006</v>
      </c>
      <c r="H1389">
        <v>7.0972199999999999E-2</v>
      </c>
      <c r="I1389">
        <v>-2.0397000000000002E-3</v>
      </c>
      <c r="J1389">
        <v>4.1096300000000002E-2</v>
      </c>
      <c r="K1389">
        <v>7.0972199999999999E-2</v>
      </c>
      <c r="L1389">
        <v>0.1008481</v>
      </c>
      <c r="M1389">
        <v>0.1439841</v>
      </c>
      <c r="N1389">
        <v>7575</v>
      </c>
      <c r="O1389">
        <v>2</v>
      </c>
      <c r="P1389">
        <v>5</v>
      </c>
      <c r="Q1389">
        <v>0</v>
      </c>
      <c r="S1389" s="1"/>
      <c r="T1389" s="1"/>
    </row>
    <row r="1390" spans="1:20">
      <c r="A1390" t="s">
        <v>6</v>
      </c>
      <c r="B1390" s="1">
        <v>41102</v>
      </c>
      <c r="C1390">
        <v>21</v>
      </c>
      <c r="D1390" t="str">
        <f t="shared" si="21"/>
        <v>Northern Coast4110221</v>
      </c>
      <c r="E1390" s="21">
        <v>1.306441</v>
      </c>
      <c r="F1390">
        <v>1.240863</v>
      </c>
      <c r="G1390">
        <v>69.143199999999993</v>
      </c>
      <c r="H1390">
        <v>6.5577899999999995E-2</v>
      </c>
      <c r="I1390">
        <v>5.4913000000000002E-3</v>
      </c>
      <c r="J1390">
        <v>4.0990899999999997E-2</v>
      </c>
      <c r="K1390">
        <v>6.5577899999999995E-2</v>
      </c>
      <c r="L1390">
        <v>9.0164800000000003E-2</v>
      </c>
      <c r="M1390">
        <v>0.12566440000000001</v>
      </c>
      <c r="N1390">
        <v>7575</v>
      </c>
      <c r="O1390">
        <v>2</v>
      </c>
      <c r="P1390">
        <v>5</v>
      </c>
      <c r="Q1390">
        <v>0</v>
      </c>
      <c r="S1390" s="1"/>
      <c r="T1390" s="1"/>
    </row>
    <row r="1391" spans="1:20">
      <c r="A1391" t="s">
        <v>6</v>
      </c>
      <c r="B1391" s="1">
        <v>41102</v>
      </c>
      <c r="C1391">
        <v>22</v>
      </c>
      <c r="D1391" t="str">
        <f t="shared" si="21"/>
        <v>Northern Coast4110222</v>
      </c>
      <c r="E1391" s="21">
        <v>1.156976</v>
      </c>
      <c r="F1391">
        <v>1.0969249999999999</v>
      </c>
      <c r="G1391">
        <v>64.382490000000004</v>
      </c>
      <c r="H1391">
        <v>6.0050399999999997E-2</v>
      </c>
      <c r="I1391">
        <v>1.13533E-2</v>
      </c>
      <c r="J1391">
        <v>4.0123899999999997E-2</v>
      </c>
      <c r="K1391">
        <v>6.0050399999999997E-2</v>
      </c>
      <c r="L1391">
        <v>7.9976800000000001E-2</v>
      </c>
      <c r="M1391">
        <v>0.10874739999999999</v>
      </c>
      <c r="N1391">
        <v>7575</v>
      </c>
      <c r="O1391">
        <v>2</v>
      </c>
      <c r="P1391">
        <v>5</v>
      </c>
      <c r="Q1391">
        <v>0</v>
      </c>
      <c r="S1391" s="1"/>
      <c r="T1391" s="1"/>
    </row>
    <row r="1392" spans="1:20">
      <c r="A1392" t="s">
        <v>6</v>
      </c>
      <c r="B1392" s="1">
        <v>41102</v>
      </c>
      <c r="C1392">
        <v>23</v>
      </c>
      <c r="D1392" t="str">
        <f t="shared" si="21"/>
        <v>Northern Coast4110223</v>
      </c>
      <c r="E1392" s="21">
        <v>0.93270929999999996</v>
      </c>
      <c r="F1392">
        <v>0.93929059999999998</v>
      </c>
      <c r="G1392">
        <v>61.30612</v>
      </c>
      <c r="H1392">
        <v>-6.5814000000000003E-3</v>
      </c>
      <c r="I1392">
        <v>-5.0942500000000002E-2</v>
      </c>
      <c r="J1392">
        <v>-2.4733600000000001E-2</v>
      </c>
      <c r="K1392">
        <v>-6.5814000000000003E-3</v>
      </c>
      <c r="L1392">
        <v>1.15709E-2</v>
      </c>
      <c r="M1392">
        <v>3.7779800000000002E-2</v>
      </c>
      <c r="N1392">
        <v>7575</v>
      </c>
      <c r="O1392">
        <v>2</v>
      </c>
      <c r="P1392">
        <v>5</v>
      </c>
      <c r="Q1392">
        <v>0</v>
      </c>
      <c r="S1392" s="1"/>
      <c r="T1392" s="1"/>
    </row>
    <row r="1393" spans="1:20">
      <c r="A1393" s="1" t="s">
        <v>6</v>
      </c>
      <c r="B1393" s="1">
        <v>41102</v>
      </c>
      <c r="C1393">
        <v>24</v>
      </c>
      <c r="D1393" t="str">
        <f t="shared" si="21"/>
        <v>Northern Coast4110224</v>
      </c>
      <c r="E1393" s="21">
        <v>0.71545950000000003</v>
      </c>
      <c r="F1393">
        <v>0.71512940000000003</v>
      </c>
      <c r="G1393">
        <v>58.542740000000002</v>
      </c>
      <c r="H1393">
        <v>3.301E-4</v>
      </c>
      <c r="I1393">
        <v>-3.3657899999999998E-2</v>
      </c>
      <c r="J1393">
        <v>-1.3577499999999999E-2</v>
      </c>
      <c r="K1393">
        <v>3.301E-4</v>
      </c>
      <c r="L1393" s="1">
        <v>1.4237700000000001E-2</v>
      </c>
      <c r="M1393" s="1">
        <v>3.4318099999999997E-2</v>
      </c>
      <c r="N1393">
        <v>7575</v>
      </c>
      <c r="O1393">
        <v>2</v>
      </c>
      <c r="P1393">
        <v>5</v>
      </c>
      <c r="Q1393">
        <v>0</v>
      </c>
      <c r="S1393" s="1"/>
      <c r="T1393" s="1"/>
    </row>
    <row r="1394" spans="1:20">
      <c r="A1394" s="1" t="s">
        <v>6</v>
      </c>
      <c r="B1394" s="1">
        <v>41123</v>
      </c>
      <c r="C1394">
        <v>1</v>
      </c>
      <c r="D1394" t="str">
        <f t="shared" si="21"/>
        <v>Northern Coast411231</v>
      </c>
      <c r="E1394" s="21">
        <v>0.57998709999999998</v>
      </c>
      <c r="F1394">
        <v>0.5889143</v>
      </c>
      <c r="G1394">
        <v>56.147390000000001</v>
      </c>
      <c r="H1394">
        <v>-8.9271999999999997E-3</v>
      </c>
      <c r="I1394">
        <v>-3.6411300000000001E-2</v>
      </c>
      <c r="J1394">
        <v>-2.01735E-2</v>
      </c>
      <c r="K1394">
        <v>-8.9271999999999997E-3</v>
      </c>
      <c r="L1394" s="1">
        <v>2.3191000000000002E-3</v>
      </c>
      <c r="M1394" s="1">
        <v>1.8557000000000001E-2</v>
      </c>
      <c r="N1394">
        <v>7675</v>
      </c>
      <c r="O1394">
        <v>4</v>
      </c>
      <c r="P1394">
        <v>6</v>
      </c>
      <c r="Q1394">
        <v>0</v>
      </c>
      <c r="S1394" s="1"/>
      <c r="T1394" s="1"/>
    </row>
    <row r="1395" spans="1:20">
      <c r="A1395" s="1" t="s">
        <v>6</v>
      </c>
      <c r="B1395" s="1">
        <v>41123</v>
      </c>
      <c r="C1395">
        <v>2</v>
      </c>
      <c r="D1395" t="str">
        <f t="shared" si="21"/>
        <v>Northern Coast411232</v>
      </c>
      <c r="E1395" s="21">
        <v>0.50591929999999996</v>
      </c>
      <c r="F1395">
        <v>0.52565059999999997</v>
      </c>
      <c r="G1395">
        <v>55.106299999999997</v>
      </c>
      <c r="H1395">
        <v>-1.97313E-2</v>
      </c>
      <c r="I1395">
        <v>-4.3472900000000002E-2</v>
      </c>
      <c r="J1395">
        <v>-2.9446099999999999E-2</v>
      </c>
      <c r="K1395">
        <v>-1.97313E-2</v>
      </c>
      <c r="L1395" s="1">
        <v>-1.00164E-2</v>
      </c>
      <c r="M1395" s="1">
        <v>4.0102999999999996E-3</v>
      </c>
      <c r="N1395">
        <v>7675</v>
      </c>
      <c r="O1395">
        <v>4</v>
      </c>
      <c r="P1395">
        <v>6</v>
      </c>
      <c r="Q1395">
        <v>0</v>
      </c>
      <c r="S1395" s="1"/>
      <c r="T1395" s="1"/>
    </row>
    <row r="1396" spans="1:20">
      <c r="A1396" s="1" t="s">
        <v>6</v>
      </c>
      <c r="B1396" s="1">
        <v>41123</v>
      </c>
      <c r="C1396">
        <v>3</v>
      </c>
      <c r="D1396" t="str">
        <f t="shared" si="21"/>
        <v>Northern Coast411233</v>
      </c>
      <c r="E1396" s="21">
        <v>0.4748523</v>
      </c>
      <c r="F1396">
        <v>0.46693010000000001</v>
      </c>
      <c r="G1396">
        <v>54.525410000000001</v>
      </c>
      <c r="H1396">
        <v>7.9220999999999996E-3</v>
      </c>
      <c r="I1396">
        <v>-1.1131E-2</v>
      </c>
      <c r="J1396">
        <v>1.2579999999999999E-4</v>
      </c>
      <c r="K1396">
        <v>7.9220999999999996E-3</v>
      </c>
      <c r="L1396" s="1">
        <v>1.57185E-2</v>
      </c>
      <c r="M1396" s="1">
        <v>2.6975200000000001E-2</v>
      </c>
      <c r="N1396">
        <v>7675</v>
      </c>
      <c r="O1396">
        <v>4</v>
      </c>
      <c r="P1396">
        <v>6</v>
      </c>
      <c r="Q1396">
        <v>0</v>
      </c>
      <c r="S1396" s="1"/>
      <c r="T1396" s="1"/>
    </row>
    <row r="1397" spans="1:20">
      <c r="A1397" s="1" t="s">
        <v>6</v>
      </c>
      <c r="B1397" s="1">
        <v>41123</v>
      </c>
      <c r="C1397">
        <v>4</v>
      </c>
      <c r="D1397" t="str">
        <f t="shared" si="21"/>
        <v>Northern Coast411234</v>
      </c>
      <c r="E1397" s="21">
        <v>0.45651049999999999</v>
      </c>
      <c r="F1397">
        <v>0.4532853</v>
      </c>
      <c r="G1397">
        <v>53.983040000000003</v>
      </c>
      <c r="H1397">
        <v>3.2253E-3</v>
      </c>
      <c r="I1397">
        <v>-1.5099100000000001E-2</v>
      </c>
      <c r="J1397">
        <v>-4.2728999999999996E-3</v>
      </c>
      <c r="K1397">
        <v>3.2253E-3</v>
      </c>
      <c r="L1397" s="1">
        <v>1.07235E-2</v>
      </c>
      <c r="M1397" s="1">
        <v>2.1549700000000001E-2</v>
      </c>
      <c r="N1397">
        <v>7675</v>
      </c>
      <c r="O1397">
        <v>4</v>
      </c>
      <c r="P1397">
        <v>6</v>
      </c>
      <c r="Q1397">
        <v>0</v>
      </c>
      <c r="S1397" s="1"/>
      <c r="T1397" s="1"/>
    </row>
    <row r="1398" spans="1:20">
      <c r="A1398" s="1" t="s">
        <v>6</v>
      </c>
      <c r="B1398" s="1">
        <v>41123</v>
      </c>
      <c r="C1398">
        <v>5</v>
      </c>
      <c r="D1398" t="str">
        <f t="shared" si="21"/>
        <v>Northern Coast411235</v>
      </c>
      <c r="E1398" s="21">
        <v>0.45854070000000002</v>
      </c>
      <c r="F1398">
        <v>0.44634689999999999</v>
      </c>
      <c r="G1398">
        <v>52.825090000000003</v>
      </c>
      <c r="H1398">
        <v>1.2193799999999999E-2</v>
      </c>
      <c r="I1398">
        <v>-5.9836999999999998E-3</v>
      </c>
      <c r="J1398">
        <v>4.7556999999999999E-3</v>
      </c>
      <c r="K1398">
        <v>1.2193799999999999E-2</v>
      </c>
      <c r="L1398" s="1">
        <v>1.9631900000000001E-2</v>
      </c>
      <c r="M1398" s="1">
        <v>3.03713E-2</v>
      </c>
      <c r="N1398">
        <v>7675</v>
      </c>
      <c r="O1398">
        <v>4</v>
      </c>
      <c r="P1398">
        <v>6</v>
      </c>
      <c r="Q1398">
        <v>0</v>
      </c>
      <c r="S1398" s="1"/>
      <c r="T1398" s="1"/>
    </row>
    <row r="1399" spans="1:20">
      <c r="A1399" s="1" t="s">
        <v>6</v>
      </c>
      <c r="B1399" s="1">
        <v>41123</v>
      </c>
      <c r="C1399">
        <v>6</v>
      </c>
      <c r="D1399" t="str">
        <f t="shared" si="21"/>
        <v>Northern Coast411236</v>
      </c>
      <c r="E1399" s="21">
        <v>0.49727080000000001</v>
      </c>
      <c r="F1399">
        <v>0.50589510000000004</v>
      </c>
      <c r="G1399">
        <v>52.138649999999998</v>
      </c>
      <c r="H1399">
        <v>-8.6242999999999997E-3</v>
      </c>
      <c r="I1399">
        <v>-3.2330400000000002E-2</v>
      </c>
      <c r="J1399">
        <v>-1.83246E-2</v>
      </c>
      <c r="K1399">
        <v>-8.6242999999999997E-3</v>
      </c>
      <c r="L1399" s="1">
        <v>1.0761E-3</v>
      </c>
      <c r="M1399" s="1">
        <v>1.5081799999999999E-2</v>
      </c>
      <c r="N1399">
        <v>7675</v>
      </c>
      <c r="O1399">
        <v>4</v>
      </c>
      <c r="P1399">
        <v>6</v>
      </c>
      <c r="Q1399">
        <v>0</v>
      </c>
      <c r="S1399" s="1"/>
      <c r="T1399" s="1"/>
    </row>
    <row r="1400" spans="1:20">
      <c r="A1400" s="1" t="s">
        <v>6</v>
      </c>
      <c r="B1400" s="1">
        <v>41123</v>
      </c>
      <c r="C1400">
        <v>7</v>
      </c>
      <c r="D1400" t="str">
        <f t="shared" si="21"/>
        <v>Northern Coast411237</v>
      </c>
      <c r="E1400" s="21">
        <v>0.57748370000000004</v>
      </c>
      <c r="F1400">
        <v>0.58195649999999999</v>
      </c>
      <c r="G1400">
        <v>51.787849999999999</v>
      </c>
      <c r="H1400">
        <v>-4.4729000000000001E-3</v>
      </c>
      <c r="I1400">
        <v>-2.9962300000000001E-2</v>
      </c>
      <c r="J1400">
        <v>-1.49029E-2</v>
      </c>
      <c r="K1400">
        <v>-4.4729000000000001E-3</v>
      </c>
      <c r="L1400" s="1">
        <v>5.9572000000000002E-3</v>
      </c>
      <c r="M1400" s="1">
        <v>2.10166E-2</v>
      </c>
      <c r="N1400">
        <v>7675</v>
      </c>
      <c r="O1400">
        <v>4</v>
      </c>
      <c r="P1400">
        <v>6</v>
      </c>
      <c r="Q1400">
        <v>0</v>
      </c>
      <c r="S1400" s="1"/>
      <c r="T1400" s="1"/>
    </row>
    <row r="1401" spans="1:20">
      <c r="A1401" s="1" t="s">
        <v>6</v>
      </c>
      <c r="B1401" s="1">
        <v>41123</v>
      </c>
      <c r="C1401">
        <v>8</v>
      </c>
      <c r="D1401" t="str">
        <f t="shared" si="21"/>
        <v>Northern Coast411238</v>
      </c>
      <c r="E1401" s="21">
        <v>0.64949250000000003</v>
      </c>
      <c r="F1401">
        <v>0.69050809999999996</v>
      </c>
      <c r="G1401">
        <v>54.450920000000004</v>
      </c>
      <c r="H1401">
        <v>-4.1015599999999999E-2</v>
      </c>
      <c r="I1401">
        <v>-7.3244199999999995E-2</v>
      </c>
      <c r="J1401">
        <v>-5.4203300000000003E-2</v>
      </c>
      <c r="K1401">
        <v>-4.1015599999999999E-2</v>
      </c>
      <c r="L1401" s="1">
        <v>-2.7827899999999999E-2</v>
      </c>
      <c r="M1401" s="1">
        <v>-8.7869000000000003E-3</v>
      </c>
      <c r="N1401">
        <v>7675</v>
      </c>
      <c r="O1401">
        <v>4</v>
      </c>
      <c r="P1401">
        <v>6</v>
      </c>
      <c r="Q1401">
        <v>0</v>
      </c>
      <c r="S1401" s="1"/>
      <c r="T1401" s="1"/>
    </row>
    <row r="1402" spans="1:20">
      <c r="A1402" s="1" t="s">
        <v>6</v>
      </c>
      <c r="B1402" s="1">
        <v>41123</v>
      </c>
      <c r="C1402">
        <v>9</v>
      </c>
      <c r="D1402" t="str">
        <f t="shared" si="21"/>
        <v>Northern Coast411239</v>
      </c>
      <c r="E1402" s="21">
        <v>0.69735380000000002</v>
      </c>
      <c r="F1402">
        <v>0.71096999999999999</v>
      </c>
      <c r="G1402">
        <v>59.955820000000003</v>
      </c>
      <c r="H1402">
        <v>-1.36162E-2</v>
      </c>
      <c r="I1402">
        <v>-4.6530200000000001E-2</v>
      </c>
      <c r="J1402">
        <v>-2.7084299999999999E-2</v>
      </c>
      <c r="K1402">
        <v>-1.36162E-2</v>
      </c>
      <c r="L1402" s="1">
        <v>-1.4809999999999999E-4</v>
      </c>
      <c r="M1402" s="1">
        <v>1.9297700000000001E-2</v>
      </c>
      <c r="N1402">
        <v>7675</v>
      </c>
      <c r="O1402">
        <v>4</v>
      </c>
      <c r="P1402">
        <v>6</v>
      </c>
      <c r="Q1402">
        <v>0</v>
      </c>
      <c r="S1402" s="1"/>
      <c r="T1402" s="1"/>
    </row>
    <row r="1403" spans="1:20">
      <c r="A1403" s="1" t="s">
        <v>6</v>
      </c>
      <c r="B1403" s="1">
        <v>41123</v>
      </c>
      <c r="C1403">
        <v>10</v>
      </c>
      <c r="D1403" t="str">
        <f t="shared" si="21"/>
        <v>Northern Coast4112310</v>
      </c>
      <c r="E1403" s="21">
        <v>0.71315819999999996</v>
      </c>
      <c r="F1403">
        <v>0.73836500000000005</v>
      </c>
      <c r="G1403">
        <v>64.804050000000004</v>
      </c>
      <c r="H1403">
        <v>-2.5206699999999999E-2</v>
      </c>
      <c r="I1403">
        <v>-6.3103199999999998E-2</v>
      </c>
      <c r="J1403">
        <v>-4.0713699999999999E-2</v>
      </c>
      <c r="K1403">
        <v>-2.5206699999999999E-2</v>
      </c>
      <c r="L1403" s="1">
        <v>-9.6997999999999997E-3</v>
      </c>
      <c r="M1403" s="1">
        <v>1.26897E-2</v>
      </c>
      <c r="N1403">
        <v>7675</v>
      </c>
      <c r="O1403">
        <v>4</v>
      </c>
      <c r="P1403">
        <v>6</v>
      </c>
      <c r="Q1403">
        <v>0</v>
      </c>
      <c r="S1403" s="1"/>
      <c r="T1403" s="1"/>
    </row>
    <row r="1404" spans="1:20">
      <c r="A1404" s="1" t="s">
        <v>6</v>
      </c>
      <c r="B1404" s="1">
        <v>41123</v>
      </c>
      <c r="C1404">
        <v>11</v>
      </c>
      <c r="D1404" t="str">
        <f t="shared" si="21"/>
        <v>Northern Coast4112311</v>
      </c>
      <c r="E1404" s="21">
        <v>0.73454470000000005</v>
      </c>
      <c r="F1404">
        <v>0.72453959999999995</v>
      </c>
      <c r="G1404">
        <v>70.609920000000002</v>
      </c>
      <c r="H1404">
        <v>1.0005099999999999E-2</v>
      </c>
      <c r="I1404">
        <v>-2.7189899999999999E-2</v>
      </c>
      <c r="J1404">
        <v>-5.2148000000000003E-3</v>
      </c>
      <c r="K1404">
        <v>1.0005099999999999E-2</v>
      </c>
      <c r="L1404" s="1">
        <v>2.5225000000000001E-2</v>
      </c>
      <c r="M1404" s="1">
        <v>4.7200100000000002E-2</v>
      </c>
      <c r="N1404">
        <v>7675</v>
      </c>
      <c r="O1404">
        <v>4</v>
      </c>
      <c r="P1404">
        <v>6</v>
      </c>
      <c r="Q1404">
        <v>0</v>
      </c>
      <c r="S1404" s="1"/>
      <c r="T1404" s="1"/>
    </row>
    <row r="1405" spans="1:20">
      <c r="A1405" s="1" t="s">
        <v>6</v>
      </c>
      <c r="B1405" s="1">
        <v>41123</v>
      </c>
      <c r="C1405">
        <v>12</v>
      </c>
      <c r="D1405" t="str">
        <f t="shared" si="21"/>
        <v>Northern Coast4112312</v>
      </c>
      <c r="E1405" s="21">
        <v>0.76980269999999995</v>
      </c>
      <c r="F1405">
        <v>0.75040200000000001</v>
      </c>
      <c r="G1405">
        <v>75.68826</v>
      </c>
      <c r="H1405">
        <v>1.94007E-2</v>
      </c>
      <c r="I1405">
        <v>-1.9965400000000001E-2</v>
      </c>
      <c r="J1405">
        <v>3.2924E-3</v>
      </c>
      <c r="K1405">
        <v>1.94007E-2</v>
      </c>
      <c r="L1405" s="1">
        <v>3.5508999999999999E-2</v>
      </c>
      <c r="M1405" s="1">
        <v>5.8766800000000001E-2</v>
      </c>
      <c r="N1405">
        <v>7675</v>
      </c>
      <c r="O1405">
        <v>4</v>
      </c>
      <c r="P1405">
        <v>6</v>
      </c>
      <c r="Q1405">
        <v>0</v>
      </c>
      <c r="S1405" s="1"/>
      <c r="T1405" s="1"/>
    </row>
    <row r="1406" spans="1:20">
      <c r="A1406" s="1" t="s">
        <v>6</v>
      </c>
      <c r="B1406" s="1">
        <v>41123</v>
      </c>
      <c r="C1406">
        <v>13</v>
      </c>
      <c r="D1406" t="str">
        <f t="shared" si="21"/>
        <v>Northern Coast4112313</v>
      </c>
      <c r="E1406" s="21">
        <v>0.80936370000000002</v>
      </c>
      <c r="F1406">
        <v>0.81841019999999998</v>
      </c>
      <c r="G1406">
        <v>79.582700000000003</v>
      </c>
      <c r="H1406">
        <v>-9.0465000000000007E-3</v>
      </c>
      <c r="I1406">
        <v>-5.2803900000000001E-2</v>
      </c>
      <c r="J1406">
        <v>-2.6951699999999999E-2</v>
      </c>
      <c r="K1406">
        <v>-9.0465000000000007E-3</v>
      </c>
      <c r="L1406" s="1">
        <v>8.8587000000000006E-3</v>
      </c>
      <c r="M1406" s="1">
        <v>3.4710900000000003E-2</v>
      </c>
      <c r="N1406">
        <v>7675</v>
      </c>
      <c r="O1406">
        <v>4</v>
      </c>
      <c r="P1406">
        <v>6</v>
      </c>
      <c r="Q1406">
        <v>0</v>
      </c>
      <c r="S1406" s="1"/>
      <c r="T1406" s="1"/>
    </row>
    <row r="1407" spans="1:20">
      <c r="A1407" s="1" t="s">
        <v>6</v>
      </c>
      <c r="B1407" s="1">
        <v>41123</v>
      </c>
      <c r="C1407">
        <v>14</v>
      </c>
      <c r="D1407" t="str">
        <f t="shared" si="21"/>
        <v>Northern Coast4112314</v>
      </c>
      <c r="E1407" s="21">
        <v>0.88397239999999999</v>
      </c>
      <c r="F1407">
        <v>0.89914190000000005</v>
      </c>
      <c r="G1407">
        <v>83.805109999999999</v>
      </c>
      <c r="H1407">
        <v>-1.5169500000000001E-2</v>
      </c>
      <c r="I1407">
        <v>-6.5999299999999997E-2</v>
      </c>
      <c r="J1407">
        <v>-3.5968699999999999E-2</v>
      </c>
      <c r="K1407">
        <v>-1.5169500000000001E-2</v>
      </c>
      <c r="L1407" s="1">
        <v>5.6296000000000002E-3</v>
      </c>
      <c r="M1407" s="1">
        <v>3.5660299999999999E-2</v>
      </c>
      <c r="N1407">
        <v>7675</v>
      </c>
      <c r="O1407">
        <v>4</v>
      </c>
      <c r="P1407">
        <v>6</v>
      </c>
      <c r="Q1407">
        <v>0</v>
      </c>
      <c r="S1407" s="1"/>
      <c r="T1407" s="1"/>
    </row>
    <row r="1408" spans="1:20">
      <c r="A1408" s="1" t="s">
        <v>6</v>
      </c>
      <c r="B1408" s="1">
        <v>41123</v>
      </c>
      <c r="C1408">
        <v>15</v>
      </c>
      <c r="D1408" t="str">
        <f t="shared" si="21"/>
        <v>Northern Coast4112315</v>
      </c>
      <c r="E1408" s="21">
        <v>1.006149</v>
      </c>
      <c r="F1408">
        <v>1.003315</v>
      </c>
      <c r="G1408">
        <v>86.465620000000001</v>
      </c>
      <c r="H1408">
        <v>2.8338E-3</v>
      </c>
      <c r="I1408">
        <v>-5.45391E-2</v>
      </c>
      <c r="J1408">
        <v>-2.06427E-2</v>
      </c>
      <c r="K1408">
        <v>2.8338E-3</v>
      </c>
      <c r="L1408" s="1">
        <v>2.6310400000000001E-2</v>
      </c>
      <c r="M1408" s="1">
        <v>6.0206799999999998E-2</v>
      </c>
      <c r="N1408">
        <v>7675</v>
      </c>
      <c r="O1408">
        <v>4</v>
      </c>
      <c r="P1408">
        <v>6</v>
      </c>
      <c r="Q1408">
        <v>0</v>
      </c>
      <c r="S1408" s="1"/>
      <c r="T1408" s="1"/>
    </row>
    <row r="1409" spans="1:20">
      <c r="A1409" s="1" t="s">
        <v>6</v>
      </c>
      <c r="B1409" s="1">
        <v>41123</v>
      </c>
      <c r="C1409">
        <v>16</v>
      </c>
      <c r="D1409" t="str">
        <f t="shared" si="21"/>
        <v>Northern Coast4112316</v>
      </c>
      <c r="E1409" s="21">
        <v>1.178606</v>
      </c>
      <c r="F1409">
        <v>1.142709</v>
      </c>
      <c r="G1409">
        <v>86.451750000000004</v>
      </c>
      <c r="H1409">
        <v>3.5896400000000002E-2</v>
      </c>
      <c r="I1409">
        <v>-2.7481700000000001E-2</v>
      </c>
      <c r="J1409">
        <v>9.9626000000000003E-3</v>
      </c>
      <c r="K1409">
        <v>3.5896400000000002E-2</v>
      </c>
      <c r="L1409" s="1">
        <v>6.1830200000000002E-2</v>
      </c>
      <c r="M1409" s="1">
        <v>9.9274500000000002E-2</v>
      </c>
      <c r="N1409">
        <v>7675</v>
      </c>
      <c r="O1409">
        <v>4</v>
      </c>
      <c r="P1409">
        <v>6</v>
      </c>
      <c r="Q1409">
        <v>0</v>
      </c>
      <c r="S1409" s="1"/>
      <c r="T1409" s="1"/>
    </row>
    <row r="1410" spans="1:20">
      <c r="A1410" s="1" t="s">
        <v>6</v>
      </c>
      <c r="B1410" s="1">
        <v>41123</v>
      </c>
      <c r="C1410">
        <v>17</v>
      </c>
      <c r="D1410" t="str">
        <f t="shared" ref="D1410:D1473" si="22">CONCATENATE(A1410,B1410,C1410)</f>
        <v>Northern Coast4112317</v>
      </c>
      <c r="E1410" s="21">
        <v>1.358949</v>
      </c>
      <c r="F1410">
        <v>1.139713</v>
      </c>
      <c r="G1410">
        <v>86.103290000000001</v>
      </c>
      <c r="H1410">
        <v>0.2192354</v>
      </c>
      <c r="I1410">
        <v>0.16069900000000001</v>
      </c>
      <c r="J1410">
        <v>0.19528280000000001</v>
      </c>
      <c r="K1410">
        <v>0.2192354</v>
      </c>
      <c r="L1410" s="1">
        <v>0.24318809999999999</v>
      </c>
      <c r="M1410" s="1">
        <v>0.27777180000000001</v>
      </c>
      <c r="N1410">
        <v>7675</v>
      </c>
      <c r="O1410">
        <v>4</v>
      </c>
      <c r="P1410">
        <v>6</v>
      </c>
      <c r="Q1410">
        <v>1</v>
      </c>
      <c r="S1410" s="1"/>
      <c r="T1410" s="1"/>
    </row>
    <row r="1411" spans="1:20">
      <c r="A1411" s="1" t="s">
        <v>6</v>
      </c>
      <c r="B1411" s="1">
        <v>41123</v>
      </c>
      <c r="C1411">
        <v>18</v>
      </c>
      <c r="D1411" t="str">
        <f t="shared" si="22"/>
        <v>Northern Coast4112318</v>
      </c>
      <c r="E1411" s="21">
        <v>1.485938</v>
      </c>
      <c r="F1411">
        <v>1.3299460000000001</v>
      </c>
      <c r="G1411">
        <v>85.43177</v>
      </c>
      <c r="H1411">
        <v>0.1559924</v>
      </c>
      <c r="I1411">
        <v>9.18987E-2</v>
      </c>
      <c r="J1411">
        <v>0.12976579999999999</v>
      </c>
      <c r="K1411">
        <v>0.1559924</v>
      </c>
      <c r="L1411" s="1">
        <v>0.18221899999999999</v>
      </c>
      <c r="M1411" s="1">
        <v>0.220086</v>
      </c>
      <c r="N1411">
        <v>7675</v>
      </c>
      <c r="O1411">
        <v>4</v>
      </c>
      <c r="P1411">
        <v>6</v>
      </c>
      <c r="Q1411">
        <v>1</v>
      </c>
      <c r="S1411" s="1"/>
      <c r="T1411" s="1"/>
    </row>
    <row r="1412" spans="1:20">
      <c r="A1412" s="1" t="s">
        <v>6</v>
      </c>
      <c r="B1412" s="1">
        <v>41123</v>
      </c>
      <c r="C1412">
        <v>19</v>
      </c>
      <c r="D1412" t="str">
        <f t="shared" si="22"/>
        <v>Northern Coast4112319</v>
      </c>
      <c r="E1412" s="21">
        <v>1.478613</v>
      </c>
      <c r="F1412">
        <v>1.615332</v>
      </c>
      <c r="G1412">
        <v>81.567629999999994</v>
      </c>
      <c r="H1412">
        <v>-0.1367196</v>
      </c>
      <c r="I1412">
        <v>-0.2164121</v>
      </c>
      <c r="J1412">
        <v>-0.16932910000000001</v>
      </c>
      <c r="K1412">
        <v>-0.1367196</v>
      </c>
      <c r="L1412" s="1">
        <v>-0.10410999999999999</v>
      </c>
      <c r="M1412" s="1">
        <v>-5.7027000000000001E-2</v>
      </c>
      <c r="N1412">
        <v>7675</v>
      </c>
      <c r="O1412">
        <v>4</v>
      </c>
      <c r="P1412">
        <v>6</v>
      </c>
      <c r="Q1412">
        <v>0</v>
      </c>
      <c r="S1412" s="1"/>
      <c r="T1412" s="1"/>
    </row>
    <row r="1413" spans="1:20">
      <c r="A1413" s="1" t="s">
        <v>6</v>
      </c>
      <c r="B1413" s="1">
        <v>41123</v>
      </c>
      <c r="C1413">
        <v>20</v>
      </c>
      <c r="D1413" t="str">
        <f t="shared" si="22"/>
        <v>Northern Coast4112320</v>
      </c>
      <c r="E1413" s="21">
        <v>1.3298410000000001</v>
      </c>
      <c r="F1413">
        <v>1.444151</v>
      </c>
      <c r="G1413">
        <v>74.048100000000005</v>
      </c>
      <c r="H1413">
        <v>-0.1143105</v>
      </c>
      <c r="I1413">
        <v>-0.18590319999999999</v>
      </c>
      <c r="J1413">
        <v>-0.1436057</v>
      </c>
      <c r="K1413">
        <v>-0.1143105</v>
      </c>
      <c r="L1413" s="1">
        <v>-8.5015300000000002E-2</v>
      </c>
      <c r="M1413" s="1">
        <v>-4.27178E-2</v>
      </c>
      <c r="N1413">
        <v>7675</v>
      </c>
      <c r="O1413">
        <v>4</v>
      </c>
      <c r="P1413">
        <v>6</v>
      </c>
      <c r="Q1413">
        <v>0</v>
      </c>
      <c r="S1413" s="1"/>
      <c r="T1413" s="1"/>
    </row>
    <row r="1414" spans="1:20">
      <c r="A1414" s="1" t="s">
        <v>6</v>
      </c>
      <c r="B1414" s="1">
        <v>41123</v>
      </c>
      <c r="C1414">
        <v>21</v>
      </c>
      <c r="D1414" t="str">
        <f t="shared" si="22"/>
        <v>Northern Coast4112321</v>
      </c>
      <c r="E1414" s="21">
        <v>1.186407</v>
      </c>
      <c r="F1414">
        <v>1.212602</v>
      </c>
      <c r="G1414">
        <v>64.556020000000004</v>
      </c>
      <c r="H1414">
        <v>-2.6195199999999998E-2</v>
      </c>
      <c r="I1414">
        <v>-8.0659700000000001E-2</v>
      </c>
      <c r="J1414">
        <v>-4.84816E-2</v>
      </c>
      <c r="K1414">
        <v>-2.6195199999999998E-2</v>
      </c>
      <c r="L1414" s="1">
        <v>-3.9087000000000002E-3</v>
      </c>
      <c r="M1414" s="1">
        <v>2.82694E-2</v>
      </c>
      <c r="N1414">
        <v>7675</v>
      </c>
      <c r="O1414">
        <v>4</v>
      </c>
      <c r="P1414">
        <v>6</v>
      </c>
      <c r="Q1414">
        <v>0</v>
      </c>
      <c r="S1414" s="1"/>
      <c r="T1414" s="1"/>
    </row>
    <row r="1415" spans="1:20">
      <c r="A1415" s="1" t="s">
        <v>6</v>
      </c>
      <c r="B1415" s="1">
        <v>41123</v>
      </c>
      <c r="C1415">
        <v>22</v>
      </c>
      <c r="D1415" t="str">
        <f t="shared" si="22"/>
        <v>Northern Coast4112322</v>
      </c>
      <c r="E1415" s="21">
        <v>1.092082</v>
      </c>
      <c r="F1415">
        <v>1.081326</v>
      </c>
      <c r="G1415">
        <v>59.84695</v>
      </c>
      <c r="H1415">
        <v>1.07557E-2</v>
      </c>
      <c r="I1415">
        <v>-3.6155399999999997E-2</v>
      </c>
      <c r="J1415">
        <v>-8.4399999999999996E-3</v>
      </c>
      <c r="K1415">
        <v>1.07557E-2</v>
      </c>
      <c r="L1415" s="1">
        <v>2.99513E-2</v>
      </c>
      <c r="M1415" s="1">
        <v>5.7666700000000001E-2</v>
      </c>
      <c r="N1415">
        <v>7675</v>
      </c>
      <c r="O1415">
        <v>4</v>
      </c>
      <c r="P1415">
        <v>6</v>
      </c>
      <c r="Q1415">
        <v>0</v>
      </c>
      <c r="S1415" s="1"/>
      <c r="T1415" s="1"/>
    </row>
    <row r="1416" spans="1:20">
      <c r="A1416" s="1" t="s">
        <v>6</v>
      </c>
      <c r="B1416" s="1">
        <v>41123</v>
      </c>
      <c r="C1416">
        <v>23</v>
      </c>
      <c r="D1416" t="str">
        <f t="shared" si="22"/>
        <v>Northern Coast4112323</v>
      </c>
      <c r="E1416" s="21">
        <v>0.90974239999999995</v>
      </c>
      <c r="F1416">
        <v>0.91194450000000005</v>
      </c>
      <c r="G1416">
        <v>57.750900000000001</v>
      </c>
      <c r="H1416">
        <v>-2.2020999999999998E-3</v>
      </c>
      <c r="I1416">
        <v>-4.0618799999999997E-2</v>
      </c>
      <c r="J1416">
        <v>-1.7921900000000001E-2</v>
      </c>
      <c r="K1416">
        <v>-2.2020999999999998E-3</v>
      </c>
      <c r="L1416" s="1">
        <v>1.3517700000000001E-2</v>
      </c>
      <c r="M1416" s="1">
        <v>3.62146E-2</v>
      </c>
      <c r="N1416">
        <v>7675</v>
      </c>
      <c r="O1416">
        <v>4</v>
      </c>
      <c r="P1416">
        <v>6</v>
      </c>
      <c r="Q1416">
        <v>0</v>
      </c>
      <c r="S1416" s="1"/>
      <c r="T1416" s="1"/>
    </row>
    <row r="1417" spans="1:20">
      <c r="A1417" s="1" t="s">
        <v>6</v>
      </c>
      <c r="B1417" s="1">
        <v>41123</v>
      </c>
      <c r="C1417">
        <v>24</v>
      </c>
      <c r="D1417" t="str">
        <f t="shared" si="22"/>
        <v>Northern Coast4112324</v>
      </c>
      <c r="E1417" s="21">
        <v>0.72845590000000005</v>
      </c>
      <c r="F1417">
        <v>0.7252381</v>
      </c>
      <c r="G1417">
        <v>55.821770000000001</v>
      </c>
      <c r="H1417">
        <v>3.2177999999999998E-3</v>
      </c>
      <c r="I1417">
        <v>-2.8340199999999999E-2</v>
      </c>
      <c r="J1417">
        <v>-9.6954999999999993E-3</v>
      </c>
      <c r="K1417">
        <v>3.2177999999999998E-3</v>
      </c>
      <c r="L1417" s="1">
        <v>1.6131099999999999E-2</v>
      </c>
      <c r="M1417" s="1">
        <v>3.4775899999999998E-2</v>
      </c>
      <c r="N1417">
        <v>7675</v>
      </c>
      <c r="O1417">
        <v>4</v>
      </c>
      <c r="P1417">
        <v>6</v>
      </c>
      <c r="Q1417">
        <v>0</v>
      </c>
      <c r="S1417" s="1"/>
      <c r="T1417" s="1"/>
    </row>
    <row r="1418" spans="1:20">
      <c r="A1418" s="1" t="s">
        <v>6</v>
      </c>
      <c r="B1418" s="1">
        <v>41131</v>
      </c>
      <c r="C1418">
        <v>1</v>
      </c>
      <c r="D1418" t="str">
        <f t="shared" si="22"/>
        <v>Northern Coast411311</v>
      </c>
      <c r="E1418" s="21">
        <v>0.65198739999999999</v>
      </c>
      <c r="F1418">
        <v>0.63034860000000004</v>
      </c>
      <c r="G1418">
        <v>60.964199999999998</v>
      </c>
      <c r="H1418">
        <v>2.1638899999999999E-2</v>
      </c>
      <c r="I1418">
        <v>7.8759999999999993E-3</v>
      </c>
      <c r="J1418">
        <v>1.6007199999999999E-2</v>
      </c>
      <c r="K1418">
        <v>2.1638899999999999E-2</v>
      </c>
      <c r="L1418" s="1">
        <v>2.72705E-2</v>
      </c>
      <c r="M1418" s="1">
        <v>3.5401700000000001E-2</v>
      </c>
      <c r="N1418">
        <v>7724</v>
      </c>
      <c r="O1418">
        <v>4</v>
      </c>
      <c r="P1418">
        <v>6</v>
      </c>
      <c r="Q1418">
        <v>0</v>
      </c>
      <c r="S1418" s="1"/>
      <c r="T1418" s="1"/>
    </row>
    <row r="1419" spans="1:20">
      <c r="A1419" s="1" t="s">
        <v>6</v>
      </c>
      <c r="B1419" s="1">
        <v>41131</v>
      </c>
      <c r="C1419">
        <v>2</v>
      </c>
      <c r="D1419" t="str">
        <f t="shared" si="22"/>
        <v>Northern Coast411312</v>
      </c>
      <c r="E1419" s="21">
        <v>0.56946600000000003</v>
      </c>
      <c r="F1419">
        <v>0.54988049999999999</v>
      </c>
      <c r="G1419">
        <v>58.965089999999996</v>
      </c>
      <c r="H1419">
        <v>1.9585499999999999E-2</v>
      </c>
      <c r="I1419">
        <v>8.0981000000000004E-3</v>
      </c>
      <c r="J1419">
        <v>1.48849E-2</v>
      </c>
      <c r="K1419">
        <v>1.9585499999999999E-2</v>
      </c>
      <c r="L1419" s="1">
        <v>2.4286100000000001E-2</v>
      </c>
      <c r="M1419" s="1">
        <v>3.1072900000000001E-2</v>
      </c>
      <c r="N1419">
        <v>7724</v>
      </c>
      <c r="O1419">
        <v>4</v>
      </c>
      <c r="P1419">
        <v>6</v>
      </c>
      <c r="Q1419">
        <v>0</v>
      </c>
      <c r="S1419" s="1"/>
      <c r="T1419" s="1"/>
    </row>
    <row r="1420" spans="1:20">
      <c r="A1420" s="1" t="s">
        <v>6</v>
      </c>
      <c r="B1420" s="1">
        <v>41131</v>
      </c>
      <c r="C1420">
        <v>3</v>
      </c>
      <c r="D1420" t="str">
        <f t="shared" si="22"/>
        <v>Northern Coast411313</v>
      </c>
      <c r="E1420" s="21">
        <v>0.53436649999999997</v>
      </c>
      <c r="F1420">
        <v>0.50759359999999998</v>
      </c>
      <c r="G1420">
        <v>57.999699999999997</v>
      </c>
      <c r="H1420">
        <v>2.6772899999999999E-2</v>
      </c>
      <c r="I1420">
        <v>1.6153500000000001E-2</v>
      </c>
      <c r="J1420">
        <v>2.24275E-2</v>
      </c>
      <c r="K1420">
        <v>2.6772899999999999E-2</v>
      </c>
      <c r="L1420" s="1">
        <v>3.1118300000000002E-2</v>
      </c>
      <c r="M1420" s="1">
        <v>3.7392300000000003E-2</v>
      </c>
      <c r="N1420">
        <v>7724</v>
      </c>
      <c r="O1420">
        <v>4</v>
      </c>
      <c r="P1420">
        <v>6</v>
      </c>
      <c r="Q1420">
        <v>0</v>
      </c>
      <c r="S1420" s="1"/>
      <c r="T1420" s="1"/>
    </row>
    <row r="1421" spans="1:20">
      <c r="A1421" s="1" t="s">
        <v>6</v>
      </c>
      <c r="B1421" s="1">
        <v>41131</v>
      </c>
      <c r="C1421">
        <v>4</v>
      </c>
      <c r="D1421" t="str">
        <f t="shared" si="22"/>
        <v>Northern Coast411314</v>
      </c>
      <c r="E1421" s="21">
        <v>0.51064569999999998</v>
      </c>
      <c r="F1421">
        <v>0.48112500000000002</v>
      </c>
      <c r="G1421">
        <v>56.462400000000002</v>
      </c>
      <c r="H1421">
        <v>2.95207E-2</v>
      </c>
      <c r="I1421">
        <v>1.97325E-2</v>
      </c>
      <c r="J1421">
        <v>2.5515400000000001E-2</v>
      </c>
      <c r="K1421">
        <v>2.95207E-2</v>
      </c>
      <c r="L1421" s="1">
        <v>3.3526E-2</v>
      </c>
      <c r="M1421" s="1">
        <v>3.9308900000000001E-2</v>
      </c>
      <c r="N1421">
        <v>7724</v>
      </c>
      <c r="O1421">
        <v>4</v>
      </c>
      <c r="P1421">
        <v>6</v>
      </c>
      <c r="Q1421">
        <v>0</v>
      </c>
      <c r="S1421" s="1"/>
      <c r="T1421" s="1"/>
    </row>
    <row r="1422" spans="1:20">
      <c r="A1422" s="1" t="s">
        <v>6</v>
      </c>
      <c r="B1422" s="1">
        <v>41131</v>
      </c>
      <c r="C1422">
        <v>5</v>
      </c>
      <c r="D1422" t="str">
        <f t="shared" si="22"/>
        <v>Northern Coast411315</v>
      </c>
      <c r="E1422" s="21">
        <v>0.51308670000000001</v>
      </c>
      <c r="F1422">
        <v>0.4741552</v>
      </c>
      <c r="G1422">
        <v>55.067050000000002</v>
      </c>
      <c r="H1422">
        <v>3.8931399999999998E-2</v>
      </c>
      <c r="I1422">
        <v>2.9271599999999998E-2</v>
      </c>
      <c r="J1422">
        <v>3.4978700000000001E-2</v>
      </c>
      <c r="K1422">
        <v>3.8931399999999998E-2</v>
      </c>
      <c r="L1422" s="1">
        <v>4.2884199999999997E-2</v>
      </c>
      <c r="M1422" s="1">
        <v>4.8591299999999997E-2</v>
      </c>
      <c r="N1422">
        <v>7724</v>
      </c>
      <c r="O1422">
        <v>4</v>
      </c>
      <c r="P1422">
        <v>6</v>
      </c>
      <c r="Q1422">
        <v>0</v>
      </c>
      <c r="S1422" s="1"/>
      <c r="T1422" s="1"/>
    </row>
    <row r="1423" spans="1:20">
      <c r="A1423" s="1" t="s">
        <v>6</v>
      </c>
      <c r="B1423" s="1">
        <v>41131</v>
      </c>
      <c r="C1423">
        <v>6</v>
      </c>
      <c r="D1423" t="str">
        <f t="shared" si="22"/>
        <v>Northern Coast411316</v>
      </c>
      <c r="E1423" s="21">
        <v>0.54932760000000003</v>
      </c>
      <c r="F1423">
        <v>0.51274410000000004</v>
      </c>
      <c r="G1423">
        <v>54.671700000000001</v>
      </c>
      <c r="H1423">
        <v>3.6583499999999998E-2</v>
      </c>
      <c r="I1423">
        <v>2.6214299999999999E-2</v>
      </c>
      <c r="J1423">
        <v>3.2340500000000001E-2</v>
      </c>
      <c r="K1423">
        <v>3.6583499999999998E-2</v>
      </c>
      <c r="L1423" s="1">
        <v>4.0826599999999998E-2</v>
      </c>
      <c r="M1423" s="1">
        <v>4.6952800000000003E-2</v>
      </c>
      <c r="N1423">
        <v>7724</v>
      </c>
      <c r="O1423">
        <v>4</v>
      </c>
      <c r="P1423">
        <v>6</v>
      </c>
      <c r="Q1423">
        <v>0</v>
      </c>
      <c r="S1423" s="1"/>
      <c r="T1423" s="1"/>
    </row>
    <row r="1424" spans="1:20">
      <c r="A1424" s="1" t="s">
        <v>6</v>
      </c>
      <c r="B1424" s="1">
        <v>41131</v>
      </c>
      <c r="C1424">
        <v>7</v>
      </c>
      <c r="D1424" t="str">
        <f t="shared" si="22"/>
        <v>Northern Coast411317</v>
      </c>
      <c r="E1424" s="21">
        <v>0.63545810000000003</v>
      </c>
      <c r="F1424">
        <v>0.5833277</v>
      </c>
      <c r="G1424">
        <v>54.545819999999999</v>
      </c>
      <c r="H1424">
        <v>5.2130500000000003E-2</v>
      </c>
      <c r="I1424">
        <v>4.0359699999999998E-2</v>
      </c>
      <c r="J1424">
        <v>4.7313899999999999E-2</v>
      </c>
      <c r="K1424">
        <v>5.2130500000000003E-2</v>
      </c>
      <c r="L1424" s="1">
        <v>5.6946999999999998E-2</v>
      </c>
      <c r="M1424" s="1">
        <v>6.3901299999999994E-2</v>
      </c>
      <c r="N1424">
        <v>7724</v>
      </c>
      <c r="O1424">
        <v>4</v>
      </c>
      <c r="P1424">
        <v>6</v>
      </c>
      <c r="Q1424">
        <v>0</v>
      </c>
      <c r="S1424" s="1"/>
      <c r="T1424" s="1"/>
    </row>
    <row r="1425" spans="1:20">
      <c r="A1425" s="1" t="s">
        <v>6</v>
      </c>
      <c r="B1425" s="1">
        <v>41131</v>
      </c>
      <c r="C1425">
        <v>8</v>
      </c>
      <c r="D1425" t="str">
        <f t="shared" si="22"/>
        <v>Northern Coast411318</v>
      </c>
      <c r="E1425" s="21">
        <v>0.72765199999999997</v>
      </c>
      <c r="F1425">
        <v>0.66552359999999999</v>
      </c>
      <c r="G1425">
        <v>57.475929999999998</v>
      </c>
      <c r="H1425">
        <v>6.2128299999999997E-2</v>
      </c>
      <c r="I1425">
        <v>4.8687899999999999E-2</v>
      </c>
      <c r="J1425">
        <v>5.6628600000000001E-2</v>
      </c>
      <c r="K1425">
        <v>6.2128299999999997E-2</v>
      </c>
      <c r="L1425" s="1">
        <v>6.7627999999999994E-2</v>
      </c>
      <c r="M1425" s="1">
        <v>7.5568700000000003E-2</v>
      </c>
      <c r="N1425">
        <v>7724</v>
      </c>
      <c r="O1425">
        <v>4</v>
      </c>
      <c r="P1425">
        <v>6</v>
      </c>
      <c r="Q1425">
        <v>0</v>
      </c>
      <c r="S1425" s="1"/>
      <c r="T1425" s="1"/>
    </row>
    <row r="1426" spans="1:20">
      <c r="A1426" s="1" t="s">
        <v>6</v>
      </c>
      <c r="B1426" s="1">
        <v>41131</v>
      </c>
      <c r="C1426">
        <v>9</v>
      </c>
      <c r="D1426" t="str">
        <f t="shared" si="22"/>
        <v>Northern Coast411319</v>
      </c>
      <c r="E1426" s="21">
        <v>0.78453059999999997</v>
      </c>
      <c r="F1426">
        <v>0.70925179999999999</v>
      </c>
      <c r="G1426">
        <v>63.66968</v>
      </c>
      <c r="H1426">
        <v>7.5278800000000007E-2</v>
      </c>
      <c r="I1426">
        <v>6.0061400000000001E-2</v>
      </c>
      <c r="J1426">
        <v>6.9052000000000002E-2</v>
      </c>
      <c r="K1426">
        <v>7.5278800000000007E-2</v>
      </c>
      <c r="L1426" s="1">
        <v>8.1505599999999997E-2</v>
      </c>
      <c r="M1426" s="1">
        <v>9.0496199999999999E-2</v>
      </c>
      <c r="N1426">
        <v>7724</v>
      </c>
      <c r="O1426">
        <v>4</v>
      </c>
      <c r="P1426">
        <v>6</v>
      </c>
      <c r="Q1426">
        <v>0</v>
      </c>
      <c r="S1426" s="1"/>
      <c r="T1426" s="1"/>
    </row>
    <row r="1427" spans="1:20">
      <c r="A1427" s="1" t="s">
        <v>6</v>
      </c>
      <c r="B1427" s="1">
        <v>41131</v>
      </c>
      <c r="C1427">
        <v>10</v>
      </c>
      <c r="D1427" t="str">
        <f t="shared" si="22"/>
        <v>Northern Coast4113110</v>
      </c>
      <c r="E1427" s="21">
        <v>0.82735259999999999</v>
      </c>
      <c r="F1427">
        <v>0.76128410000000002</v>
      </c>
      <c r="G1427">
        <v>68.939530000000005</v>
      </c>
      <c r="H1427">
        <v>6.6068600000000005E-2</v>
      </c>
      <c r="I1427">
        <v>4.8735399999999998E-2</v>
      </c>
      <c r="J1427">
        <v>5.8976000000000001E-2</v>
      </c>
      <c r="K1427">
        <v>6.6068600000000005E-2</v>
      </c>
      <c r="L1427" s="1">
        <v>7.3161199999999996E-2</v>
      </c>
      <c r="M1427" s="1">
        <v>8.3401799999999998E-2</v>
      </c>
      <c r="N1427">
        <v>7724</v>
      </c>
      <c r="O1427">
        <v>4</v>
      </c>
      <c r="P1427">
        <v>6</v>
      </c>
      <c r="Q1427">
        <v>0</v>
      </c>
      <c r="S1427" s="1"/>
      <c r="T1427" s="1"/>
    </row>
    <row r="1428" spans="1:20">
      <c r="A1428" s="1" t="s">
        <v>6</v>
      </c>
      <c r="B1428" s="1">
        <v>41131</v>
      </c>
      <c r="C1428">
        <v>11</v>
      </c>
      <c r="D1428" t="str">
        <f t="shared" si="22"/>
        <v>Northern Coast4113111</v>
      </c>
      <c r="E1428" s="21">
        <v>0.87457589999999996</v>
      </c>
      <c r="F1428">
        <v>0.81498999999999999</v>
      </c>
      <c r="G1428">
        <v>76</v>
      </c>
      <c r="H1428">
        <v>5.9585899999999997E-2</v>
      </c>
      <c r="I1428">
        <v>4.03489E-2</v>
      </c>
      <c r="J1428">
        <v>5.1714299999999998E-2</v>
      </c>
      <c r="K1428">
        <v>5.9585899999999997E-2</v>
      </c>
      <c r="L1428" s="1">
        <v>6.7457600000000006E-2</v>
      </c>
      <c r="M1428" s="1">
        <v>7.8822900000000001E-2</v>
      </c>
      <c r="N1428">
        <v>7724</v>
      </c>
      <c r="O1428">
        <v>4</v>
      </c>
      <c r="P1428">
        <v>6</v>
      </c>
      <c r="Q1428">
        <v>0</v>
      </c>
      <c r="S1428" s="1"/>
      <c r="T1428" s="1"/>
    </row>
    <row r="1429" spans="1:20">
      <c r="A1429" s="1" t="s">
        <v>6</v>
      </c>
      <c r="B1429" s="1">
        <v>41131</v>
      </c>
      <c r="C1429">
        <v>12</v>
      </c>
      <c r="D1429" t="str">
        <f t="shared" si="22"/>
        <v>Northern Coast4113112</v>
      </c>
      <c r="E1429" s="21">
        <v>0.93601190000000001</v>
      </c>
      <c r="F1429">
        <v>0.86940070000000003</v>
      </c>
      <c r="G1429">
        <v>81.415610000000001</v>
      </c>
      <c r="H1429">
        <v>6.6611199999999995E-2</v>
      </c>
      <c r="I1429">
        <v>4.5385300000000003E-2</v>
      </c>
      <c r="J1429">
        <v>5.79258E-2</v>
      </c>
      <c r="K1429">
        <v>6.6611199999999995E-2</v>
      </c>
      <c r="L1429" s="1">
        <v>7.5296699999999994E-2</v>
      </c>
      <c r="M1429" s="1">
        <v>8.7837100000000001E-2</v>
      </c>
      <c r="N1429">
        <v>7724</v>
      </c>
      <c r="O1429">
        <v>4</v>
      </c>
      <c r="P1429">
        <v>6</v>
      </c>
      <c r="Q1429">
        <v>0</v>
      </c>
      <c r="S1429" s="1"/>
      <c r="T1429" s="1"/>
    </row>
    <row r="1430" spans="1:20">
      <c r="A1430" s="1" t="s">
        <v>6</v>
      </c>
      <c r="B1430" s="1">
        <v>41131</v>
      </c>
      <c r="C1430">
        <v>13</v>
      </c>
      <c r="D1430" t="str">
        <f t="shared" si="22"/>
        <v>Northern Coast4113113</v>
      </c>
      <c r="E1430" s="21">
        <v>1.0023249999999999</v>
      </c>
      <c r="F1430">
        <v>0.96561529999999995</v>
      </c>
      <c r="G1430">
        <v>85.038269999999997</v>
      </c>
      <c r="H1430">
        <v>3.671E-2</v>
      </c>
      <c r="I1430">
        <v>1.3315499999999999E-2</v>
      </c>
      <c r="J1430">
        <v>2.71372E-2</v>
      </c>
      <c r="K1430">
        <v>3.671E-2</v>
      </c>
      <c r="L1430" s="1">
        <v>4.6282900000000002E-2</v>
      </c>
      <c r="M1430" s="1">
        <v>6.0104499999999998E-2</v>
      </c>
      <c r="N1430">
        <v>7724</v>
      </c>
      <c r="O1430">
        <v>4</v>
      </c>
      <c r="P1430">
        <v>6</v>
      </c>
      <c r="Q1430">
        <v>0</v>
      </c>
      <c r="S1430" s="1"/>
      <c r="T1430" s="1"/>
    </row>
    <row r="1431" spans="1:20">
      <c r="A1431" s="1" t="s">
        <v>6</v>
      </c>
      <c r="B1431" s="1">
        <v>41131</v>
      </c>
      <c r="C1431">
        <v>14</v>
      </c>
      <c r="D1431" t="str">
        <f t="shared" si="22"/>
        <v>Northern Coast4113114</v>
      </c>
      <c r="E1431" s="21">
        <v>1.1201490000000001</v>
      </c>
      <c r="F1431">
        <v>1.1276470000000001</v>
      </c>
      <c r="G1431">
        <v>89.153980000000004</v>
      </c>
      <c r="H1431">
        <v>-7.4974999999999998E-3</v>
      </c>
      <c r="I1431">
        <v>-3.4859500000000002E-2</v>
      </c>
      <c r="J1431">
        <v>-1.86938E-2</v>
      </c>
      <c r="K1431">
        <v>-7.4974999999999998E-3</v>
      </c>
      <c r="L1431" s="1">
        <v>3.6987000000000001E-3</v>
      </c>
      <c r="M1431" s="1">
        <v>1.9864400000000001E-2</v>
      </c>
      <c r="N1431">
        <v>7724</v>
      </c>
      <c r="O1431">
        <v>4</v>
      </c>
      <c r="P1431">
        <v>6</v>
      </c>
      <c r="Q1431">
        <v>0</v>
      </c>
      <c r="S1431" s="1"/>
      <c r="T1431" s="1"/>
    </row>
    <row r="1432" spans="1:20">
      <c r="A1432" s="1" t="s">
        <v>6</v>
      </c>
      <c r="B1432" s="1">
        <v>41131</v>
      </c>
      <c r="C1432">
        <v>15</v>
      </c>
      <c r="D1432" t="str">
        <f t="shared" si="22"/>
        <v>Northern Coast4113115</v>
      </c>
      <c r="E1432" s="21">
        <v>1.3019320000000001</v>
      </c>
      <c r="F1432">
        <v>1.3649290000000001</v>
      </c>
      <c r="G1432">
        <v>90.040289999999999</v>
      </c>
      <c r="H1432">
        <v>-6.2996700000000003E-2</v>
      </c>
      <c r="I1432">
        <v>-9.5598299999999997E-2</v>
      </c>
      <c r="J1432">
        <v>-7.6337000000000002E-2</v>
      </c>
      <c r="K1432">
        <v>-6.2996700000000003E-2</v>
      </c>
      <c r="L1432" s="1">
        <v>-4.9656499999999999E-2</v>
      </c>
      <c r="M1432" s="1">
        <v>-3.0395200000000001E-2</v>
      </c>
      <c r="N1432">
        <v>7724</v>
      </c>
      <c r="O1432">
        <v>4</v>
      </c>
      <c r="P1432">
        <v>6</v>
      </c>
      <c r="Q1432">
        <v>0</v>
      </c>
      <c r="S1432" s="1"/>
      <c r="T1432" s="1"/>
    </row>
    <row r="1433" spans="1:20">
      <c r="A1433" s="1" t="s">
        <v>6</v>
      </c>
      <c r="B1433" s="1">
        <v>41131</v>
      </c>
      <c r="C1433">
        <v>16</v>
      </c>
      <c r="D1433" t="str">
        <f t="shared" si="22"/>
        <v>Northern Coast4113116</v>
      </c>
      <c r="E1433" s="21">
        <v>1.544665</v>
      </c>
      <c r="F1433">
        <v>1.629135</v>
      </c>
      <c r="G1433">
        <v>91.755200000000002</v>
      </c>
      <c r="H1433">
        <v>-8.4470199999999995E-2</v>
      </c>
      <c r="I1433">
        <v>-0.1209611</v>
      </c>
      <c r="J1433">
        <v>-9.9401900000000001E-2</v>
      </c>
      <c r="K1433">
        <v>-8.4470199999999995E-2</v>
      </c>
      <c r="L1433" s="1">
        <v>-6.95384E-2</v>
      </c>
      <c r="M1433" s="1">
        <v>-4.79792E-2</v>
      </c>
      <c r="N1433">
        <v>7724</v>
      </c>
      <c r="O1433">
        <v>4</v>
      </c>
      <c r="P1433">
        <v>6</v>
      </c>
      <c r="Q1433">
        <v>0</v>
      </c>
      <c r="S1433" s="1"/>
      <c r="T1433" s="1"/>
    </row>
    <row r="1434" spans="1:20">
      <c r="A1434" s="1" t="s">
        <v>6</v>
      </c>
      <c r="B1434" s="1">
        <v>41131</v>
      </c>
      <c r="C1434">
        <v>17</v>
      </c>
      <c r="D1434" t="str">
        <f t="shared" si="22"/>
        <v>Northern Coast4113117</v>
      </c>
      <c r="E1434" s="21">
        <v>1.83613</v>
      </c>
      <c r="F1434">
        <v>1.5714760000000001</v>
      </c>
      <c r="G1434">
        <v>91.990359999999995</v>
      </c>
      <c r="H1434">
        <v>0.26465379999999999</v>
      </c>
      <c r="I1434">
        <v>0.22870380000000001</v>
      </c>
      <c r="J1434">
        <v>0.24994340000000001</v>
      </c>
      <c r="K1434">
        <v>0.26465379999999999</v>
      </c>
      <c r="L1434" s="1">
        <v>0.27936430000000001</v>
      </c>
      <c r="M1434" s="1">
        <v>0.30060379999999998</v>
      </c>
      <c r="N1434">
        <v>7724</v>
      </c>
      <c r="O1434">
        <v>4</v>
      </c>
      <c r="P1434">
        <v>6</v>
      </c>
      <c r="Q1434">
        <v>1</v>
      </c>
      <c r="S1434" s="1"/>
      <c r="T1434" s="1"/>
    </row>
    <row r="1435" spans="1:20">
      <c r="A1435" s="1" t="s">
        <v>6</v>
      </c>
      <c r="B1435" s="1">
        <v>41131</v>
      </c>
      <c r="C1435">
        <v>18</v>
      </c>
      <c r="D1435" t="str">
        <f t="shared" si="22"/>
        <v>Northern Coast4113118</v>
      </c>
      <c r="E1435" s="21">
        <v>2.0489470000000001</v>
      </c>
      <c r="F1435">
        <v>1.6485380000000001</v>
      </c>
      <c r="G1435">
        <v>87.857079999999996</v>
      </c>
      <c r="H1435">
        <v>0.40040890000000001</v>
      </c>
      <c r="I1435">
        <v>0.36393399999999998</v>
      </c>
      <c r="J1435">
        <v>0.38548369999999998</v>
      </c>
      <c r="K1435">
        <v>0.40040890000000001</v>
      </c>
      <c r="L1435" s="1">
        <v>0.41533409999999998</v>
      </c>
      <c r="M1435" s="1">
        <v>0.43688369999999999</v>
      </c>
      <c r="N1435">
        <v>7724</v>
      </c>
      <c r="O1435">
        <v>4</v>
      </c>
      <c r="P1435">
        <v>6</v>
      </c>
      <c r="Q1435">
        <v>1</v>
      </c>
      <c r="S1435" s="1"/>
      <c r="T1435" s="1"/>
    </row>
    <row r="1436" spans="1:20">
      <c r="A1436" s="1" t="s">
        <v>6</v>
      </c>
      <c r="B1436" s="1">
        <v>41131</v>
      </c>
      <c r="C1436">
        <v>19</v>
      </c>
      <c r="D1436" t="str">
        <f t="shared" si="22"/>
        <v>Northern Coast4113119</v>
      </c>
      <c r="E1436" s="21">
        <v>2.076622</v>
      </c>
      <c r="F1436">
        <v>2.0781529999999999</v>
      </c>
      <c r="G1436">
        <v>82.947980000000001</v>
      </c>
      <c r="H1436">
        <v>-1.5309E-3</v>
      </c>
      <c r="I1436">
        <v>-4.1584599999999999E-2</v>
      </c>
      <c r="J1436">
        <v>-1.7920499999999999E-2</v>
      </c>
      <c r="K1436">
        <v>-1.5309E-3</v>
      </c>
      <c r="L1436" s="1">
        <v>1.48588E-2</v>
      </c>
      <c r="M1436" s="1">
        <v>3.8522800000000003E-2</v>
      </c>
      <c r="N1436">
        <v>7724</v>
      </c>
      <c r="O1436">
        <v>4</v>
      </c>
      <c r="P1436">
        <v>6</v>
      </c>
      <c r="Q1436">
        <v>0</v>
      </c>
      <c r="S1436" s="1"/>
      <c r="T1436" s="1"/>
    </row>
    <row r="1437" spans="1:20">
      <c r="A1437" s="1" t="s">
        <v>6</v>
      </c>
      <c r="B1437" s="1">
        <v>41131</v>
      </c>
      <c r="C1437">
        <v>20</v>
      </c>
      <c r="D1437" t="str">
        <f t="shared" si="22"/>
        <v>Northern Coast4113120</v>
      </c>
      <c r="E1437" s="21">
        <v>1.8756299999999999</v>
      </c>
      <c r="F1437">
        <v>1.7898419999999999</v>
      </c>
      <c r="G1437">
        <v>74.944389999999999</v>
      </c>
      <c r="H1437">
        <v>8.5788400000000001E-2</v>
      </c>
      <c r="I1437">
        <v>4.9431500000000003E-2</v>
      </c>
      <c r="J1437">
        <v>7.0911399999999999E-2</v>
      </c>
      <c r="K1437">
        <v>8.5788400000000001E-2</v>
      </c>
      <c r="L1437" s="1">
        <v>0.1006653</v>
      </c>
      <c r="M1437" s="1">
        <v>0.1221453</v>
      </c>
      <c r="N1437">
        <v>7724</v>
      </c>
      <c r="O1437">
        <v>4</v>
      </c>
      <c r="P1437">
        <v>6</v>
      </c>
      <c r="Q1437">
        <v>0</v>
      </c>
      <c r="S1437" s="1"/>
      <c r="T1437" s="1"/>
    </row>
    <row r="1438" spans="1:20">
      <c r="A1438" s="1" t="s">
        <v>6</v>
      </c>
      <c r="B1438" s="1">
        <v>41131</v>
      </c>
      <c r="C1438">
        <v>21</v>
      </c>
      <c r="D1438" t="str">
        <f t="shared" si="22"/>
        <v>Northern Coast4113121</v>
      </c>
      <c r="E1438" s="21">
        <v>1.654134</v>
      </c>
      <c r="F1438">
        <v>1.4231959999999999</v>
      </c>
      <c r="G1438">
        <v>67.688000000000002</v>
      </c>
      <c r="H1438">
        <v>0.230938</v>
      </c>
      <c r="I1438">
        <v>0.20086809999999999</v>
      </c>
      <c r="J1438">
        <v>0.21863360000000001</v>
      </c>
      <c r="K1438">
        <v>0.230938</v>
      </c>
      <c r="L1438" s="1">
        <v>0.24324229999999999</v>
      </c>
      <c r="M1438" s="1">
        <v>0.26100780000000001</v>
      </c>
      <c r="N1438">
        <v>7724</v>
      </c>
      <c r="O1438">
        <v>4</v>
      </c>
      <c r="P1438">
        <v>6</v>
      </c>
      <c r="Q1438">
        <v>0</v>
      </c>
      <c r="S1438" s="1"/>
      <c r="T1438" s="1"/>
    </row>
    <row r="1439" spans="1:20">
      <c r="A1439" s="1" t="s">
        <v>6</v>
      </c>
      <c r="B1439" s="1">
        <v>41131</v>
      </c>
      <c r="C1439">
        <v>22</v>
      </c>
      <c r="D1439" t="str">
        <f t="shared" si="22"/>
        <v>Northern Coast4113122</v>
      </c>
      <c r="E1439" s="21">
        <v>1.421198</v>
      </c>
      <c r="F1439">
        <v>1.19069</v>
      </c>
      <c r="G1439">
        <v>62.941549999999999</v>
      </c>
      <c r="H1439">
        <v>0.23050789999999999</v>
      </c>
      <c r="I1439">
        <v>0.20515729999999999</v>
      </c>
      <c r="J1439">
        <v>0.22013460000000001</v>
      </c>
      <c r="K1439">
        <v>0.23050789999999999</v>
      </c>
      <c r="L1439" s="1">
        <v>0.24088109999999999</v>
      </c>
      <c r="M1439" s="1">
        <v>0.25585849999999999</v>
      </c>
      <c r="N1439">
        <v>7724</v>
      </c>
      <c r="O1439">
        <v>4</v>
      </c>
      <c r="P1439">
        <v>6</v>
      </c>
      <c r="Q1439">
        <v>0</v>
      </c>
      <c r="S1439" s="1"/>
      <c r="T1439" s="1"/>
    </row>
    <row r="1440" spans="1:20">
      <c r="A1440" s="1" t="s">
        <v>6</v>
      </c>
      <c r="B1440" s="1">
        <v>41131</v>
      </c>
      <c r="C1440">
        <v>23</v>
      </c>
      <c r="D1440" t="str">
        <f t="shared" si="22"/>
        <v>Northern Coast4113123</v>
      </c>
      <c r="E1440" s="21">
        <v>1.1249180000000001</v>
      </c>
      <c r="F1440">
        <v>0.96784910000000002</v>
      </c>
      <c r="G1440">
        <v>59.852820000000001</v>
      </c>
      <c r="H1440">
        <v>0.15706899999999999</v>
      </c>
      <c r="I1440">
        <v>0.136129</v>
      </c>
      <c r="J1440">
        <v>0.14850050000000001</v>
      </c>
      <c r="K1440">
        <v>0.15706899999999999</v>
      </c>
      <c r="L1440" s="1">
        <v>0.16563739999999999</v>
      </c>
      <c r="M1440" s="1">
        <v>0.1780089</v>
      </c>
      <c r="N1440">
        <v>7724</v>
      </c>
      <c r="O1440">
        <v>4</v>
      </c>
      <c r="P1440">
        <v>6</v>
      </c>
      <c r="Q1440">
        <v>0</v>
      </c>
      <c r="S1440" s="1"/>
      <c r="T1440" s="1"/>
    </row>
    <row r="1441" spans="1:20">
      <c r="A1441" s="1" t="s">
        <v>6</v>
      </c>
      <c r="B1441" s="1">
        <v>41131</v>
      </c>
      <c r="C1441">
        <v>24</v>
      </c>
      <c r="D1441" t="str">
        <f t="shared" si="22"/>
        <v>Northern Coast4113124</v>
      </c>
      <c r="E1441" s="21">
        <v>0.84726639999999998</v>
      </c>
      <c r="F1441">
        <v>0.76396940000000002</v>
      </c>
      <c r="G1441">
        <v>57.733289999999997</v>
      </c>
      <c r="H1441">
        <v>8.3296999999999996E-2</v>
      </c>
      <c r="I1441">
        <v>6.6615300000000002E-2</v>
      </c>
      <c r="J1441">
        <v>7.6470999999999997E-2</v>
      </c>
      <c r="K1441">
        <v>8.3296999999999996E-2</v>
      </c>
      <c r="L1441" s="1">
        <v>9.0122999999999995E-2</v>
      </c>
      <c r="M1441" s="1">
        <v>9.9978700000000004E-2</v>
      </c>
      <c r="N1441">
        <v>7724</v>
      </c>
      <c r="O1441">
        <v>4</v>
      </c>
      <c r="P1441">
        <v>6</v>
      </c>
      <c r="Q1441">
        <v>0</v>
      </c>
      <c r="S1441" s="1"/>
      <c r="T1441" s="1"/>
    </row>
    <row r="1442" spans="1:20">
      <c r="A1442" s="1" t="s">
        <v>6</v>
      </c>
      <c r="B1442" s="1">
        <v>41134</v>
      </c>
      <c r="C1442">
        <v>1</v>
      </c>
      <c r="D1442" t="str">
        <f t="shared" si="22"/>
        <v>Northern Coast411341</v>
      </c>
      <c r="E1442" s="21">
        <v>0.59645119999999996</v>
      </c>
      <c r="F1442">
        <v>0.56948920000000003</v>
      </c>
      <c r="G1442">
        <v>58.08296</v>
      </c>
      <c r="H1442">
        <v>2.6962E-2</v>
      </c>
      <c r="I1442">
        <v>-1.0788E-3</v>
      </c>
      <c r="J1442">
        <v>1.5487900000000001E-2</v>
      </c>
      <c r="K1442">
        <v>2.6962E-2</v>
      </c>
      <c r="L1442" s="1">
        <v>3.8436100000000001E-2</v>
      </c>
      <c r="M1442" s="1">
        <v>5.50029E-2</v>
      </c>
      <c r="N1442">
        <v>7725</v>
      </c>
      <c r="O1442">
        <v>3</v>
      </c>
      <c r="P1442">
        <v>6</v>
      </c>
      <c r="Q1442">
        <v>0</v>
      </c>
      <c r="S1442" s="1"/>
      <c r="T1442" s="1"/>
    </row>
    <row r="1443" spans="1:20">
      <c r="A1443" s="1" t="s">
        <v>6</v>
      </c>
      <c r="B1443" s="1">
        <v>41134</v>
      </c>
      <c r="C1443">
        <v>2</v>
      </c>
      <c r="D1443" t="str">
        <f t="shared" si="22"/>
        <v>Northern Coast411342</v>
      </c>
      <c r="E1443" s="21">
        <v>0.52095899999999995</v>
      </c>
      <c r="F1443">
        <v>0.4991988</v>
      </c>
      <c r="G1443">
        <v>56.963749999999997</v>
      </c>
      <c r="H1443">
        <v>2.17602E-2</v>
      </c>
      <c r="I1443">
        <v>-4.994E-4</v>
      </c>
      <c r="J1443">
        <v>1.26517E-2</v>
      </c>
      <c r="K1443">
        <v>2.17602E-2</v>
      </c>
      <c r="L1443" s="1">
        <v>3.08686E-2</v>
      </c>
      <c r="M1443" s="1">
        <v>4.4019799999999998E-2</v>
      </c>
      <c r="N1443">
        <v>7725</v>
      </c>
      <c r="O1443">
        <v>3</v>
      </c>
      <c r="P1443">
        <v>6</v>
      </c>
      <c r="Q1443">
        <v>0</v>
      </c>
      <c r="S1443" s="1"/>
      <c r="T1443" s="1"/>
    </row>
    <row r="1444" spans="1:20">
      <c r="A1444" s="1" t="s">
        <v>6</v>
      </c>
      <c r="B1444" s="1">
        <v>41134</v>
      </c>
      <c r="C1444">
        <v>3</v>
      </c>
      <c r="D1444" t="str">
        <f t="shared" si="22"/>
        <v>Northern Coast411343</v>
      </c>
      <c r="E1444" s="21">
        <v>0.48884919999999998</v>
      </c>
      <c r="F1444">
        <v>0.47749059999999999</v>
      </c>
      <c r="G1444">
        <v>56.113529999999997</v>
      </c>
      <c r="H1444">
        <v>1.13586E-2</v>
      </c>
      <c r="I1444">
        <v>-1.11018E-2</v>
      </c>
      <c r="J1444">
        <v>2.1679999999999998E-3</v>
      </c>
      <c r="K1444">
        <v>1.13586E-2</v>
      </c>
      <c r="L1444" s="1">
        <v>2.05492E-2</v>
      </c>
      <c r="M1444" s="1">
        <v>3.3819000000000002E-2</v>
      </c>
      <c r="N1444">
        <v>7725</v>
      </c>
      <c r="O1444">
        <v>3</v>
      </c>
      <c r="P1444">
        <v>6</v>
      </c>
      <c r="Q1444">
        <v>0</v>
      </c>
      <c r="S1444" s="1"/>
      <c r="T1444" s="1"/>
    </row>
    <row r="1445" spans="1:20">
      <c r="A1445" s="1" t="s">
        <v>6</v>
      </c>
      <c r="B1445" s="1">
        <v>41134</v>
      </c>
      <c r="C1445">
        <v>4</v>
      </c>
      <c r="D1445" t="str">
        <f t="shared" si="22"/>
        <v>Northern Coast411344</v>
      </c>
      <c r="E1445" s="21">
        <v>0.46714889999999998</v>
      </c>
      <c r="F1445">
        <v>0.4433242</v>
      </c>
      <c r="G1445">
        <v>55.3</v>
      </c>
      <c r="H1445">
        <v>2.38248E-2</v>
      </c>
      <c r="I1445">
        <v>5.3647E-3</v>
      </c>
      <c r="J1445">
        <v>1.62711E-2</v>
      </c>
      <c r="K1445">
        <v>2.38248E-2</v>
      </c>
      <c r="L1445" s="1">
        <v>3.1378400000000001E-2</v>
      </c>
      <c r="M1445" s="1">
        <v>4.2284799999999997E-2</v>
      </c>
      <c r="N1445">
        <v>7725</v>
      </c>
      <c r="O1445">
        <v>3</v>
      </c>
      <c r="P1445">
        <v>6</v>
      </c>
      <c r="Q1445">
        <v>0</v>
      </c>
      <c r="S1445" s="1"/>
      <c r="T1445" s="1"/>
    </row>
    <row r="1446" spans="1:20">
      <c r="A1446" s="1" t="s">
        <v>6</v>
      </c>
      <c r="B1446" s="1">
        <v>41134</v>
      </c>
      <c r="C1446">
        <v>5</v>
      </c>
      <c r="D1446" t="str">
        <f t="shared" si="22"/>
        <v>Northern Coast411345</v>
      </c>
      <c r="E1446" s="21">
        <v>0.46938200000000002</v>
      </c>
      <c r="F1446">
        <v>0.46629599999999999</v>
      </c>
      <c r="G1446">
        <v>54.117339999999999</v>
      </c>
      <c r="H1446">
        <v>3.0861E-3</v>
      </c>
      <c r="I1446">
        <v>-1.7466099999999998E-2</v>
      </c>
      <c r="J1446">
        <v>-5.3236999999999998E-3</v>
      </c>
      <c r="K1446">
        <v>3.0861E-3</v>
      </c>
      <c r="L1446" s="1">
        <v>1.14958E-2</v>
      </c>
      <c r="M1446" s="1">
        <v>2.3638200000000002E-2</v>
      </c>
      <c r="N1446">
        <v>7725</v>
      </c>
      <c r="O1446">
        <v>3</v>
      </c>
      <c r="P1446">
        <v>6</v>
      </c>
      <c r="Q1446">
        <v>0</v>
      </c>
      <c r="S1446" s="1"/>
      <c r="T1446" s="1"/>
    </row>
    <row r="1447" spans="1:20">
      <c r="A1447" s="1" t="s">
        <v>6</v>
      </c>
      <c r="B1447" s="1">
        <v>41134</v>
      </c>
      <c r="C1447">
        <v>6</v>
      </c>
      <c r="D1447" t="str">
        <f t="shared" si="22"/>
        <v>Northern Coast411346</v>
      </c>
      <c r="E1447" s="21">
        <v>0.50253590000000004</v>
      </c>
      <c r="F1447">
        <v>0.52226249999999996</v>
      </c>
      <c r="G1447">
        <v>53.809640000000002</v>
      </c>
      <c r="H1447">
        <v>-1.9726500000000001E-2</v>
      </c>
      <c r="I1447">
        <v>-4.46808E-2</v>
      </c>
      <c r="J1447">
        <v>-2.9937600000000002E-2</v>
      </c>
      <c r="K1447">
        <v>-1.9726500000000001E-2</v>
      </c>
      <c r="L1447" s="1">
        <v>-9.5154000000000002E-3</v>
      </c>
      <c r="M1447" s="1">
        <v>5.2278000000000003E-3</v>
      </c>
      <c r="N1447">
        <v>7725</v>
      </c>
      <c r="O1447">
        <v>3</v>
      </c>
      <c r="P1447">
        <v>6</v>
      </c>
      <c r="Q1447">
        <v>0</v>
      </c>
      <c r="S1447" s="1"/>
      <c r="T1447" s="1"/>
    </row>
    <row r="1448" spans="1:20">
      <c r="A1448" s="1" t="s">
        <v>6</v>
      </c>
      <c r="B1448" s="1">
        <v>41134</v>
      </c>
      <c r="C1448">
        <v>7</v>
      </c>
      <c r="D1448" t="str">
        <f t="shared" si="22"/>
        <v>Northern Coast411347</v>
      </c>
      <c r="E1448" s="21">
        <v>0.58132989999999996</v>
      </c>
      <c r="F1448">
        <v>0.57342919999999997</v>
      </c>
      <c r="G1448">
        <v>53.50067</v>
      </c>
      <c r="H1448">
        <v>7.9007000000000001E-3</v>
      </c>
      <c r="I1448">
        <v>-1.6835699999999999E-2</v>
      </c>
      <c r="J1448">
        <v>-2.2212999999999998E-3</v>
      </c>
      <c r="K1448">
        <v>7.9007000000000001E-3</v>
      </c>
      <c r="L1448" s="1">
        <v>1.80226E-2</v>
      </c>
      <c r="M1448" s="1">
        <v>3.2636999999999999E-2</v>
      </c>
      <c r="N1448">
        <v>7725</v>
      </c>
      <c r="O1448">
        <v>3</v>
      </c>
      <c r="P1448">
        <v>6</v>
      </c>
      <c r="Q1448">
        <v>0</v>
      </c>
      <c r="S1448" s="1"/>
      <c r="T1448" s="1"/>
    </row>
    <row r="1449" spans="1:20">
      <c r="A1449" s="1" t="s">
        <v>6</v>
      </c>
      <c r="B1449" s="1">
        <v>41134</v>
      </c>
      <c r="C1449">
        <v>8</v>
      </c>
      <c r="D1449" t="str">
        <f t="shared" si="22"/>
        <v>Northern Coast411348</v>
      </c>
      <c r="E1449" s="21">
        <v>0.6656706</v>
      </c>
      <c r="F1449">
        <v>0.63267289999999998</v>
      </c>
      <c r="G1449">
        <v>55.741109999999999</v>
      </c>
      <c r="H1449">
        <v>3.2997699999999998E-2</v>
      </c>
      <c r="I1449">
        <v>3.7258999999999999E-3</v>
      </c>
      <c r="J1449">
        <v>2.1019900000000001E-2</v>
      </c>
      <c r="K1449">
        <v>3.2997699999999998E-2</v>
      </c>
      <c r="L1449" s="1">
        <v>4.4975500000000002E-2</v>
      </c>
      <c r="M1449" s="1">
        <v>6.2269499999999998E-2</v>
      </c>
      <c r="N1449">
        <v>7725</v>
      </c>
      <c r="O1449">
        <v>3</v>
      </c>
      <c r="P1449">
        <v>6</v>
      </c>
      <c r="Q1449">
        <v>0</v>
      </c>
      <c r="S1449" s="1"/>
      <c r="T1449" s="1"/>
    </row>
    <row r="1450" spans="1:20">
      <c r="A1450" s="1" t="s">
        <v>6</v>
      </c>
      <c r="B1450" s="1">
        <v>41134</v>
      </c>
      <c r="C1450">
        <v>9</v>
      </c>
      <c r="D1450" t="str">
        <f t="shared" si="22"/>
        <v>Northern Coast411349</v>
      </c>
      <c r="E1450" s="21">
        <v>0.71770440000000002</v>
      </c>
      <c r="F1450">
        <v>0.69230440000000004</v>
      </c>
      <c r="G1450">
        <v>60.217109999999998</v>
      </c>
      <c r="H1450">
        <v>2.5399999999999999E-2</v>
      </c>
      <c r="I1450">
        <v>-8.1058999999999992E-3</v>
      </c>
      <c r="J1450">
        <v>1.16896E-2</v>
      </c>
      <c r="K1450">
        <v>2.5399999999999999E-2</v>
      </c>
      <c r="L1450" s="1">
        <v>3.9110300000000001E-2</v>
      </c>
      <c r="M1450" s="1">
        <v>5.8905899999999997E-2</v>
      </c>
      <c r="N1450">
        <v>7725</v>
      </c>
      <c r="O1450">
        <v>3</v>
      </c>
      <c r="P1450">
        <v>6</v>
      </c>
      <c r="Q1450">
        <v>0</v>
      </c>
      <c r="S1450" s="1"/>
      <c r="T1450" s="1"/>
    </row>
    <row r="1451" spans="1:20">
      <c r="A1451" s="1" t="s">
        <v>6</v>
      </c>
      <c r="B1451" s="1">
        <v>41134</v>
      </c>
      <c r="C1451">
        <v>10</v>
      </c>
      <c r="D1451" t="str">
        <f t="shared" si="22"/>
        <v>Northern Coast4113410</v>
      </c>
      <c r="E1451" s="21">
        <v>0.75687890000000002</v>
      </c>
      <c r="F1451">
        <v>0.77557390000000004</v>
      </c>
      <c r="G1451">
        <v>65.454260000000005</v>
      </c>
      <c r="H1451">
        <v>-1.8695099999999999E-2</v>
      </c>
      <c r="I1451">
        <v>-6.0566200000000001E-2</v>
      </c>
      <c r="J1451">
        <v>-3.5828400000000003E-2</v>
      </c>
      <c r="K1451">
        <v>-1.8695099999999999E-2</v>
      </c>
      <c r="L1451" s="1">
        <v>-1.5617000000000001E-3</v>
      </c>
      <c r="M1451" s="1">
        <v>2.3175999999999999E-2</v>
      </c>
      <c r="N1451">
        <v>7725</v>
      </c>
      <c r="O1451">
        <v>3</v>
      </c>
      <c r="P1451">
        <v>6</v>
      </c>
      <c r="Q1451">
        <v>0</v>
      </c>
      <c r="S1451" s="1"/>
      <c r="T1451" s="1"/>
    </row>
    <row r="1452" spans="1:20">
      <c r="A1452" s="1" t="s">
        <v>6</v>
      </c>
      <c r="B1452" s="1">
        <v>41134</v>
      </c>
      <c r="C1452">
        <v>11</v>
      </c>
      <c r="D1452" t="str">
        <f t="shared" si="22"/>
        <v>Northern Coast4113411</v>
      </c>
      <c r="E1452" s="21">
        <v>0.8000796</v>
      </c>
      <c r="F1452">
        <v>0.80435259999999997</v>
      </c>
      <c r="G1452">
        <v>70.952470000000005</v>
      </c>
      <c r="H1452">
        <v>-4.2728999999999996E-3</v>
      </c>
      <c r="I1452">
        <v>-5.0520700000000002E-2</v>
      </c>
      <c r="J1452">
        <v>-2.3197200000000001E-2</v>
      </c>
      <c r="K1452">
        <v>-4.2728999999999996E-3</v>
      </c>
      <c r="L1452" s="1">
        <v>1.4651300000000001E-2</v>
      </c>
      <c r="M1452" s="1">
        <v>4.1974900000000002E-2</v>
      </c>
      <c r="N1452">
        <v>7725</v>
      </c>
      <c r="O1452">
        <v>3</v>
      </c>
      <c r="P1452">
        <v>6</v>
      </c>
      <c r="Q1452">
        <v>0</v>
      </c>
      <c r="S1452" s="1"/>
      <c r="T1452" s="1"/>
    </row>
    <row r="1453" spans="1:20">
      <c r="A1453" s="1" t="s">
        <v>6</v>
      </c>
      <c r="B1453" s="1">
        <v>41134</v>
      </c>
      <c r="C1453">
        <v>12</v>
      </c>
      <c r="D1453" t="str">
        <f t="shared" si="22"/>
        <v>Northern Coast4113412</v>
      </c>
      <c r="E1453" s="21">
        <v>0.85628249999999995</v>
      </c>
      <c r="F1453">
        <v>0.87012370000000006</v>
      </c>
      <c r="G1453">
        <v>76.949399999999997</v>
      </c>
      <c r="H1453">
        <v>-1.38412E-2</v>
      </c>
      <c r="I1453">
        <v>-6.4102900000000004E-2</v>
      </c>
      <c r="J1453">
        <v>-3.4407899999999998E-2</v>
      </c>
      <c r="K1453">
        <v>-1.38412E-2</v>
      </c>
      <c r="L1453" s="1">
        <v>6.7254999999999997E-3</v>
      </c>
      <c r="M1453" s="1">
        <v>3.6420500000000001E-2</v>
      </c>
      <c r="N1453">
        <v>7725</v>
      </c>
      <c r="O1453">
        <v>3</v>
      </c>
      <c r="P1453">
        <v>6</v>
      </c>
      <c r="Q1453">
        <v>0</v>
      </c>
      <c r="S1453" s="1"/>
      <c r="T1453" s="1"/>
    </row>
    <row r="1454" spans="1:20">
      <c r="A1454" s="1" t="s">
        <v>6</v>
      </c>
      <c r="B1454" s="1">
        <v>41134</v>
      </c>
      <c r="C1454">
        <v>13</v>
      </c>
      <c r="D1454" t="str">
        <f t="shared" si="22"/>
        <v>Northern Coast4113413</v>
      </c>
      <c r="E1454" s="21">
        <v>0.91694730000000002</v>
      </c>
      <c r="F1454">
        <v>0.96611329999999995</v>
      </c>
      <c r="G1454">
        <v>83.130269999999996</v>
      </c>
      <c r="H1454">
        <v>-4.9166000000000001E-2</v>
      </c>
      <c r="I1454">
        <v>-0.1052765</v>
      </c>
      <c r="J1454">
        <v>-7.2125900000000007E-2</v>
      </c>
      <c r="K1454">
        <v>-4.9166000000000001E-2</v>
      </c>
      <c r="L1454" s="1">
        <v>-2.6206E-2</v>
      </c>
      <c r="M1454" s="1">
        <v>6.9446000000000004E-3</v>
      </c>
      <c r="N1454">
        <v>7725</v>
      </c>
      <c r="O1454">
        <v>3</v>
      </c>
      <c r="P1454">
        <v>6</v>
      </c>
      <c r="Q1454">
        <v>0</v>
      </c>
      <c r="S1454" s="1"/>
      <c r="T1454" s="1"/>
    </row>
    <row r="1455" spans="1:20">
      <c r="A1455" s="1" t="s">
        <v>6</v>
      </c>
      <c r="B1455" s="1">
        <v>41134</v>
      </c>
      <c r="C1455">
        <v>14</v>
      </c>
      <c r="D1455" t="str">
        <f t="shared" si="22"/>
        <v>Northern Coast4113414</v>
      </c>
      <c r="E1455" s="21">
        <v>1.024735</v>
      </c>
      <c r="F1455">
        <v>1.027747</v>
      </c>
      <c r="G1455">
        <v>87.358220000000003</v>
      </c>
      <c r="H1455">
        <v>-3.0119000000000001E-3</v>
      </c>
      <c r="I1455">
        <v>-6.5561099999999997E-2</v>
      </c>
      <c r="J1455">
        <v>-2.86065E-2</v>
      </c>
      <c r="K1455">
        <v>-3.0119000000000001E-3</v>
      </c>
      <c r="L1455" s="1">
        <v>2.2582700000000001E-2</v>
      </c>
      <c r="M1455" s="1">
        <v>5.9537199999999998E-2</v>
      </c>
      <c r="N1455">
        <v>7725</v>
      </c>
      <c r="O1455">
        <v>3</v>
      </c>
      <c r="P1455">
        <v>6</v>
      </c>
      <c r="Q1455">
        <v>0</v>
      </c>
      <c r="S1455" s="1"/>
      <c r="T1455" s="1"/>
    </row>
    <row r="1456" spans="1:20">
      <c r="A1456" s="1" t="s">
        <v>6</v>
      </c>
      <c r="B1456" s="1">
        <v>41134</v>
      </c>
      <c r="C1456">
        <v>15</v>
      </c>
      <c r="D1456" t="str">
        <f t="shared" si="22"/>
        <v>Northern Coast4113415</v>
      </c>
      <c r="E1456" s="21">
        <v>1.1910339999999999</v>
      </c>
      <c r="F1456">
        <v>1.2327729999999999</v>
      </c>
      <c r="G1456">
        <v>90.435649999999995</v>
      </c>
      <c r="H1456">
        <v>-4.1738600000000001E-2</v>
      </c>
      <c r="I1456">
        <v>-0.12177</v>
      </c>
      <c r="J1456">
        <v>-7.4486800000000006E-2</v>
      </c>
      <c r="K1456">
        <v>-4.1738600000000001E-2</v>
      </c>
      <c r="L1456" s="1">
        <v>-8.9905000000000002E-3</v>
      </c>
      <c r="M1456" s="1">
        <v>3.8292699999999999E-2</v>
      </c>
      <c r="N1456">
        <v>7725</v>
      </c>
      <c r="O1456">
        <v>3</v>
      </c>
      <c r="P1456">
        <v>6</v>
      </c>
      <c r="Q1456">
        <v>0</v>
      </c>
      <c r="S1456" s="1"/>
      <c r="T1456" s="1"/>
    </row>
    <row r="1457" spans="1:20">
      <c r="A1457" s="1" t="s">
        <v>6</v>
      </c>
      <c r="B1457" s="1">
        <v>41134</v>
      </c>
      <c r="C1457">
        <v>16</v>
      </c>
      <c r="D1457" t="str">
        <f t="shared" si="22"/>
        <v>Northern Coast4113416</v>
      </c>
      <c r="E1457" s="21">
        <v>1.4130910000000001</v>
      </c>
      <c r="F1457">
        <v>1.1720159999999999</v>
      </c>
      <c r="G1457">
        <v>91.508740000000003</v>
      </c>
      <c r="H1457">
        <v>0.2410754</v>
      </c>
      <c r="I1457">
        <v>0.17067060000000001</v>
      </c>
      <c r="J1457">
        <v>0.21226629999999999</v>
      </c>
      <c r="K1457">
        <v>0.2410754</v>
      </c>
      <c r="L1457" s="1">
        <v>0.26988450000000003</v>
      </c>
      <c r="M1457" s="1">
        <v>0.31148019999999998</v>
      </c>
      <c r="N1457">
        <v>7725</v>
      </c>
      <c r="O1457">
        <v>3</v>
      </c>
      <c r="P1457">
        <v>6</v>
      </c>
      <c r="Q1457">
        <v>1</v>
      </c>
      <c r="S1457" s="1"/>
      <c r="T1457" s="1"/>
    </row>
    <row r="1458" spans="1:20">
      <c r="A1458" s="1" t="s">
        <v>6</v>
      </c>
      <c r="B1458" s="1">
        <v>41134</v>
      </c>
      <c r="C1458">
        <v>17</v>
      </c>
      <c r="D1458" t="str">
        <f t="shared" si="22"/>
        <v>Northern Coast4113417</v>
      </c>
      <c r="E1458" s="21">
        <v>1.679729</v>
      </c>
      <c r="F1458">
        <v>1.4142269999999999</v>
      </c>
      <c r="G1458">
        <v>91.081310000000002</v>
      </c>
      <c r="H1458">
        <v>0.26550210000000002</v>
      </c>
      <c r="I1458">
        <v>0.18925649999999999</v>
      </c>
      <c r="J1458">
        <v>0.23430300000000001</v>
      </c>
      <c r="K1458">
        <v>0.26550210000000002</v>
      </c>
      <c r="L1458" s="1">
        <v>0.2967012</v>
      </c>
      <c r="M1458" s="1">
        <v>0.34174769999999999</v>
      </c>
      <c r="N1458">
        <v>7725</v>
      </c>
      <c r="O1458">
        <v>3</v>
      </c>
      <c r="P1458">
        <v>6</v>
      </c>
      <c r="Q1458">
        <v>1</v>
      </c>
      <c r="S1458" s="1"/>
      <c r="T1458" s="1"/>
    </row>
    <row r="1459" spans="1:20">
      <c r="A1459" s="1" t="s">
        <v>6</v>
      </c>
      <c r="B1459" s="1">
        <v>41134</v>
      </c>
      <c r="C1459">
        <v>18</v>
      </c>
      <c r="D1459" t="str">
        <f t="shared" si="22"/>
        <v>Northern Coast4113418</v>
      </c>
      <c r="E1459" s="21">
        <v>1.8744179999999999</v>
      </c>
      <c r="F1459">
        <v>1.5745929999999999</v>
      </c>
      <c r="G1459">
        <v>89.088710000000006</v>
      </c>
      <c r="H1459">
        <v>0.2998248</v>
      </c>
      <c r="I1459">
        <v>0.22143019999999999</v>
      </c>
      <c r="J1459">
        <v>0.2677464</v>
      </c>
      <c r="K1459">
        <v>0.2998248</v>
      </c>
      <c r="L1459" s="1">
        <v>0.33190330000000001</v>
      </c>
      <c r="M1459" s="1">
        <v>0.37821949999999999</v>
      </c>
      <c r="N1459">
        <v>7725</v>
      </c>
      <c r="O1459">
        <v>3</v>
      </c>
      <c r="P1459">
        <v>6</v>
      </c>
      <c r="Q1459">
        <v>1</v>
      </c>
      <c r="S1459" s="1"/>
      <c r="T1459" s="1"/>
    </row>
    <row r="1460" spans="1:20">
      <c r="A1460" s="1" t="s">
        <v>6</v>
      </c>
      <c r="B1460" s="1">
        <v>41134</v>
      </c>
      <c r="C1460">
        <v>19</v>
      </c>
      <c r="D1460" t="str">
        <f t="shared" si="22"/>
        <v>Northern Coast4113419</v>
      </c>
      <c r="E1460" s="21">
        <v>1.8997360000000001</v>
      </c>
      <c r="F1460">
        <v>1.9699450000000001</v>
      </c>
      <c r="G1460">
        <v>84.938190000000006</v>
      </c>
      <c r="H1460">
        <v>-7.0208699999999999E-2</v>
      </c>
      <c r="I1460">
        <v>-0.16507359999999999</v>
      </c>
      <c r="J1460">
        <v>-0.1090266</v>
      </c>
      <c r="K1460">
        <v>-7.0208699999999999E-2</v>
      </c>
      <c r="L1460" s="1">
        <v>-3.1390700000000001E-2</v>
      </c>
      <c r="M1460" s="1">
        <v>2.4656299999999999E-2</v>
      </c>
      <c r="N1460">
        <v>7725</v>
      </c>
      <c r="O1460">
        <v>3</v>
      </c>
      <c r="P1460">
        <v>6</v>
      </c>
      <c r="Q1460">
        <v>0</v>
      </c>
      <c r="S1460" s="1"/>
      <c r="T1460" s="1"/>
    </row>
    <row r="1461" spans="1:20">
      <c r="A1461" s="1" t="s">
        <v>6</v>
      </c>
      <c r="B1461" s="1">
        <v>41134</v>
      </c>
      <c r="C1461">
        <v>20</v>
      </c>
      <c r="D1461" t="str">
        <f t="shared" si="22"/>
        <v>Northern Coast4113420</v>
      </c>
      <c r="E1461" s="21">
        <v>1.7158640000000001</v>
      </c>
      <c r="F1461">
        <v>1.710237</v>
      </c>
      <c r="G1461">
        <v>78.413979999999995</v>
      </c>
      <c r="H1461">
        <v>5.6273E-3</v>
      </c>
      <c r="I1461">
        <v>-8.1031900000000004E-2</v>
      </c>
      <c r="J1461">
        <v>-2.9832999999999998E-2</v>
      </c>
      <c r="K1461">
        <v>5.6273E-3</v>
      </c>
      <c r="L1461" s="1">
        <v>4.1087499999999999E-2</v>
      </c>
      <c r="M1461" s="1">
        <v>9.2286400000000005E-2</v>
      </c>
      <c r="N1461">
        <v>7725</v>
      </c>
      <c r="O1461">
        <v>3</v>
      </c>
      <c r="P1461">
        <v>6</v>
      </c>
      <c r="Q1461">
        <v>0</v>
      </c>
      <c r="S1461" s="1"/>
      <c r="T1461" s="1"/>
    </row>
    <row r="1462" spans="1:20">
      <c r="A1462" s="1" t="s">
        <v>6</v>
      </c>
      <c r="B1462" s="1">
        <v>41134</v>
      </c>
      <c r="C1462">
        <v>21</v>
      </c>
      <c r="D1462" t="str">
        <f t="shared" si="22"/>
        <v>Northern Coast4113421</v>
      </c>
      <c r="E1462" s="21">
        <v>1.5132350000000001</v>
      </c>
      <c r="F1462">
        <v>1.4973959999999999</v>
      </c>
      <c r="G1462">
        <v>71.697689999999994</v>
      </c>
      <c r="H1462">
        <v>1.58383E-2</v>
      </c>
      <c r="I1462">
        <v>-5.6692199999999998E-2</v>
      </c>
      <c r="J1462">
        <v>-1.38406E-2</v>
      </c>
      <c r="K1462">
        <v>1.58383E-2</v>
      </c>
      <c r="L1462" s="1">
        <v>4.5517099999999998E-2</v>
      </c>
      <c r="M1462" s="1">
        <v>8.8368699999999994E-2</v>
      </c>
      <c r="N1462">
        <v>7725</v>
      </c>
      <c r="O1462">
        <v>3</v>
      </c>
      <c r="P1462">
        <v>6</v>
      </c>
      <c r="Q1462">
        <v>0</v>
      </c>
      <c r="S1462" s="1"/>
      <c r="T1462" s="1"/>
    </row>
    <row r="1463" spans="1:20">
      <c r="A1463" s="1" t="s">
        <v>6</v>
      </c>
      <c r="B1463" s="1">
        <v>41134</v>
      </c>
      <c r="C1463">
        <v>22</v>
      </c>
      <c r="D1463" t="str">
        <f t="shared" si="22"/>
        <v>Northern Coast4113422</v>
      </c>
      <c r="E1463" s="21">
        <v>1.3001400000000001</v>
      </c>
      <c r="F1463">
        <v>1.292456</v>
      </c>
      <c r="G1463">
        <v>67.98939</v>
      </c>
      <c r="H1463">
        <v>7.6847E-3</v>
      </c>
      <c r="I1463">
        <v>-5.6427999999999999E-2</v>
      </c>
      <c r="J1463">
        <v>-1.8549699999999999E-2</v>
      </c>
      <c r="K1463">
        <v>7.6847E-3</v>
      </c>
      <c r="L1463" s="1">
        <v>3.3919100000000001E-2</v>
      </c>
      <c r="M1463" s="1">
        <v>7.1797399999999997E-2</v>
      </c>
      <c r="N1463">
        <v>7725</v>
      </c>
      <c r="O1463">
        <v>3</v>
      </c>
      <c r="P1463">
        <v>6</v>
      </c>
      <c r="Q1463">
        <v>0</v>
      </c>
      <c r="S1463" s="1"/>
      <c r="T1463" s="1"/>
    </row>
    <row r="1464" spans="1:20">
      <c r="A1464" s="1" t="s">
        <v>6</v>
      </c>
      <c r="B1464" s="1">
        <v>41134</v>
      </c>
      <c r="C1464">
        <v>23</v>
      </c>
      <c r="D1464" t="str">
        <f t="shared" si="22"/>
        <v>Northern Coast4113423</v>
      </c>
      <c r="E1464" s="21">
        <v>1.0290980000000001</v>
      </c>
      <c r="F1464">
        <v>0.98350850000000001</v>
      </c>
      <c r="G1464">
        <v>65.513379999999998</v>
      </c>
      <c r="H1464">
        <v>4.5589200000000003E-2</v>
      </c>
      <c r="I1464">
        <v>-2.7456E-3</v>
      </c>
      <c r="J1464">
        <v>2.5811000000000001E-2</v>
      </c>
      <c r="K1464">
        <v>4.5589200000000003E-2</v>
      </c>
      <c r="L1464" s="1">
        <v>6.5367400000000006E-2</v>
      </c>
      <c r="M1464" s="1">
        <v>9.3923999999999994E-2</v>
      </c>
      <c r="N1464">
        <v>7725</v>
      </c>
      <c r="O1464">
        <v>3</v>
      </c>
      <c r="P1464">
        <v>6</v>
      </c>
      <c r="Q1464">
        <v>0</v>
      </c>
      <c r="S1464" s="1"/>
      <c r="T1464" s="1"/>
    </row>
    <row r="1465" spans="1:20">
      <c r="A1465" s="1" t="s">
        <v>6</v>
      </c>
      <c r="B1465" s="1">
        <v>41134</v>
      </c>
      <c r="C1465">
        <v>24</v>
      </c>
      <c r="D1465" t="str">
        <f t="shared" si="22"/>
        <v>Northern Coast4113424</v>
      </c>
      <c r="E1465" s="21">
        <v>0.77509629999999996</v>
      </c>
      <c r="F1465">
        <v>0.73543890000000001</v>
      </c>
      <c r="G1465">
        <v>64.010090000000005</v>
      </c>
      <c r="H1465">
        <v>3.9657400000000002E-2</v>
      </c>
      <c r="I1465">
        <v>3.2883000000000001E-3</v>
      </c>
      <c r="J1465">
        <v>2.47754E-2</v>
      </c>
      <c r="K1465">
        <v>3.9657400000000002E-2</v>
      </c>
      <c r="L1465" s="1">
        <v>5.4539299999999999E-2</v>
      </c>
      <c r="M1465" s="1">
        <v>7.6026399999999994E-2</v>
      </c>
      <c r="N1465">
        <v>7725</v>
      </c>
      <c r="O1465">
        <v>3</v>
      </c>
      <c r="P1465">
        <v>6</v>
      </c>
      <c r="Q1465">
        <v>0</v>
      </c>
      <c r="S1465" s="1"/>
      <c r="T1465" s="1"/>
    </row>
    <row r="1466" spans="1:20">
      <c r="A1466" s="1" t="s">
        <v>6</v>
      </c>
      <c r="B1466" s="1">
        <v>41165</v>
      </c>
      <c r="C1466">
        <v>1</v>
      </c>
      <c r="D1466" t="str">
        <f t="shared" si="22"/>
        <v>Northern Coast411651</v>
      </c>
      <c r="E1466" s="21">
        <v>0.5113993</v>
      </c>
      <c r="F1466">
        <v>0.54181270000000004</v>
      </c>
      <c r="G1466">
        <v>55.058819999999997</v>
      </c>
      <c r="H1466">
        <v>-3.04134E-2</v>
      </c>
      <c r="I1466">
        <v>-5.6515999999999997E-2</v>
      </c>
      <c r="J1466">
        <v>-4.1094400000000003E-2</v>
      </c>
      <c r="K1466">
        <v>-3.04134E-2</v>
      </c>
      <c r="L1466" s="1">
        <v>-1.9732400000000001E-2</v>
      </c>
      <c r="M1466" s="1">
        <v>-4.3108E-3</v>
      </c>
      <c r="N1466">
        <v>7828</v>
      </c>
      <c r="O1466">
        <v>4</v>
      </c>
      <c r="P1466">
        <v>6</v>
      </c>
      <c r="Q1466">
        <v>0</v>
      </c>
      <c r="S1466" s="1"/>
      <c r="T1466" s="1"/>
    </row>
    <row r="1467" spans="1:20">
      <c r="A1467" s="1" t="s">
        <v>6</v>
      </c>
      <c r="B1467" s="1">
        <v>41165</v>
      </c>
      <c r="C1467">
        <v>2</v>
      </c>
      <c r="D1467" t="str">
        <f t="shared" si="22"/>
        <v>Northern Coast411652</v>
      </c>
      <c r="E1467" s="21">
        <v>0.46486640000000001</v>
      </c>
      <c r="F1467">
        <v>0.49003089999999999</v>
      </c>
      <c r="G1467">
        <v>54.017180000000003</v>
      </c>
      <c r="H1467">
        <v>-2.5164499999999999E-2</v>
      </c>
      <c r="I1467">
        <v>-4.8510900000000003E-2</v>
      </c>
      <c r="J1467">
        <v>-3.4717699999999997E-2</v>
      </c>
      <c r="K1467">
        <v>-2.5164499999999999E-2</v>
      </c>
      <c r="L1467" s="1">
        <v>-1.56113E-2</v>
      </c>
      <c r="M1467" s="1">
        <v>-1.818E-3</v>
      </c>
      <c r="N1467">
        <v>7828</v>
      </c>
      <c r="O1467">
        <v>4</v>
      </c>
      <c r="P1467">
        <v>6</v>
      </c>
      <c r="Q1467">
        <v>0</v>
      </c>
      <c r="S1467" s="1"/>
      <c r="T1467" s="1"/>
    </row>
    <row r="1468" spans="1:20">
      <c r="A1468" s="1" t="s">
        <v>6</v>
      </c>
      <c r="B1468" s="1">
        <v>41165</v>
      </c>
      <c r="C1468">
        <v>3</v>
      </c>
      <c r="D1468" t="str">
        <f t="shared" si="22"/>
        <v>Northern Coast411653</v>
      </c>
      <c r="E1468" s="21">
        <v>0.44011499999999998</v>
      </c>
      <c r="F1468">
        <v>0.48308469999999998</v>
      </c>
      <c r="G1468">
        <v>53.317959999999999</v>
      </c>
      <c r="H1468">
        <v>-4.29697E-2</v>
      </c>
      <c r="I1468">
        <v>-6.8276400000000001E-2</v>
      </c>
      <c r="J1468">
        <v>-5.3324999999999997E-2</v>
      </c>
      <c r="K1468">
        <v>-4.29697E-2</v>
      </c>
      <c r="L1468" s="1">
        <v>-3.2614400000000002E-2</v>
      </c>
      <c r="M1468" s="1">
        <v>-1.7663000000000002E-2</v>
      </c>
      <c r="N1468">
        <v>7828</v>
      </c>
      <c r="O1468">
        <v>4</v>
      </c>
      <c r="P1468">
        <v>6</v>
      </c>
      <c r="Q1468">
        <v>0</v>
      </c>
      <c r="S1468" s="1"/>
      <c r="T1468" s="1"/>
    </row>
    <row r="1469" spans="1:20">
      <c r="A1469" s="1" t="s">
        <v>6</v>
      </c>
      <c r="B1469" s="1">
        <v>41165</v>
      </c>
      <c r="C1469">
        <v>4</v>
      </c>
      <c r="D1469" t="str">
        <f t="shared" si="22"/>
        <v>Northern Coast411654</v>
      </c>
      <c r="E1469" s="21">
        <v>0.43041629999999997</v>
      </c>
      <c r="F1469">
        <v>0.46530769999999999</v>
      </c>
      <c r="G1469">
        <v>52.627189999999999</v>
      </c>
      <c r="H1469">
        <v>-3.4891400000000003E-2</v>
      </c>
      <c r="I1469">
        <v>-5.7822800000000001E-2</v>
      </c>
      <c r="J1469">
        <v>-4.42747E-2</v>
      </c>
      <c r="K1469">
        <v>-3.4891400000000003E-2</v>
      </c>
      <c r="L1469" s="1">
        <v>-2.5508099999999999E-2</v>
      </c>
      <c r="M1469" s="1">
        <v>-1.196E-2</v>
      </c>
      <c r="N1469">
        <v>7828</v>
      </c>
      <c r="O1469">
        <v>4</v>
      </c>
      <c r="P1469">
        <v>6</v>
      </c>
      <c r="Q1469">
        <v>0</v>
      </c>
      <c r="S1469" s="1"/>
      <c r="T1469" s="1"/>
    </row>
    <row r="1470" spans="1:20">
      <c r="A1470" s="1" t="s">
        <v>6</v>
      </c>
      <c r="B1470" s="1">
        <v>41165</v>
      </c>
      <c r="C1470">
        <v>5</v>
      </c>
      <c r="D1470" t="str">
        <f t="shared" si="22"/>
        <v>Northern Coast411655</v>
      </c>
      <c r="E1470" s="21">
        <v>0.43357459999999998</v>
      </c>
      <c r="F1470">
        <v>0.46326430000000002</v>
      </c>
      <c r="G1470">
        <v>52.002279999999999</v>
      </c>
      <c r="H1470">
        <v>-2.9689699999999999E-2</v>
      </c>
      <c r="I1470">
        <v>-5.1592199999999998E-2</v>
      </c>
      <c r="J1470">
        <v>-3.8651999999999999E-2</v>
      </c>
      <c r="K1470">
        <v>-2.9689699999999999E-2</v>
      </c>
      <c r="L1470" s="1">
        <v>-2.07274E-2</v>
      </c>
      <c r="M1470" s="1">
        <v>-7.7872999999999996E-3</v>
      </c>
      <c r="N1470">
        <v>7828</v>
      </c>
      <c r="O1470">
        <v>4</v>
      </c>
      <c r="P1470">
        <v>6</v>
      </c>
      <c r="Q1470">
        <v>0</v>
      </c>
      <c r="S1470" s="1"/>
      <c r="T1470" s="1"/>
    </row>
    <row r="1471" spans="1:20">
      <c r="A1471" s="1" t="s">
        <v>6</v>
      </c>
      <c r="B1471" s="1">
        <v>41165</v>
      </c>
      <c r="C1471">
        <v>6</v>
      </c>
      <c r="D1471" t="str">
        <f t="shared" si="22"/>
        <v>Northern Coast411656</v>
      </c>
      <c r="E1471" s="21">
        <v>0.4845603</v>
      </c>
      <c r="F1471">
        <v>0.54097790000000001</v>
      </c>
      <c r="G1471">
        <v>51.463140000000003</v>
      </c>
      <c r="H1471">
        <v>-5.6417599999999998E-2</v>
      </c>
      <c r="I1471">
        <v>-8.5576399999999997E-2</v>
      </c>
      <c r="J1471">
        <v>-6.8349099999999996E-2</v>
      </c>
      <c r="K1471">
        <v>-5.6417599999999998E-2</v>
      </c>
      <c r="L1471" s="1">
        <v>-4.4485999999999998E-2</v>
      </c>
      <c r="M1471" s="1">
        <v>-2.72588E-2</v>
      </c>
      <c r="N1471">
        <v>7828</v>
      </c>
      <c r="O1471">
        <v>4</v>
      </c>
      <c r="P1471">
        <v>6</v>
      </c>
      <c r="Q1471">
        <v>0</v>
      </c>
      <c r="S1471" s="1"/>
      <c r="T1471" s="1"/>
    </row>
    <row r="1472" spans="1:20">
      <c r="A1472" s="1" t="s">
        <v>6</v>
      </c>
      <c r="B1472" s="1">
        <v>41165</v>
      </c>
      <c r="C1472">
        <v>7</v>
      </c>
      <c r="D1472" t="str">
        <f t="shared" si="22"/>
        <v>Northern Coast411657</v>
      </c>
      <c r="E1472" s="21">
        <v>0.59737779999999996</v>
      </c>
      <c r="F1472">
        <v>0.65088550000000001</v>
      </c>
      <c r="G1472">
        <v>51.196800000000003</v>
      </c>
      <c r="H1472">
        <v>-5.3507699999999998E-2</v>
      </c>
      <c r="I1472">
        <v>-8.2717200000000005E-2</v>
      </c>
      <c r="J1472">
        <v>-6.5460000000000004E-2</v>
      </c>
      <c r="K1472">
        <v>-5.3507699999999998E-2</v>
      </c>
      <c r="L1472" s="1">
        <v>-4.1555399999999999E-2</v>
      </c>
      <c r="M1472" s="1">
        <v>-2.4298199999999999E-2</v>
      </c>
      <c r="N1472">
        <v>7828</v>
      </c>
      <c r="O1472">
        <v>4</v>
      </c>
      <c r="P1472">
        <v>6</v>
      </c>
      <c r="Q1472">
        <v>0</v>
      </c>
      <c r="S1472" s="1"/>
      <c r="T1472" s="1"/>
    </row>
    <row r="1473" spans="1:20">
      <c r="A1473" s="1" t="s">
        <v>6</v>
      </c>
      <c r="B1473" s="1">
        <v>41165</v>
      </c>
      <c r="C1473">
        <v>8</v>
      </c>
      <c r="D1473" t="str">
        <f t="shared" si="22"/>
        <v>Northern Coast411658</v>
      </c>
      <c r="E1473" s="21">
        <v>0.70641849999999995</v>
      </c>
      <c r="F1473">
        <v>0.74873089999999998</v>
      </c>
      <c r="G1473">
        <v>52.970329999999997</v>
      </c>
      <c r="H1473">
        <v>-4.23124E-2</v>
      </c>
      <c r="I1473">
        <v>-7.2759199999999996E-2</v>
      </c>
      <c r="J1473">
        <v>-5.4771E-2</v>
      </c>
      <c r="K1473">
        <v>-4.23124E-2</v>
      </c>
      <c r="L1473" s="1">
        <v>-2.9853899999999999E-2</v>
      </c>
      <c r="M1473" s="1">
        <v>-1.18657E-2</v>
      </c>
      <c r="N1473">
        <v>7828</v>
      </c>
      <c r="O1473">
        <v>4</v>
      </c>
      <c r="P1473">
        <v>6</v>
      </c>
      <c r="Q1473">
        <v>0</v>
      </c>
      <c r="S1473" s="1"/>
      <c r="T1473" s="1"/>
    </row>
    <row r="1474" spans="1:20">
      <c r="A1474" s="1" t="s">
        <v>6</v>
      </c>
      <c r="B1474" s="1">
        <v>41165</v>
      </c>
      <c r="C1474">
        <v>9</v>
      </c>
      <c r="D1474" t="str">
        <f t="shared" ref="D1474:D1537" si="23">CONCATENATE(A1474,B1474,C1474)</f>
        <v>Northern Coast411659</v>
      </c>
      <c r="E1474" s="21">
        <v>0.67714110000000005</v>
      </c>
      <c r="F1474">
        <v>0.71963759999999999</v>
      </c>
      <c r="G1474">
        <v>56.382950000000001</v>
      </c>
      <c r="H1474">
        <v>-4.24965E-2</v>
      </c>
      <c r="I1474">
        <v>-7.4819399999999994E-2</v>
      </c>
      <c r="J1474">
        <v>-5.5722800000000003E-2</v>
      </c>
      <c r="K1474">
        <v>-4.24965E-2</v>
      </c>
      <c r="L1474" s="1">
        <v>-2.92702E-2</v>
      </c>
      <c r="M1474" s="1">
        <v>-1.01736E-2</v>
      </c>
      <c r="N1474">
        <v>7828</v>
      </c>
      <c r="O1474">
        <v>4</v>
      </c>
      <c r="P1474">
        <v>6</v>
      </c>
      <c r="Q1474">
        <v>0</v>
      </c>
      <c r="S1474" s="1"/>
      <c r="T1474" s="1"/>
    </row>
    <row r="1475" spans="1:20">
      <c r="A1475" s="1" t="s">
        <v>6</v>
      </c>
      <c r="B1475" s="1">
        <v>41165</v>
      </c>
      <c r="C1475">
        <v>10</v>
      </c>
      <c r="D1475" t="str">
        <f t="shared" si="23"/>
        <v>Northern Coast4116510</v>
      </c>
      <c r="E1475" s="21">
        <v>0.68153160000000002</v>
      </c>
      <c r="F1475">
        <v>0.70286079999999995</v>
      </c>
      <c r="G1475">
        <v>60.247979999999998</v>
      </c>
      <c r="H1475">
        <v>-2.13292E-2</v>
      </c>
      <c r="I1475">
        <v>-5.7835200000000003E-2</v>
      </c>
      <c r="J1475">
        <v>-3.6267199999999999E-2</v>
      </c>
      <c r="K1475">
        <v>-2.13292E-2</v>
      </c>
      <c r="L1475" s="1">
        <v>-6.3912999999999999E-3</v>
      </c>
      <c r="M1475" s="1">
        <v>1.51767E-2</v>
      </c>
      <c r="N1475">
        <v>7828</v>
      </c>
      <c r="O1475">
        <v>4</v>
      </c>
      <c r="P1475">
        <v>6</v>
      </c>
      <c r="Q1475">
        <v>0</v>
      </c>
      <c r="S1475" s="1"/>
      <c r="T1475" s="1"/>
    </row>
    <row r="1476" spans="1:20">
      <c r="A1476" s="1" t="s">
        <v>6</v>
      </c>
      <c r="B1476" s="1">
        <v>41165</v>
      </c>
      <c r="C1476">
        <v>11</v>
      </c>
      <c r="D1476" t="str">
        <f t="shared" si="23"/>
        <v>Northern Coast4116511</v>
      </c>
      <c r="E1476" s="21">
        <v>0.68673770000000001</v>
      </c>
      <c r="F1476">
        <v>0.73007480000000002</v>
      </c>
      <c r="G1476">
        <v>65.909530000000004</v>
      </c>
      <c r="H1476">
        <v>-4.3337199999999999E-2</v>
      </c>
      <c r="I1476">
        <v>-8.3224800000000002E-2</v>
      </c>
      <c r="J1476">
        <v>-5.9658900000000001E-2</v>
      </c>
      <c r="K1476">
        <v>-4.3337199999999999E-2</v>
      </c>
      <c r="L1476" s="1">
        <v>-2.7015500000000001E-2</v>
      </c>
      <c r="M1476" s="1">
        <v>-3.4494999999999999E-3</v>
      </c>
      <c r="N1476">
        <v>7828</v>
      </c>
      <c r="O1476">
        <v>4</v>
      </c>
      <c r="P1476">
        <v>6</v>
      </c>
      <c r="Q1476">
        <v>0</v>
      </c>
      <c r="S1476" s="1"/>
      <c r="T1476" s="1"/>
    </row>
    <row r="1477" spans="1:20">
      <c r="A1477" s="1" t="s">
        <v>6</v>
      </c>
      <c r="B1477" s="1">
        <v>41165</v>
      </c>
      <c r="C1477">
        <v>12</v>
      </c>
      <c r="D1477" t="str">
        <f t="shared" si="23"/>
        <v>Northern Coast4116512</v>
      </c>
      <c r="E1477" s="21">
        <v>0.68720460000000005</v>
      </c>
      <c r="F1477">
        <v>0.72411599999999998</v>
      </c>
      <c r="G1477">
        <v>71.406009999999995</v>
      </c>
      <c r="H1477">
        <v>-3.6911399999999997E-2</v>
      </c>
      <c r="I1477">
        <v>-7.55493E-2</v>
      </c>
      <c r="J1477">
        <v>-5.2721700000000003E-2</v>
      </c>
      <c r="K1477">
        <v>-3.6911399999999997E-2</v>
      </c>
      <c r="L1477" s="1">
        <v>-2.1101100000000001E-2</v>
      </c>
      <c r="M1477" s="1">
        <v>1.7265E-3</v>
      </c>
      <c r="N1477">
        <v>7828</v>
      </c>
      <c r="O1477">
        <v>4</v>
      </c>
      <c r="P1477">
        <v>6</v>
      </c>
      <c r="Q1477">
        <v>0</v>
      </c>
      <c r="S1477" s="1"/>
      <c r="T1477" s="1"/>
    </row>
    <row r="1478" spans="1:20">
      <c r="A1478" s="1" t="s">
        <v>6</v>
      </c>
      <c r="B1478" s="1">
        <v>41165</v>
      </c>
      <c r="C1478">
        <v>13</v>
      </c>
      <c r="D1478" t="str">
        <f t="shared" si="23"/>
        <v>Northern Coast4116513</v>
      </c>
      <c r="E1478" s="21">
        <v>0.70519229999999999</v>
      </c>
      <c r="F1478">
        <v>0.76196839999999999</v>
      </c>
      <c r="G1478">
        <v>76.335660000000004</v>
      </c>
      <c r="H1478">
        <v>-5.6776199999999999E-2</v>
      </c>
      <c r="I1478">
        <v>-9.7994399999999995E-2</v>
      </c>
      <c r="J1478">
        <v>-7.3642299999999994E-2</v>
      </c>
      <c r="K1478">
        <v>-5.6776199999999999E-2</v>
      </c>
      <c r="L1478" s="1">
        <v>-3.9910000000000001E-2</v>
      </c>
      <c r="M1478" s="1">
        <v>-1.55579E-2</v>
      </c>
      <c r="N1478">
        <v>7828</v>
      </c>
      <c r="O1478">
        <v>4</v>
      </c>
      <c r="P1478">
        <v>6</v>
      </c>
      <c r="Q1478">
        <v>0</v>
      </c>
      <c r="S1478" s="1"/>
      <c r="T1478" s="1"/>
    </row>
    <row r="1479" spans="1:20">
      <c r="A1479" s="1" t="s">
        <v>6</v>
      </c>
      <c r="B1479" s="1">
        <v>41165</v>
      </c>
      <c r="C1479">
        <v>14</v>
      </c>
      <c r="D1479" t="str">
        <f t="shared" si="23"/>
        <v>Northern Coast4116514</v>
      </c>
      <c r="E1479" s="21">
        <v>0.72993520000000001</v>
      </c>
      <c r="F1479">
        <v>0.8131775</v>
      </c>
      <c r="G1479">
        <v>82.284769999999995</v>
      </c>
      <c r="H1479">
        <v>-8.3242300000000005E-2</v>
      </c>
      <c r="I1479">
        <v>-0.13050519999999999</v>
      </c>
      <c r="J1479">
        <v>-0.1025819</v>
      </c>
      <c r="K1479">
        <v>-8.3242300000000005E-2</v>
      </c>
      <c r="L1479" s="1">
        <v>-6.3902700000000007E-2</v>
      </c>
      <c r="M1479" s="1">
        <v>-3.5979400000000002E-2</v>
      </c>
      <c r="N1479">
        <v>7828</v>
      </c>
      <c r="O1479">
        <v>4</v>
      </c>
      <c r="P1479">
        <v>6</v>
      </c>
      <c r="Q1479">
        <v>0</v>
      </c>
      <c r="S1479" s="1"/>
      <c r="T1479" s="1"/>
    </row>
    <row r="1480" spans="1:20">
      <c r="A1480" s="1" t="s">
        <v>6</v>
      </c>
      <c r="B1480" s="1">
        <v>41165</v>
      </c>
      <c r="C1480">
        <v>15</v>
      </c>
      <c r="D1480" t="str">
        <f t="shared" si="23"/>
        <v>Northern Coast4116515</v>
      </c>
      <c r="E1480" s="21">
        <v>0.77577669999999999</v>
      </c>
      <c r="F1480">
        <v>0.79808279999999998</v>
      </c>
      <c r="G1480">
        <v>85.501249999999999</v>
      </c>
      <c r="H1480">
        <v>-2.2305999999999999E-2</v>
      </c>
      <c r="I1480">
        <v>-6.7321800000000001E-2</v>
      </c>
      <c r="J1480">
        <v>-4.0726100000000001E-2</v>
      </c>
      <c r="K1480">
        <v>-2.2305999999999999E-2</v>
      </c>
      <c r="L1480" s="1">
        <v>-3.8858999999999999E-3</v>
      </c>
      <c r="M1480" s="1">
        <v>2.2709699999999999E-2</v>
      </c>
      <c r="N1480">
        <v>7828</v>
      </c>
      <c r="O1480">
        <v>4</v>
      </c>
      <c r="P1480">
        <v>6</v>
      </c>
      <c r="Q1480">
        <v>0</v>
      </c>
      <c r="S1480" s="1"/>
      <c r="T1480" s="1"/>
    </row>
    <row r="1481" spans="1:20">
      <c r="A1481" s="1" t="s">
        <v>6</v>
      </c>
      <c r="B1481" s="1">
        <v>41165</v>
      </c>
      <c r="C1481">
        <v>16</v>
      </c>
      <c r="D1481" t="str">
        <f t="shared" si="23"/>
        <v>Northern Coast4116516</v>
      </c>
      <c r="E1481" s="21">
        <v>0.87225240000000004</v>
      </c>
      <c r="F1481">
        <v>0.91480539999999999</v>
      </c>
      <c r="G1481">
        <v>84.935890000000001</v>
      </c>
      <c r="H1481">
        <v>-4.2553000000000001E-2</v>
      </c>
      <c r="I1481">
        <v>-9.5433599999999993E-2</v>
      </c>
      <c r="J1481">
        <v>-6.4191300000000007E-2</v>
      </c>
      <c r="K1481">
        <v>-4.2553000000000001E-2</v>
      </c>
      <c r="L1481" s="1">
        <v>-2.0914700000000001E-2</v>
      </c>
      <c r="M1481" s="1">
        <v>1.0327599999999999E-2</v>
      </c>
      <c r="N1481">
        <v>7828</v>
      </c>
      <c r="O1481">
        <v>4</v>
      </c>
      <c r="P1481">
        <v>6</v>
      </c>
      <c r="Q1481">
        <v>0</v>
      </c>
      <c r="S1481" s="1"/>
      <c r="T1481" s="1"/>
    </row>
    <row r="1482" spans="1:20">
      <c r="A1482" s="1" t="s">
        <v>6</v>
      </c>
      <c r="B1482" s="1">
        <v>41165</v>
      </c>
      <c r="C1482">
        <v>17</v>
      </c>
      <c r="D1482" t="str">
        <f t="shared" si="23"/>
        <v>Northern Coast4116517</v>
      </c>
      <c r="E1482" s="21">
        <v>1.002729</v>
      </c>
      <c r="F1482">
        <v>0.91984080000000001</v>
      </c>
      <c r="G1482">
        <v>84.891249999999999</v>
      </c>
      <c r="H1482">
        <v>8.2888600000000007E-2</v>
      </c>
      <c r="I1482">
        <v>3.5310000000000001E-2</v>
      </c>
      <c r="J1482">
        <v>6.3419799999999998E-2</v>
      </c>
      <c r="K1482">
        <v>8.2888600000000007E-2</v>
      </c>
      <c r="L1482" s="1">
        <v>0.1023574</v>
      </c>
      <c r="M1482" s="1">
        <v>0.13046720000000001</v>
      </c>
      <c r="N1482">
        <v>7828</v>
      </c>
      <c r="O1482">
        <v>4</v>
      </c>
      <c r="P1482">
        <v>6</v>
      </c>
      <c r="Q1482">
        <v>1</v>
      </c>
      <c r="S1482" s="1"/>
      <c r="T1482" s="1"/>
    </row>
    <row r="1483" spans="1:20">
      <c r="A1483" s="1" t="s">
        <v>6</v>
      </c>
      <c r="B1483" s="1">
        <v>41165</v>
      </c>
      <c r="C1483">
        <v>18</v>
      </c>
      <c r="D1483" t="str">
        <f t="shared" si="23"/>
        <v>Northern Coast4116518</v>
      </c>
      <c r="E1483" s="21">
        <v>1.103831</v>
      </c>
      <c r="F1483">
        <v>1.074203</v>
      </c>
      <c r="G1483">
        <v>82.621669999999995</v>
      </c>
      <c r="H1483">
        <v>2.96276E-2</v>
      </c>
      <c r="I1483">
        <v>-2.15839E-2</v>
      </c>
      <c r="J1483">
        <v>8.6721999999999997E-3</v>
      </c>
      <c r="K1483">
        <v>2.96276E-2</v>
      </c>
      <c r="L1483" s="1">
        <v>5.05829E-2</v>
      </c>
      <c r="M1483" s="1">
        <v>8.0839099999999997E-2</v>
      </c>
      <c r="N1483">
        <v>7828</v>
      </c>
      <c r="O1483">
        <v>4</v>
      </c>
      <c r="P1483">
        <v>6</v>
      </c>
      <c r="Q1483">
        <v>1</v>
      </c>
      <c r="S1483" s="1"/>
      <c r="T1483" s="1"/>
    </row>
    <row r="1484" spans="1:20">
      <c r="A1484" s="1" t="s">
        <v>6</v>
      </c>
      <c r="B1484" s="1">
        <v>41165</v>
      </c>
      <c r="C1484">
        <v>19</v>
      </c>
      <c r="D1484" t="str">
        <f t="shared" si="23"/>
        <v>Northern Coast4116519</v>
      </c>
      <c r="E1484" s="21">
        <v>1.116214</v>
      </c>
      <c r="F1484">
        <v>1.2670870000000001</v>
      </c>
      <c r="G1484">
        <v>75.705979999999997</v>
      </c>
      <c r="H1484">
        <v>-0.15087390000000001</v>
      </c>
      <c r="I1484">
        <v>-0.2139664</v>
      </c>
      <c r="J1484">
        <v>-0.17669080000000001</v>
      </c>
      <c r="K1484">
        <v>-0.15087390000000001</v>
      </c>
      <c r="L1484" s="1">
        <v>-0.125057</v>
      </c>
      <c r="M1484" s="1">
        <v>-8.7781399999999996E-2</v>
      </c>
      <c r="N1484">
        <v>7828</v>
      </c>
      <c r="O1484">
        <v>4</v>
      </c>
      <c r="P1484">
        <v>6</v>
      </c>
      <c r="Q1484">
        <v>0</v>
      </c>
      <c r="S1484" s="1"/>
      <c r="T1484" s="1"/>
    </row>
    <row r="1485" spans="1:20">
      <c r="A1485" s="1" t="s">
        <v>6</v>
      </c>
      <c r="B1485" s="1">
        <v>41165</v>
      </c>
      <c r="C1485">
        <v>20</v>
      </c>
      <c r="D1485" t="str">
        <f t="shared" si="23"/>
        <v>Northern Coast4116520</v>
      </c>
      <c r="E1485" s="21">
        <v>1.100366</v>
      </c>
      <c r="F1485">
        <v>1.238615</v>
      </c>
      <c r="G1485">
        <v>69.037599999999998</v>
      </c>
      <c r="H1485">
        <v>-0.13824980000000001</v>
      </c>
      <c r="I1485">
        <v>-0.1961194</v>
      </c>
      <c r="J1485">
        <v>-0.1619295</v>
      </c>
      <c r="K1485">
        <v>-0.13824980000000001</v>
      </c>
      <c r="L1485" s="1">
        <v>-0.11457000000000001</v>
      </c>
      <c r="M1485" s="1">
        <v>-8.0380199999999999E-2</v>
      </c>
      <c r="N1485">
        <v>7828</v>
      </c>
      <c r="O1485">
        <v>4</v>
      </c>
      <c r="P1485">
        <v>6</v>
      </c>
      <c r="Q1485">
        <v>0</v>
      </c>
      <c r="S1485" s="1"/>
      <c r="T1485" s="1"/>
    </row>
    <row r="1486" spans="1:20">
      <c r="A1486" s="1" t="s">
        <v>6</v>
      </c>
      <c r="B1486" s="1">
        <v>41165</v>
      </c>
      <c r="C1486">
        <v>21</v>
      </c>
      <c r="D1486" t="str">
        <f t="shared" si="23"/>
        <v>Northern Coast4116521</v>
      </c>
      <c r="E1486" s="21">
        <v>1.0835060000000001</v>
      </c>
      <c r="F1486">
        <v>1.176253</v>
      </c>
      <c r="G1486">
        <v>64.011160000000004</v>
      </c>
      <c r="H1486">
        <v>-9.2746400000000007E-2</v>
      </c>
      <c r="I1486">
        <v>-0.14509710000000001</v>
      </c>
      <c r="J1486">
        <v>-0.1141679</v>
      </c>
      <c r="K1486">
        <v>-9.2746400000000007E-2</v>
      </c>
      <c r="L1486" s="1">
        <v>-7.1324899999999997E-2</v>
      </c>
      <c r="M1486" s="1">
        <v>-4.0395599999999997E-2</v>
      </c>
      <c r="N1486">
        <v>7828</v>
      </c>
      <c r="O1486">
        <v>4</v>
      </c>
      <c r="P1486">
        <v>6</v>
      </c>
      <c r="Q1486">
        <v>0</v>
      </c>
      <c r="S1486" s="1"/>
      <c r="T1486" s="1"/>
    </row>
    <row r="1487" spans="1:20">
      <c r="A1487" s="1" t="s">
        <v>6</v>
      </c>
      <c r="B1487" s="1">
        <v>41165</v>
      </c>
      <c r="C1487">
        <v>22</v>
      </c>
      <c r="D1487" t="str">
        <f t="shared" si="23"/>
        <v>Northern Coast4116522</v>
      </c>
      <c r="E1487" s="21">
        <v>0.97783770000000003</v>
      </c>
      <c r="F1487">
        <v>1.0447770000000001</v>
      </c>
      <c r="G1487">
        <v>60.916730000000001</v>
      </c>
      <c r="H1487">
        <v>-6.6939299999999993E-2</v>
      </c>
      <c r="I1487">
        <v>-0.11235729999999999</v>
      </c>
      <c r="J1487">
        <v>-8.5524000000000003E-2</v>
      </c>
      <c r="K1487">
        <v>-6.6939299999999993E-2</v>
      </c>
      <c r="L1487" s="1">
        <v>-4.8354599999999998E-2</v>
      </c>
      <c r="M1487" s="1">
        <v>-2.15213E-2</v>
      </c>
      <c r="N1487">
        <v>7828</v>
      </c>
      <c r="O1487">
        <v>4</v>
      </c>
      <c r="P1487">
        <v>6</v>
      </c>
      <c r="Q1487">
        <v>0</v>
      </c>
      <c r="S1487" s="1"/>
      <c r="T1487" s="1"/>
    </row>
    <row r="1488" spans="1:20">
      <c r="A1488" s="1" t="s">
        <v>6</v>
      </c>
      <c r="B1488" s="1">
        <v>41165</v>
      </c>
      <c r="C1488">
        <v>23</v>
      </c>
      <c r="D1488" t="str">
        <f t="shared" si="23"/>
        <v>Northern Coast4116523</v>
      </c>
      <c r="E1488" s="21">
        <v>0.79242840000000003</v>
      </c>
      <c r="F1488">
        <v>0.89932429999999997</v>
      </c>
      <c r="G1488">
        <v>58.467689999999997</v>
      </c>
      <c r="H1488">
        <v>-0.1068959</v>
      </c>
      <c r="I1488">
        <v>-0.14758370000000001</v>
      </c>
      <c r="J1488">
        <v>-0.123545</v>
      </c>
      <c r="K1488">
        <v>-0.1068959</v>
      </c>
      <c r="L1488" s="1">
        <v>-9.0246699999999999E-2</v>
      </c>
      <c r="M1488" s="1">
        <v>-6.6208000000000003E-2</v>
      </c>
      <c r="N1488">
        <v>7828</v>
      </c>
      <c r="O1488">
        <v>4</v>
      </c>
      <c r="P1488">
        <v>6</v>
      </c>
      <c r="Q1488">
        <v>0</v>
      </c>
      <c r="S1488" s="1"/>
      <c r="T1488" s="1"/>
    </row>
    <row r="1489" spans="1:20">
      <c r="A1489" s="1" t="s">
        <v>6</v>
      </c>
      <c r="B1489" s="1">
        <v>41165</v>
      </c>
      <c r="C1489">
        <v>24</v>
      </c>
      <c r="D1489" t="str">
        <f t="shared" si="23"/>
        <v>Northern Coast4116524</v>
      </c>
      <c r="E1489" s="21">
        <v>0.61115640000000004</v>
      </c>
      <c r="F1489">
        <v>0.69349769999999999</v>
      </c>
      <c r="G1489">
        <v>56.852989999999998</v>
      </c>
      <c r="H1489">
        <v>-8.2341300000000006E-2</v>
      </c>
      <c r="I1489">
        <v>-0.1155723</v>
      </c>
      <c r="J1489">
        <v>-9.5939200000000002E-2</v>
      </c>
      <c r="K1489">
        <v>-8.2341300000000006E-2</v>
      </c>
      <c r="L1489" s="1">
        <v>-6.8743499999999999E-2</v>
      </c>
      <c r="M1489" s="1">
        <v>-4.9110399999999998E-2</v>
      </c>
      <c r="N1489">
        <v>7828</v>
      </c>
      <c r="O1489">
        <v>4</v>
      </c>
      <c r="P1489">
        <v>6</v>
      </c>
      <c r="Q1489">
        <v>0</v>
      </c>
      <c r="S1489" s="1"/>
      <c r="T1489" s="1"/>
    </row>
    <row r="1490" spans="1:20">
      <c r="A1490" s="1" t="s">
        <v>6</v>
      </c>
      <c r="B1490" s="1">
        <v>41166</v>
      </c>
      <c r="C1490">
        <v>1</v>
      </c>
      <c r="D1490" t="str">
        <f t="shared" si="23"/>
        <v>Northern Coast411661</v>
      </c>
      <c r="E1490" s="21">
        <v>0.51772589999999996</v>
      </c>
      <c r="F1490">
        <v>0.55025400000000002</v>
      </c>
      <c r="G1490">
        <v>55.653770000000002</v>
      </c>
      <c r="H1490">
        <v>-3.2528000000000001E-2</v>
      </c>
      <c r="I1490">
        <v>-6.0101500000000002E-2</v>
      </c>
      <c r="J1490">
        <v>-4.38109E-2</v>
      </c>
      <c r="K1490">
        <v>-3.2528000000000001E-2</v>
      </c>
      <c r="L1490" s="1">
        <v>-2.1245199999999999E-2</v>
      </c>
      <c r="M1490" s="1">
        <v>-4.9546E-3</v>
      </c>
      <c r="N1490">
        <v>7828</v>
      </c>
      <c r="O1490">
        <v>3</v>
      </c>
      <c r="P1490">
        <v>5</v>
      </c>
      <c r="Q1490">
        <v>0</v>
      </c>
      <c r="S1490" s="1"/>
      <c r="T1490" s="1"/>
    </row>
    <row r="1491" spans="1:20">
      <c r="A1491" s="1" t="s">
        <v>6</v>
      </c>
      <c r="B1491" s="1">
        <v>41166</v>
      </c>
      <c r="C1491">
        <v>2</v>
      </c>
      <c r="D1491" t="str">
        <f t="shared" si="23"/>
        <v>Northern Coast411662</v>
      </c>
      <c r="E1491" s="21">
        <v>0.46918549999999998</v>
      </c>
      <c r="F1491">
        <v>0.49333779999999999</v>
      </c>
      <c r="G1491">
        <v>54.763770000000001</v>
      </c>
      <c r="H1491">
        <v>-2.4152199999999999E-2</v>
      </c>
      <c r="I1491">
        <v>-4.8661500000000003E-2</v>
      </c>
      <c r="J1491">
        <v>-3.4181200000000002E-2</v>
      </c>
      <c r="K1491">
        <v>-2.4152199999999999E-2</v>
      </c>
      <c r="L1491" s="1">
        <v>-1.4123200000000001E-2</v>
      </c>
      <c r="M1491" s="1">
        <v>3.57E-4</v>
      </c>
      <c r="N1491">
        <v>7828</v>
      </c>
      <c r="O1491">
        <v>3</v>
      </c>
      <c r="P1491">
        <v>5</v>
      </c>
      <c r="Q1491">
        <v>0</v>
      </c>
      <c r="S1491" s="1"/>
      <c r="T1491" s="1"/>
    </row>
    <row r="1492" spans="1:20">
      <c r="A1492" s="1" t="s">
        <v>6</v>
      </c>
      <c r="B1492" s="1">
        <v>41166</v>
      </c>
      <c r="C1492">
        <v>3</v>
      </c>
      <c r="D1492" t="str">
        <f t="shared" si="23"/>
        <v>Northern Coast411663</v>
      </c>
      <c r="E1492" s="21">
        <v>0.44229410000000002</v>
      </c>
      <c r="F1492">
        <v>0.48784749999999999</v>
      </c>
      <c r="G1492">
        <v>54.455800000000004</v>
      </c>
      <c r="H1492">
        <v>-4.5553499999999997E-2</v>
      </c>
      <c r="I1492">
        <v>-7.2037199999999996E-2</v>
      </c>
      <c r="J1492">
        <v>-5.63904E-2</v>
      </c>
      <c r="K1492">
        <v>-4.5553499999999997E-2</v>
      </c>
      <c r="L1492" s="1">
        <v>-3.47166E-2</v>
      </c>
      <c r="M1492" s="1">
        <v>-1.9069800000000001E-2</v>
      </c>
      <c r="N1492">
        <v>7828</v>
      </c>
      <c r="O1492">
        <v>3</v>
      </c>
      <c r="P1492">
        <v>5</v>
      </c>
      <c r="Q1492">
        <v>0</v>
      </c>
      <c r="S1492" s="1"/>
      <c r="T1492" s="1"/>
    </row>
    <row r="1493" spans="1:20">
      <c r="A1493" s="1" t="s">
        <v>6</v>
      </c>
      <c r="B1493" s="1">
        <v>41166</v>
      </c>
      <c r="C1493">
        <v>4</v>
      </c>
      <c r="D1493" t="str">
        <f t="shared" si="23"/>
        <v>Northern Coast411664</v>
      </c>
      <c r="E1493" s="21">
        <v>0.4325445</v>
      </c>
      <c r="F1493">
        <v>0.45781309999999997</v>
      </c>
      <c r="G1493">
        <v>54.021659999999997</v>
      </c>
      <c r="H1493">
        <v>-2.5268499999999999E-2</v>
      </c>
      <c r="I1493">
        <v>-4.6058200000000001E-2</v>
      </c>
      <c r="J1493">
        <v>-3.37755E-2</v>
      </c>
      <c r="K1493">
        <v>-2.5268499999999999E-2</v>
      </c>
      <c r="L1493" s="1">
        <v>-1.6761600000000001E-2</v>
      </c>
      <c r="M1493" s="1">
        <v>-4.4789000000000001E-3</v>
      </c>
      <c r="N1493">
        <v>7828</v>
      </c>
      <c r="O1493">
        <v>3</v>
      </c>
      <c r="P1493">
        <v>5</v>
      </c>
      <c r="Q1493">
        <v>0</v>
      </c>
      <c r="S1493" s="1"/>
      <c r="T1493" s="1"/>
    </row>
    <row r="1494" spans="1:20">
      <c r="A1494" s="1" t="s">
        <v>6</v>
      </c>
      <c r="B1494" s="1">
        <v>41166</v>
      </c>
      <c r="C1494">
        <v>5</v>
      </c>
      <c r="D1494" t="str">
        <f t="shared" si="23"/>
        <v>Northern Coast411665</v>
      </c>
      <c r="E1494" s="21">
        <v>0.43725340000000001</v>
      </c>
      <c r="F1494">
        <v>0.4544126</v>
      </c>
      <c r="G1494">
        <v>54.204729999999998</v>
      </c>
      <c r="H1494">
        <v>-1.7159299999999999E-2</v>
      </c>
      <c r="I1494">
        <v>-3.7972499999999999E-2</v>
      </c>
      <c r="J1494">
        <v>-2.5675900000000001E-2</v>
      </c>
      <c r="K1494">
        <v>-1.7159299999999999E-2</v>
      </c>
      <c r="L1494" s="1">
        <v>-8.6426999999999997E-3</v>
      </c>
      <c r="M1494" s="1">
        <v>3.6540000000000001E-3</v>
      </c>
      <c r="N1494">
        <v>7828</v>
      </c>
      <c r="O1494">
        <v>3</v>
      </c>
      <c r="P1494">
        <v>5</v>
      </c>
      <c r="Q1494">
        <v>0</v>
      </c>
      <c r="S1494" s="1"/>
      <c r="T1494" s="1"/>
    </row>
    <row r="1495" spans="1:20">
      <c r="A1495" s="1" t="s">
        <v>6</v>
      </c>
      <c r="B1495" s="1">
        <v>41166</v>
      </c>
      <c r="C1495">
        <v>6</v>
      </c>
      <c r="D1495" t="str">
        <f t="shared" si="23"/>
        <v>Northern Coast411666</v>
      </c>
      <c r="E1495" s="21">
        <v>0.4893767</v>
      </c>
      <c r="F1495">
        <v>0.50991520000000001</v>
      </c>
      <c r="G1495">
        <v>53.446100000000001</v>
      </c>
      <c r="H1495">
        <v>-2.0538500000000001E-2</v>
      </c>
      <c r="I1495">
        <v>-4.77343E-2</v>
      </c>
      <c r="J1495">
        <v>-3.1666800000000002E-2</v>
      </c>
      <c r="K1495">
        <v>-2.0538500000000001E-2</v>
      </c>
      <c r="L1495" s="1">
        <v>-9.4102000000000005E-3</v>
      </c>
      <c r="M1495" s="1">
        <v>6.6572999999999997E-3</v>
      </c>
      <c r="N1495">
        <v>7828</v>
      </c>
      <c r="O1495">
        <v>3</v>
      </c>
      <c r="P1495">
        <v>5</v>
      </c>
      <c r="Q1495">
        <v>0</v>
      </c>
      <c r="S1495" s="1"/>
      <c r="T1495" s="1"/>
    </row>
    <row r="1496" spans="1:20">
      <c r="A1496" s="1" t="s">
        <v>6</v>
      </c>
      <c r="B1496" s="1">
        <v>41166</v>
      </c>
      <c r="C1496">
        <v>7</v>
      </c>
      <c r="D1496" t="str">
        <f t="shared" si="23"/>
        <v>Northern Coast411667</v>
      </c>
      <c r="E1496" s="21">
        <v>0.60684890000000002</v>
      </c>
      <c r="F1496">
        <v>0.63774470000000005</v>
      </c>
      <c r="G1496">
        <v>53.439639999999997</v>
      </c>
      <c r="H1496">
        <v>-3.0895800000000001E-2</v>
      </c>
      <c r="I1496">
        <v>-5.85151E-2</v>
      </c>
      <c r="J1496">
        <v>-4.2197400000000003E-2</v>
      </c>
      <c r="K1496">
        <v>-3.0895800000000001E-2</v>
      </c>
      <c r="L1496" s="1">
        <v>-1.9594199999999999E-2</v>
      </c>
      <c r="M1496" s="1">
        <v>-3.2764999999999999E-3</v>
      </c>
      <c r="N1496">
        <v>7828</v>
      </c>
      <c r="O1496">
        <v>3</v>
      </c>
      <c r="P1496">
        <v>5</v>
      </c>
      <c r="Q1496">
        <v>0</v>
      </c>
      <c r="S1496" s="1"/>
      <c r="T1496" s="1"/>
    </row>
    <row r="1497" spans="1:20">
      <c r="A1497" s="1" t="s">
        <v>6</v>
      </c>
      <c r="B1497" s="1">
        <v>41166</v>
      </c>
      <c r="C1497">
        <v>8</v>
      </c>
      <c r="D1497" t="str">
        <f t="shared" si="23"/>
        <v>Northern Coast411668</v>
      </c>
      <c r="E1497" s="21">
        <v>0.71927640000000004</v>
      </c>
      <c r="F1497">
        <v>0.77315999999999996</v>
      </c>
      <c r="G1497">
        <v>54.17154</v>
      </c>
      <c r="H1497">
        <v>-5.3883599999999997E-2</v>
      </c>
      <c r="I1497">
        <v>-8.9008900000000002E-2</v>
      </c>
      <c r="J1497">
        <v>-6.8256600000000001E-2</v>
      </c>
      <c r="K1497">
        <v>-5.3883599999999997E-2</v>
      </c>
      <c r="L1497" s="1">
        <v>-3.9510499999999997E-2</v>
      </c>
      <c r="M1497" s="1">
        <v>-1.8758199999999999E-2</v>
      </c>
      <c r="N1497">
        <v>7828</v>
      </c>
      <c r="O1497">
        <v>3</v>
      </c>
      <c r="P1497">
        <v>5</v>
      </c>
      <c r="Q1497">
        <v>0</v>
      </c>
      <c r="S1497" s="1"/>
      <c r="T1497" s="1"/>
    </row>
    <row r="1498" spans="1:20">
      <c r="A1498" s="1" t="s">
        <v>6</v>
      </c>
      <c r="B1498" s="1">
        <v>41166</v>
      </c>
      <c r="C1498">
        <v>9</v>
      </c>
      <c r="D1498" t="str">
        <f t="shared" si="23"/>
        <v>Northern Coast411669</v>
      </c>
      <c r="E1498" s="21">
        <v>0.71326350000000005</v>
      </c>
      <c r="F1498">
        <v>0.78075380000000005</v>
      </c>
      <c r="G1498">
        <v>56.185200000000002</v>
      </c>
      <c r="H1498">
        <v>-6.7490300000000003E-2</v>
      </c>
      <c r="I1498">
        <v>-0.1083612</v>
      </c>
      <c r="J1498">
        <v>-8.4214399999999995E-2</v>
      </c>
      <c r="K1498">
        <v>-6.7490300000000003E-2</v>
      </c>
      <c r="L1498" s="1">
        <v>-5.07663E-2</v>
      </c>
      <c r="M1498" s="1">
        <v>-2.6619500000000001E-2</v>
      </c>
      <c r="N1498">
        <v>7828</v>
      </c>
      <c r="O1498">
        <v>3</v>
      </c>
      <c r="P1498">
        <v>5</v>
      </c>
      <c r="Q1498">
        <v>0</v>
      </c>
      <c r="S1498" s="1"/>
      <c r="T1498" s="1"/>
    </row>
    <row r="1499" spans="1:20">
      <c r="A1499" s="1" t="s">
        <v>6</v>
      </c>
      <c r="B1499" s="1">
        <v>41166</v>
      </c>
      <c r="C1499">
        <v>10</v>
      </c>
      <c r="D1499" t="str">
        <f t="shared" si="23"/>
        <v>Northern Coast4116610</v>
      </c>
      <c r="E1499" s="21">
        <v>0.71936789999999995</v>
      </c>
      <c r="F1499">
        <v>0.77422800000000003</v>
      </c>
      <c r="G1499">
        <v>58.626519999999999</v>
      </c>
      <c r="H1499">
        <v>-5.4860100000000002E-2</v>
      </c>
      <c r="I1499">
        <v>-9.3519699999999997E-2</v>
      </c>
      <c r="J1499">
        <v>-7.06793E-2</v>
      </c>
      <c r="K1499">
        <v>-5.4860100000000002E-2</v>
      </c>
      <c r="L1499" s="1">
        <v>-3.9040900000000003E-2</v>
      </c>
      <c r="M1499" s="1">
        <v>-1.62005E-2</v>
      </c>
      <c r="N1499">
        <v>7828</v>
      </c>
      <c r="O1499">
        <v>3</v>
      </c>
      <c r="P1499">
        <v>5</v>
      </c>
      <c r="Q1499">
        <v>0</v>
      </c>
      <c r="S1499" s="1"/>
      <c r="T1499" s="1"/>
    </row>
    <row r="1500" spans="1:20">
      <c r="A1500" s="1" t="s">
        <v>6</v>
      </c>
      <c r="B1500" s="1">
        <v>41166</v>
      </c>
      <c r="C1500">
        <v>11</v>
      </c>
      <c r="D1500" t="str">
        <f t="shared" si="23"/>
        <v>Northern Coast4116611</v>
      </c>
      <c r="E1500" s="21">
        <v>0.72844620000000004</v>
      </c>
      <c r="F1500">
        <v>0.73125790000000002</v>
      </c>
      <c r="G1500">
        <v>63.01153</v>
      </c>
      <c r="H1500">
        <v>-2.8116999999999999E-3</v>
      </c>
      <c r="I1500">
        <v>-3.9841099999999997E-2</v>
      </c>
      <c r="J1500">
        <v>-1.7963799999999999E-2</v>
      </c>
      <c r="K1500">
        <v>-2.8116999999999999E-3</v>
      </c>
      <c r="L1500" s="1">
        <v>1.2340500000000001E-2</v>
      </c>
      <c r="M1500" s="1">
        <v>3.42178E-2</v>
      </c>
      <c r="N1500">
        <v>7828</v>
      </c>
      <c r="O1500">
        <v>3</v>
      </c>
      <c r="P1500">
        <v>5</v>
      </c>
      <c r="Q1500">
        <v>0</v>
      </c>
      <c r="S1500" s="1"/>
      <c r="T1500" s="1"/>
    </row>
    <row r="1501" spans="1:20">
      <c r="A1501" s="1" t="s">
        <v>6</v>
      </c>
      <c r="B1501" s="1">
        <v>41166</v>
      </c>
      <c r="C1501">
        <v>12</v>
      </c>
      <c r="D1501" t="str">
        <f t="shared" si="23"/>
        <v>Northern Coast4116612</v>
      </c>
      <c r="E1501" s="21">
        <v>0.7280375</v>
      </c>
      <c r="F1501">
        <v>0.73858080000000004</v>
      </c>
      <c r="G1501">
        <v>68.664119999999997</v>
      </c>
      <c r="H1501">
        <v>-1.05433E-2</v>
      </c>
      <c r="I1501">
        <v>-4.9621800000000001E-2</v>
      </c>
      <c r="J1501">
        <v>-2.6533899999999999E-2</v>
      </c>
      <c r="K1501">
        <v>-1.05433E-2</v>
      </c>
      <c r="L1501" s="1">
        <v>5.4473000000000004E-3</v>
      </c>
      <c r="M1501" s="1">
        <v>2.85352E-2</v>
      </c>
      <c r="N1501">
        <v>7828</v>
      </c>
      <c r="O1501">
        <v>3</v>
      </c>
      <c r="P1501">
        <v>5</v>
      </c>
      <c r="Q1501">
        <v>0</v>
      </c>
      <c r="S1501" s="1"/>
      <c r="T1501" s="1"/>
    </row>
    <row r="1502" spans="1:20">
      <c r="A1502" s="1" t="s">
        <v>6</v>
      </c>
      <c r="B1502" s="1">
        <v>41166</v>
      </c>
      <c r="C1502">
        <v>13</v>
      </c>
      <c r="D1502" t="str">
        <f t="shared" si="23"/>
        <v>Northern Coast4116613</v>
      </c>
      <c r="E1502" s="21">
        <v>0.73091899999999999</v>
      </c>
      <c r="F1502">
        <v>0.7707425</v>
      </c>
      <c r="G1502">
        <v>73.901750000000007</v>
      </c>
      <c r="H1502">
        <v>-3.9823499999999998E-2</v>
      </c>
      <c r="I1502">
        <v>-8.1561900000000007E-2</v>
      </c>
      <c r="J1502">
        <v>-5.6902500000000002E-2</v>
      </c>
      <c r="K1502">
        <v>-3.9823499999999998E-2</v>
      </c>
      <c r="L1502" s="1">
        <v>-2.2744400000000001E-2</v>
      </c>
      <c r="M1502" s="1">
        <v>1.915E-3</v>
      </c>
      <c r="N1502">
        <v>7828</v>
      </c>
      <c r="O1502">
        <v>3</v>
      </c>
      <c r="P1502">
        <v>5</v>
      </c>
      <c r="Q1502">
        <v>0</v>
      </c>
      <c r="S1502" s="1"/>
      <c r="T1502" s="1"/>
    </row>
    <row r="1503" spans="1:20">
      <c r="A1503" s="1" t="s">
        <v>6</v>
      </c>
      <c r="B1503" s="1">
        <v>41166</v>
      </c>
      <c r="C1503">
        <v>14</v>
      </c>
      <c r="D1503" t="str">
        <f t="shared" si="23"/>
        <v>Northern Coast4116614</v>
      </c>
      <c r="E1503" s="21">
        <v>0.74614190000000002</v>
      </c>
      <c r="F1503">
        <v>0.78705700000000001</v>
      </c>
      <c r="G1503">
        <v>77.839839999999995</v>
      </c>
      <c r="H1503">
        <v>-4.0915199999999999E-2</v>
      </c>
      <c r="I1503">
        <v>-8.3214700000000003E-2</v>
      </c>
      <c r="J1503">
        <v>-5.8223799999999999E-2</v>
      </c>
      <c r="K1503">
        <v>-4.0915199999999999E-2</v>
      </c>
      <c r="L1503" s="1">
        <v>-2.3606599999999998E-2</v>
      </c>
      <c r="M1503" s="1">
        <v>1.3844E-3</v>
      </c>
      <c r="N1503">
        <v>7828</v>
      </c>
      <c r="O1503">
        <v>3</v>
      </c>
      <c r="P1503">
        <v>5</v>
      </c>
      <c r="Q1503">
        <v>0</v>
      </c>
      <c r="S1503" s="1"/>
      <c r="T1503" s="1"/>
    </row>
    <row r="1504" spans="1:20">
      <c r="A1504" s="1" t="s">
        <v>6</v>
      </c>
      <c r="B1504" s="1">
        <v>41166</v>
      </c>
      <c r="C1504">
        <v>15</v>
      </c>
      <c r="D1504" t="str">
        <f t="shared" si="23"/>
        <v>Northern Coast4116615</v>
      </c>
      <c r="E1504" s="21">
        <v>0.77136249999999995</v>
      </c>
      <c r="F1504">
        <v>0.77378829999999998</v>
      </c>
      <c r="G1504">
        <v>79.303420000000003</v>
      </c>
      <c r="H1504">
        <v>-2.4258000000000001E-3</v>
      </c>
      <c r="I1504">
        <v>-4.7679600000000003E-2</v>
      </c>
      <c r="J1504">
        <v>-2.0943300000000001E-2</v>
      </c>
      <c r="K1504">
        <v>-2.4258000000000001E-3</v>
      </c>
      <c r="L1504" s="1">
        <v>1.60917E-2</v>
      </c>
      <c r="M1504" s="1">
        <v>4.2827999999999998E-2</v>
      </c>
      <c r="N1504">
        <v>7828</v>
      </c>
      <c r="O1504">
        <v>3</v>
      </c>
      <c r="P1504">
        <v>5</v>
      </c>
      <c r="Q1504">
        <v>0</v>
      </c>
      <c r="S1504" s="1"/>
      <c r="T1504" s="1"/>
    </row>
    <row r="1505" spans="1:20">
      <c r="A1505" s="1" t="s">
        <v>6</v>
      </c>
      <c r="B1505" s="1">
        <v>41166</v>
      </c>
      <c r="C1505">
        <v>16</v>
      </c>
      <c r="D1505" t="str">
        <f t="shared" si="23"/>
        <v>Northern Coast4116616</v>
      </c>
      <c r="E1505" s="21">
        <v>0.83224779999999998</v>
      </c>
      <c r="F1505">
        <v>0.80161919999999998</v>
      </c>
      <c r="G1505">
        <v>80.492949999999993</v>
      </c>
      <c r="H1505">
        <v>3.0628599999999999E-2</v>
      </c>
      <c r="I1505">
        <v>-1.26996E-2</v>
      </c>
      <c r="J1505">
        <v>1.2899000000000001E-2</v>
      </c>
      <c r="K1505">
        <v>3.0628599999999999E-2</v>
      </c>
      <c r="L1505" s="1">
        <v>4.8358100000000001E-2</v>
      </c>
      <c r="M1505" s="1">
        <v>7.39567E-2</v>
      </c>
      <c r="N1505">
        <v>7828</v>
      </c>
      <c r="O1505">
        <v>3</v>
      </c>
      <c r="P1505">
        <v>5</v>
      </c>
      <c r="Q1505">
        <v>1</v>
      </c>
      <c r="S1505" s="1"/>
      <c r="T1505" s="1"/>
    </row>
    <row r="1506" spans="1:20">
      <c r="A1506" s="1" t="s">
        <v>6</v>
      </c>
      <c r="B1506" s="1">
        <v>41166</v>
      </c>
      <c r="C1506">
        <v>17</v>
      </c>
      <c r="D1506" t="str">
        <f t="shared" si="23"/>
        <v>Northern Coast4116617</v>
      </c>
      <c r="E1506" s="21">
        <v>0.91156630000000005</v>
      </c>
      <c r="F1506">
        <v>0.92680189999999996</v>
      </c>
      <c r="G1506">
        <v>79.768249999999995</v>
      </c>
      <c r="H1506">
        <v>-1.52356E-2</v>
      </c>
      <c r="I1506">
        <v>-6.5424099999999999E-2</v>
      </c>
      <c r="J1506">
        <v>-3.57723E-2</v>
      </c>
      <c r="K1506">
        <v>-1.52356E-2</v>
      </c>
      <c r="L1506" s="1">
        <v>5.3011000000000004E-3</v>
      </c>
      <c r="M1506" s="1">
        <v>3.4952900000000002E-2</v>
      </c>
      <c r="N1506">
        <v>7828</v>
      </c>
      <c r="O1506">
        <v>3</v>
      </c>
      <c r="P1506">
        <v>5</v>
      </c>
      <c r="Q1506">
        <v>1</v>
      </c>
      <c r="S1506" s="1"/>
      <c r="T1506" s="1"/>
    </row>
    <row r="1507" spans="1:20">
      <c r="A1507" s="1" t="s">
        <v>6</v>
      </c>
      <c r="B1507" s="1">
        <v>41166</v>
      </c>
      <c r="C1507">
        <v>18</v>
      </c>
      <c r="D1507" t="str">
        <f t="shared" si="23"/>
        <v>Northern Coast4116618</v>
      </c>
      <c r="E1507" s="21">
        <v>0.98827690000000001</v>
      </c>
      <c r="F1507">
        <v>1.0608789999999999</v>
      </c>
      <c r="G1507">
        <v>77.76773</v>
      </c>
      <c r="H1507">
        <v>-7.2602200000000006E-2</v>
      </c>
      <c r="I1507">
        <v>-0.1307788</v>
      </c>
      <c r="J1507">
        <v>-9.6407599999999996E-2</v>
      </c>
      <c r="K1507">
        <v>-7.2602200000000006E-2</v>
      </c>
      <c r="L1507" s="1">
        <v>-4.8796800000000001E-2</v>
      </c>
      <c r="M1507" s="1">
        <v>-1.44256E-2</v>
      </c>
      <c r="N1507">
        <v>7828</v>
      </c>
      <c r="O1507">
        <v>3</v>
      </c>
      <c r="P1507">
        <v>5</v>
      </c>
      <c r="Q1507">
        <v>0</v>
      </c>
      <c r="S1507" s="1"/>
      <c r="T1507" s="1"/>
    </row>
    <row r="1508" spans="1:20">
      <c r="A1508" s="1" t="s">
        <v>6</v>
      </c>
      <c r="B1508" s="1">
        <v>41166</v>
      </c>
      <c r="C1508">
        <v>19</v>
      </c>
      <c r="D1508" t="str">
        <f t="shared" si="23"/>
        <v>Northern Coast4116619</v>
      </c>
      <c r="E1508" s="21">
        <v>1.0041640000000001</v>
      </c>
      <c r="F1508">
        <v>1.0539019999999999</v>
      </c>
      <c r="G1508">
        <v>72.241290000000006</v>
      </c>
      <c r="H1508">
        <v>-4.9738600000000001E-2</v>
      </c>
      <c r="I1508">
        <v>-0.1015156</v>
      </c>
      <c r="J1508">
        <v>-7.09254E-2</v>
      </c>
      <c r="K1508">
        <v>-4.9738600000000001E-2</v>
      </c>
      <c r="L1508" s="1">
        <v>-2.8551900000000002E-2</v>
      </c>
      <c r="M1508" s="1">
        <v>2.0382999999999998E-3</v>
      </c>
      <c r="N1508">
        <v>7828</v>
      </c>
      <c r="O1508">
        <v>3</v>
      </c>
      <c r="P1508">
        <v>5</v>
      </c>
      <c r="Q1508">
        <v>0</v>
      </c>
      <c r="S1508" s="1"/>
      <c r="T1508" s="1"/>
    </row>
    <row r="1509" spans="1:20">
      <c r="A1509" s="1" t="s">
        <v>6</v>
      </c>
      <c r="B1509" s="1">
        <v>41166</v>
      </c>
      <c r="C1509">
        <v>20</v>
      </c>
      <c r="D1509" t="str">
        <f t="shared" si="23"/>
        <v>Northern Coast4116620</v>
      </c>
      <c r="E1509" s="21">
        <v>1.000815</v>
      </c>
      <c r="F1509">
        <v>1.109818</v>
      </c>
      <c r="G1509">
        <v>65.491780000000006</v>
      </c>
      <c r="H1509">
        <v>-0.1090038</v>
      </c>
      <c r="I1509">
        <v>-0.1583328</v>
      </c>
      <c r="J1509">
        <v>-0.12918879999999999</v>
      </c>
      <c r="K1509">
        <v>-0.1090038</v>
      </c>
      <c r="L1509" s="1">
        <v>-8.88187E-2</v>
      </c>
      <c r="M1509" s="1">
        <v>-5.9674699999999997E-2</v>
      </c>
      <c r="N1509">
        <v>7828</v>
      </c>
      <c r="O1509">
        <v>3</v>
      </c>
      <c r="P1509">
        <v>5</v>
      </c>
      <c r="Q1509">
        <v>0</v>
      </c>
      <c r="S1509" s="1"/>
      <c r="T1509" s="1"/>
    </row>
    <row r="1510" spans="1:20">
      <c r="A1510" s="1" t="s">
        <v>6</v>
      </c>
      <c r="B1510" s="1">
        <v>41166</v>
      </c>
      <c r="C1510">
        <v>21</v>
      </c>
      <c r="D1510" t="str">
        <f t="shared" si="23"/>
        <v>Northern Coast4116621</v>
      </c>
      <c r="E1510" s="21">
        <v>1.0149649999999999</v>
      </c>
      <c r="F1510">
        <v>1.076756</v>
      </c>
      <c r="G1510">
        <v>61.621679999999998</v>
      </c>
      <c r="H1510">
        <v>-6.1791199999999998E-2</v>
      </c>
      <c r="I1510">
        <v>-0.1075145</v>
      </c>
      <c r="J1510">
        <v>-8.0500799999999997E-2</v>
      </c>
      <c r="K1510">
        <v>-6.1791199999999998E-2</v>
      </c>
      <c r="L1510" s="1">
        <v>-4.3081599999999998E-2</v>
      </c>
      <c r="M1510" s="1">
        <v>-1.60679E-2</v>
      </c>
      <c r="N1510">
        <v>7828</v>
      </c>
      <c r="O1510">
        <v>3</v>
      </c>
      <c r="P1510">
        <v>5</v>
      </c>
      <c r="Q1510">
        <v>0</v>
      </c>
      <c r="S1510" s="1"/>
      <c r="T1510" s="1"/>
    </row>
    <row r="1511" spans="1:20">
      <c r="A1511" s="1" t="s">
        <v>6</v>
      </c>
      <c r="B1511" s="1">
        <v>41166</v>
      </c>
      <c r="C1511">
        <v>22</v>
      </c>
      <c r="D1511" t="str">
        <f t="shared" si="23"/>
        <v>Northern Coast4116622</v>
      </c>
      <c r="E1511" s="21">
        <v>0.92614189999999996</v>
      </c>
      <c r="F1511">
        <v>0.97709120000000005</v>
      </c>
      <c r="G1511">
        <v>58.33522</v>
      </c>
      <c r="H1511">
        <v>-5.0949300000000003E-2</v>
      </c>
      <c r="I1511">
        <v>-9.0520000000000003E-2</v>
      </c>
      <c r="J1511">
        <v>-6.7141300000000001E-2</v>
      </c>
      <c r="K1511">
        <v>-5.0949300000000003E-2</v>
      </c>
      <c r="L1511" s="1">
        <v>-3.4757200000000002E-2</v>
      </c>
      <c r="M1511" s="1">
        <v>-1.13785E-2</v>
      </c>
      <c r="N1511">
        <v>7828</v>
      </c>
      <c r="O1511">
        <v>3</v>
      </c>
      <c r="P1511">
        <v>5</v>
      </c>
      <c r="Q1511">
        <v>0</v>
      </c>
      <c r="S1511" s="1"/>
      <c r="T1511" s="1"/>
    </row>
    <row r="1512" spans="1:20">
      <c r="A1512" s="1" t="s">
        <v>6</v>
      </c>
      <c r="B1512" s="1">
        <v>41166</v>
      </c>
      <c r="C1512">
        <v>23</v>
      </c>
      <c r="D1512" t="str">
        <f t="shared" si="23"/>
        <v>Northern Coast4116623</v>
      </c>
      <c r="E1512" s="21">
        <v>0.78747619999999996</v>
      </c>
      <c r="F1512">
        <v>0.83563569999999998</v>
      </c>
      <c r="G1512">
        <v>56.1462</v>
      </c>
      <c r="H1512">
        <v>-4.8159500000000001E-2</v>
      </c>
      <c r="I1512">
        <v>-8.4362400000000004E-2</v>
      </c>
      <c r="J1512">
        <v>-6.2973399999999999E-2</v>
      </c>
      <c r="K1512">
        <v>-4.8159500000000001E-2</v>
      </c>
      <c r="L1512" s="1">
        <v>-3.33455E-2</v>
      </c>
      <c r="M1512" s="1">
        <v>-1.19566E-2</v>
      </c>
      <c r="N1512">
        <v>7828</v>
      </c>
      <c r="O1512">
        <v>3</v>
      </c>
      <c r="P1512">
        <v>5</v>
      </c>
      <c r="Q1512">
        <v>0</v>
      </c>
      <c r="S1512" s="1"/>
      <c r="T1512" s="1"/>
    </row>
    <row r="1513" spans="1:20">
      <c r="A1513" s="1" t="s">
        <v>6</v>
      </c>
      <c r="B1513" s="1">
        <v>41166</v>
      </c>
      <c r="C1513">
        <v>24</v>
      </c>
      <c r="D1513" t="str">
        <f t="shared" si="23"/>
        <v>Northern Coast4116624</v>
      </c>
      <c r="E1513" s="21">
        <v>0.63470899999999997</v>
      </c>
      <c r="F1513">
        <v>0.63292559999999998</v>
      </c>
      <c r="G1513">
        <v>54.131300000000003</v>
      </c>
      <c r="H1513">
        <v>1.7834000000000001E-3</v>
      </c>
      <c r="I1513">
        <v>-2.60021E-2</v>
      </c>
      <c r="J1513">
        <v>-9.5861999999999996E-3</v>
      </c>
      <c r="K1513">
        <v>1.7834000000000001E-3</v>
      </c>
      <c r="L1513" s="1">
        <v>1.3153E-2</v>
      </c>
      <c r="M1513" s="1">
        <v>2.9568799999999999E-2</v>
      </c>
      <c r="N1513">
        <v>7828</v>
      </c>
      <c r="O1513">
        <v>3</v>
      </c>
      <c r="P1513">
        <v>5</v>
      </c>
      <c r="Q1513">
        <v>0</v>
      </c>
      <c r="S1513" s="1"/>
      <c r="T1513" s="1"/>
    </row>
    <row r="1514" spans="1:20">
      <c r="A1514" s="1" t="s">
        <v>6</v>
      </c>
      <c r="B1514" s="1" t="s">
        <v>53</v>
      </c>
      <c r="C1514">
        <v>1</v>
      </c>
      <c r="D1514" t="str">
        <f t="shared" si="23"/>
        <v>Northern Coast10/1/2012 Group 91</v>
      </c>
      <c r="E1514" s="21">
        <v>0.54145679999999996</v>
      </c>
      <c r="F1514">
        <v>0.55652489999999999</v>
      </c>
      <c r="H1514">
        <v>-1.5068099999999999E-2</v>
      </c>
      <c r="I1514">
        <v>-4.92574E-2</v>
      </c>
      <c r="J1514">
        <v>-2.90581E-2</v>
      </c>
      <c r="K1514">
        <v>-1.5068099999999999E-2</v>
      </c>
      <c r="L1514" s="1">
        <v>-1.0781E-3</v>
      </c>
      <c r="M1514" s="1">
        <v>1.9121200000000001E-2</v>
      </c>
      <c r="N1514">
        <v>7828</v>
      </c>
      <c r="O1514">
        <v>4</v>
      </c>
      <c r="P1514">
        <v>6</v>
      </c>
      <c r="Q1514">
        <v>0</v>
      </c>
      <c r="S1514" s="1"/>
    </row>
    <row r="1515" spans="1:20">
      <c r="A1515" s="1" t="s">
        <v>6</v>
      </c>
      <c r="B1515" s="1" t="s">
        <v>54</v>
      </c>
      <c r="C1515">
        <v>1</v>
      </c>
      <c r="D1515" t="str">
        <f t="shared" si="23"/>
        <v>Northern Coast10/1/2012 Group 81</v>
      </c>
      <c r="E1515" s="21">
        <v>0.54145679999999996</v>
      </c>
      <c r="F1515">
        <v>0.53056990000000004</v>
      </c>
      <c r="H1515">
        <v>1.08869E-2</v>
      </c>
      <c r="I1515">
        <v>-1.5651000000000002E-2</v>
      </c>
      <c r="J1515">
        <v>2.7800000000000001E-5</v>
      </c>
      <c r="K1515">
        <v>1.08869E-2</v>
      </c>
      <c r="L1515" s="1">
        <v>2.1746000000000001E-2</v>
      </c>
      <c r="M1515" s="1">
        <v>3.7424800000000001E-2</v>
      </c>
      <c r="N1515">
        <v>7828</v>
      </c>
      <c r="O1515">
        <v>2</v>
      </c>
      <c r="P1515">
        <v>5</v>
      </c>
      <c r="Q1515">
        <v>0</v>
      </c>
      <c r="S1515" s="1"/>
    </row>
    <row r="1516" spans="1:20">
      <c r="A1516" s="1" t="s">
        <v>6</v>
      </c>
      <c r="B1516" s="1" t="s">
        <v>54</v>
      </c>
      <c r="C1516">
        <v>2</v>
      </c>
      <c r="D1516" t="str">
        <f t="shared" si="23"/>
        <v>Northern Coast10/1/2012 Group 82</v>
      </c>
      <c r="E1516" s="21">
        <v>0.48232570000000002</v>
      </c>
      <c r="F1516">
        <v>0.46742430000000001</v>
      </c>
      <c r="G1516">
        <v>58.594549999999998</v>
      </c>
      <c r="H1516">
        <v>1.4901299999999999E-2</v>
      </c>
      <c r="I1516">
        <v>-9.1312000000000008E-3</v>
      </c>
      <c r="J1516">
        <v>5.0673999999999997E-3</v>
      </c>
      <c r="K1516">
        <v>1.4901299999999999E-2</v>
      </c>
      <c r="L1516" s="1">
        <v>2.4735300000000002E-2</v>
      </c>
      <c r="M1516" s="1">
        <v>3.89339E-2</v>
      </c>
      <c r="N1516">
        <v>7828</v>
      </c>
      <c r="O1516">
        <v>2</v>
      </c>
      <c r="P1516">
        <v>5</v>
      </c>
      <c r="Q1516">
        <v>0</v>
      </c>
      <c r="S1516" s="1"/>
    </row>
    <row r="1517" spans="1:20">
      <c r="A1517" s="1" t="s">
        <v>6</v>
      </c>
      <c r="B1517" s="1" t="s">
        <v>53</v>
      </c>
      <c r="C1517">
        <v>2</v>
      </c>
      <c r="D1517" t="str">
        <f t="shared" si="23"/>
        <v>Northern Coast10/1/2012 Group 92</v>
      </c>
      <c r="E1517" s="21">
        <v>0.48232570000000002</v>
      </c>
      <c r="F1517">
        <v>0.49712879999999998</v>
      </c>
      <c r="G1517">
        <v>58.594549999999998</v>
      </c>
      <c r="H1517">
        <v>-1.48031E-2</v>
      </c>
      <c r="I1517">
        <v>-4.5668500000000001E-2</v>
      </c>
      <c r="J1517">
        <v>-2.7432999999999999E-2</v>
      </c>
      <c r="K1517">
        <v>-1.48031E-2</v>
      </c>
      <c r="L1517" s="1">
        <v>-2.1733E-3</v>
      </c>
      <c r="M1517" s="1">
        <v>1.6062199999999999E-2</v>
      </c>
      <c r="N1517">
        <v>7828</v>
      </c>
      <c r="O1517">
        <v>4</v>
      </c>
      <c r="P1517">
        <v>6</v>
      </c>
      <c r="Q1517">
        <v>0</v>
      </c>
      <c r="S1517" s="1"/>
    </row>
    <row r="1518" spans="1:20">
      <c r="A1518" s="1" t="s">
        <v>6</v>
      </c>
      <c r="B1518" s="1" t="s">
        <v>54</v>
      </c>
      <c r="C1518">
        <v>3</v>
      </c>
      <c r="D1518" t="str">
        <f t="shared" si="23"/>
        <v>Northern Coast10/1/2012 Group 83</v>
      </c>
      <c r="E1518" s="21">
        <v>0.45710899999999999</v>
      </c>
      <c r="F1518">
        <v>0.44441380000000003</v>
      </c>
      <c r="G1518">
        <v>56.979210000000002</v>
      </c>
      <c r="H1518">
        <v>1.26952E-2</v>
      </c>
      <c r="I1518">
        <v>-9.9693000000000004E-3</v>
      </c>
      <c r="J1518">
        <v>3.4210999999999998E-3</v>
      </c>
      <c r="K1518">
        <v>1.26952E-2</v>
      </c>
      <c r="L1518" s="1">
        <v>2.1969300000000001E-2</v>
      </c>
      <c r="M1518" s="1">
        <v>3.5359700000000001E-2</v>
      </c>
      <c r="N1518">
        <v>7828</v>
      </c>
      <c r="O1518">
        <v>2</v>
      </c>
      <c r="P1518">
        <v>5</v>
      </c>
      <c r="Q1518">
        <v>0</v>
      </c>
      <c r="S1518" s="1"/>
    </row>
    <row r="1519" spans="1:20">
      <c r="A1519" s="1" t="s">
        <v>6</v>
      </c>
      <c r="B1519" s="1" t="s">
        <v>53</v>
      </c>
      <c r="C1519">
        <v>3</v>
      </c>
      <c r="D1519" t="str">
        <f t="shared" si="23"/>
        <v>Northern Coast10/1/2012 Group 93</v>
      </c>
      <c r="E1519" s="21">
        <v>0.45710899999999999</v>
      </c>
      <c r="F1519">
        <v>0.47503119999999999</v>
      </c>
      <c r="G1519">
        <v>56.979210000000002</v>
      </c>
      <c r="H1519">
        <v>-1.7922199999999999E-2</v>
      </c>
      <c r="I1519">
        <v>-4.8615999999999999E-2</v>
      </c>
      <c r="J1519">
        <v>-3.0481899999999999E-2</v>
      </c>
      <c r="K1519">
        <v>-1.7922199999999999E-2</v>
      </c>
      <c r="L1519" s="1">
        <v>-5.3626000000000004E-3</v>
      </c>
      <c r="M1519" s="1">
        <v>1.27715E-2</v>
      </c>
      <c r="N1519">
        <v>7828</v>
      </c>
      <c r="O1519">
        <v>4</v>
      </c>
      <c r="P1519">
        <v>6</v>
      </c>
      <c r="Q1519">
        <v>0</v>
      </c>
      <c r="S1519" s="1"/>
    </row>
    <row r="1520" spans="1:20">
      <c r="A1520" s="1" t="s">
        <v>6</v>
      </c>
      <c r="B1520" s="1" t="s">
        <v>54</v>
      </c>
      <c r="C1520">
        <v>4</v>
      </c>
      <c r="D1520" t="str">
        <f t="shared" si="23"/>
        <v>Northern Coast10/1/2012 Group 84</v>
      </c>
      <c r="E1520" s="21">
        <v>0.44486219999999999</v>
      </c>
      <c r="F1520">
        <v>0.43804280000000001</v>
      </c>
      <c r="G1520">
        <v>55.981699999999996</v>
      </c>
      <c r="H1520">
        <v>6.8193999999999998E-3</v>
      </c>
      <c r="I1520">
        <v>-1.5226699999999999E-2</v>
      </c>
      <c r="J1520">
        <v>-2.2017E-3</v>
      </c>
      <c r="K1520">
        <v>6.8193999999999998E-3</v>
      </c>
      <c r="L1520" s="1">
        <v>1.5840400000000001E-2</v>
      </c>
      <c r="M1520" s="1">
        <v>2.8865399999999999E-2</v>
      </c>
      <c r="N1520">
        <v>7828</v>
      </c>
      <c r="O1520">
        <v>2</v>
      </c>
      <c r="P1520">
        <v>5</v>
      </c>
      <c r="Q1520">
        <v>0</v>
      </c>
      <c r="S1520" s="1"/>
    </row>
    <row r="1521" spans="1:19">
      <c r="A1521" s="1" t="s">
        <v>6</v>
      </c>
      <c r="B1521" s="1" t="s">
        <v>53</v>
      </c>
      <c r="C1521">
        <v>4</v>
      </c>
      <c r="D1521" t="str">
        <f t="shared" si="23"/>
        <v>Northern Coast10/1/2012 Group 94</v>
      </c>
      <c r="E1521" s="21">
        <v>0.44486219999999999</v>
      </c>
      <c r="F1521">
        <v>0.45219009999999998</v>
      </c>
      <c r="G1521">
        <v>55.981699999999996</v>
      </c>
      <c r="H1521">
        <v>-7.3279E-3</v>
      </c>
      <c r="I1521">
        <v>-3.6442299999999997E-2</v>
      </c>
      <c r="J1521">
        <v>-1.9241299999999999E-2</v>
      </c>
      <c r="K1521">
        <v>-7.3279E-3</v>
      </c>
      <c r="L1521" s="1">
        <v>4.5853999999999999E-3</v>
      </c>
      <c r="M1521" s="1">
        <v>2.17865E-2</v>
      </c>
      <c r="N1521">
        <v>7828</v>
      </c>
      <c r="O1521">
        <v>4</v>
      </c>
      <c r="P1521">
        <v>6</v>
      </c>
      <c r="Q1521">
        <v>0</v>
      </c>
      <c r="S1521" s="1"/>
    </row>
    <row r="1522" spans="1:19">
      <c r="A1522" s="1" t="s">
        <v>6</v>
      </c>
      <c r="B1522" s="1" t="s">
        <v>54</v>
      </c>
      <c r="C1522">
        <v>5</v>
      </c>
      <c r="D1522" t="str">
        <f t="shared" si="23"/>
        <v>Northern Coast10/1/2012 Group 85</v>
      </c>
      <c r="E1522" s="21">
        <v>0.45123010000000002</v>
      </c>
      <c r="F1522">
        <v>0.43540640000000003</v>
      </c>
      <c r="G1522">
        <v>54.89564</v>
      </c>
      <c r="H1522">
        <v>1.5823799999999999E-2</v>
      </c>
      <c r="I1522">
        <v>-4.1571999999999998E-3</v>
      </c>
      <c r="J1522">
        <v>7.6477000000000003E-3</v>
      </c>
      <c r="K1522">
        <v>1.5823799999999999E-2</v>
      </c>
      <c r="L1522" s="1">
        <v>2.3999800000000002E-2</v>
      </c>
      <c r="M1522" s="1">
        <v>3.5804700000000002E-2</v>
      </c>
      <c r="N1522">
        <v>7828</v>
      </c>
      <c r="O1522">
        <v>2</v>
      </c>
      <c r="P1522">
        <v>5</v>
      </c>
      <c r="Q1522">
        <v>0</v>
      </c>
      <c r="S1522" s="1"/>
    </row>
    <row r="1523" spans="1:19">
      <c r="A1523" s="1" t="s">
        <v>6</v>
      </c>
      <c r="B1523" s="1" t="s">
        <v>53</v>
      </c>
      <c r="C1523">
        <v>5</v>
      </c>
      <c r="D1523" t="str">
        <f t="shared" si="23"/>
        <v>Northern Coast10/1/2012 Group 95</v>
      </c>
      <c r="E1523" s="21">
        <v>0.45123010000000002</v>
      </c>
      <c r="F1523">
        <v>0.46109270000000002</v>
      </c>
      <c r="G1523">
        <v>54.89564</v>
      </c>
      <c r="H1523">
        <v>-9.8624999999999997E-3</v>
      </c>
      <c r="I1523">
        <v>-3.9926200000000002E-2</v>
      </c>
      <c r="J1523">
        <v>-2.2164300000000001E-2</v>
      </c>
      <c r="K1523">
        <v>-9.8624999999999997E-3</v>
      </c>
      <c r="L1523" s="1">
        <v>2.4393000000000001E-3</v>
      </c>
      <c r="M1523" s="1">
        <v>2.02011E-2</v>
      </c>
      <c r="N1523">
        <v>7828</v>
      </c>
      <c r="O1523">
        <v>4</v>
      </c>
      <c r="P1523">
        <v>6</v>
      </c>
      <c r="Q1523">
        <v>0</v>
      </c>
      <c r="S1523" s="1"/>
    </row>
    <row r="1524" spans="1:19">
      <c r="A1524" s="1" t="s">
        <v>6</v>
      </c>
      <c r="B1524" s="1" t="s">
        <v>54</v>
      </c>
      <c r="C1524">
        <v>6</v>
      </c>
      <c r="D1524" t="str">
        <f t="shared" si="23"/>
        <v>Northern Coast10/1/2012 Group 86</v>
      </c>
      <c r="E1524" s="21">
        <v>0.50801240000000003</v>
      </c>
      <c r="F1524">
        <v>0.4745433</v>
      </c>
      <c r="G1524">
        <v>52.685600000000001</v>
      </c>
      <c r="H1524">
        <v>3.3469100000000002E-2</v>
      </c>
      <c r="I1524">
        <v>1.2152700000000001E-2</v>
      </c>
      <c r="J1524">
        <v>2.4746600000000001E-2</v>
      </c>
      <c r="K1524">
        <v>3.3469100000000002E-2</v>
      </c>
      <c r="L1524" s="1">
        <v>4.2191600000000003E-2</v>
      </c>
      <c r="M1524" s="1">
        <v>5.4785500000000001E-2</v>
      </c>
      <c r="N1524">
        <v>7828</v>
      </c>
      <c r="O1524">
        <v>2</v>
      </c>
      <c r="P1524">
        <v>5</v>
      </c>
      <c r="Q1524">
        <v>0</v>
      </c>
      <c r="S1524" s="1"/>
    </row>
    <row r="1525" spans="1:19">
      <c r="A1525" s="1" t="s">
        <v>6</v>
      </c>
      <c r="B1525" s="1" t="s">
        <v>53</v>
      </c>
      <c r="C1525">
        <v>6</v>
      </c>
      <c r="D1525" t="str">
        <f t="shared" si="23"/>
        <v>Northern Coast10/1/2012 Group 96</v>
      </c>
      <c r="E1525" s="21">
        <v>0.50801240000000003</v>
      </c>
      <c r="F1525">
        <v>0.50310169999999999</v>
      </c>
      <c r="G1525">
        <v>52.685600000000001</v>
      </c>
      <c r="H1525">
        <v>4.9106000000000002E-3</v>
      </c>
      <c r="I1525">
        <v>-2.4967400000000001E-2</v>
      </c>
      <c r="J1525">
        <v>-7.3152E-3</v>
      </c>
      <c r="K1525">
        <v>4.9106000000000002E-3</v>
      </c>
      <c r="L1525" s="1">
        <v>1.7136499999999999E-2</v>
      </c>
      <c r="M1525" s="1">
        <v>3.4788699999999999E-2</v>
      </c>
      <c r="N1525">
        <v>7828</v>
      </c>
      <c r="O1525">
        <v>4</v>
      </c>
      <c r="P1525">
        <v>6</v>
      </c>
      <c r="Q1525">
        <v>0</v>
      </c>
      <c r="S1525" s="1"/>
    </row>
    <row r="1526" spans="1:19">
      <c r="A1526" s="1" t="s">
        <v>6</v>
      </c>
      <c r="B1526" s="1" t="s">
        <v>53</v>
      </c>
      <c r="C1526">
        <v>7</v>
      </c>
      <c r="D1526" t="str">
        <f t="shared" si="23"/>
        <v>Northern Coast10/1/2012 Group 97</v>
      </c>
      <c r="E1526" s="21">
        <v>0.62555450000000001</v>
      </c>
      <c r="F1526">
        <v>0.641181</v>
      </c>
      <c r="G1526">
        <v>52.979210000000002</v>
      </c>
      <c r="H1526">
        <v>-1.5626500000000002E-2</v>
      </c>
      <c r="I1526">
        <v>-5.1822199999999999E-2</v>
      </c>
      <c r="J1526">
        <v>-3.0437499999999999E-2</v>
      </c>
      <c r="K1526">
        <v>-1.5626500000000002E-2</v>
      </c>
      <c r="L1526" s="1">
        <v>-8.1550000000000004E-4</v>
      </c>
      <c r="M1526" s="1">
        <v>2.0569199999999999E-2</v>
      </c>
      <c r="N1526">
        <v>7828</v>
      </c>
      <c r="O1526">
        <v>4</v>
      </c>
      <c r="P1526">
        <v>6</v>
      </c>
      <c r="Q1526">
        <v>0</v>
      </c>
      <c r="S1526" s="1"/>
    </row>
    <row r="1527" spans="1:19">
      <c r="A1527" s="1" t="s">
        <v>6</v>
      </c>
      <c r="B1527" s="1" t="s">
        <v>54</v>
      </c>
      <c r="C1527">
        <v>7</v>
      </c>
      <c r="D1527" t="str">
        <f t="shared" si="23"/>
        <v>Northern Coast10/1/2012 Group 87</v>
      </c>
      <c r="E1527" s="21">
        <v>0.62555450000000001</v>
      </c>
      <c r="F1527">
        <v>0.59439470000000005</v>
      </c>
      <c r="G1527">
        <v>52.979210000000002</v>
      </c>
      <c r="H1527">
        <v>3.1159800000000001E-2</v>
      </c>
      <c r="I1527">
        <v>5.4362999999999998E-3</v>
      </c>
      <c r="J1527">
        <v>2.06339E-2</v>
      </c>
      <c r="K1527">
        <v>3.1159800000000001E-2</v>
      </c>
      <c r="L1527" s="1">
        <v>4.1685600000000003E-2</v>
      </c>
      <c r="M1527" s="1">
        <v>5.6883200000000002E-2</v>
      </c>
      <c r="N1527">
        <v>7828</v>
      </c>
      <c r="O1527">
        <v>2</v>
      </c>
      <c r="P1527">
        <v>5</v>
      </c>
      <c r="Q1527">
        <v>0</v>
      </c>
      <c r="S1527" s="1"/>
    </row>
    <row r="1528" spans="1:19">
      <c r="A1528" s="1" t="s">
        <v>6</v>
      </c>
      <c r="B1528" s="1" t="s">
        <v>53</v>
      </c>
      <c r="C1528">
        <v>8</v>
      </c>
      <c r="D1528" t="str">
        <f t="shared" si="23"/>
        <v>Northern Coast10/1/2012 Group 98</v>
      </c>
      <c r="E1528" s="21">
        <v>0.72791439999999996</v>
      </c>
      <c r="F1528">
        <v>0.73579850000000002</v>
      </c>
      <c r="G1528">
        <v>51.981699999999996</v>
      </c>
      <c r="H1528">
        <v>-7.8840999999999998E-3</v>
      </c>
      <c r="I1528">
        <v>-4.73062E-2</v>
      </c>
      <c r="J1528">
        <v>-2.40153E-2</v>
      </c>
      <c r="K1528">
        <v>-7.8840999999999998E-3</v>
      </c>
      <c r="L1528" s="1">
        <v>8.2470000000000009E-3</v>
      </c>
      <c r="M1528" s="1">
        <v>3.1537900000000001E-2</v>
      </c>
      <c r="N1528">
        <v>7828</v>
      </c>
      <c r="O1528">
        <v>4</v>
      </c>
      <c r="P1528">
        <v>6</v>
      </c>
      <c r="Q1528">
        <v>0</v>
      </c>
      <c r="S1528" s="1"/>
    </row>
    <row r="1529" spans="1:19">
      <c r="A1529" s="1" t="s">
        <v>6</v>
      </c>
      <c r="B1529" s="1" t="s">
        <v>54</v>
      </c>
      <c r="C1529">
        <v>8</v>
      </c>
      <c r="D1529" t="str">
        <f t="shared" si="23"/>
        <v>Northern Coast10/1/2012 Group 88</v>
      </c>
      <c r="E1529" s="21">
        <v>0.72791439999999996</v>
      </c>
      <c r="F1529">
        <v>0.69663209999999998</v>
      </c>
      <c r="G1529">
        <v>51.981699999999996</v>
      </c>
      <c r="H1529">
        <v>3.1282200000000003E-2</v>
      </c>
      <c r="I1529">
        <v>8.2039999999999999E-4</v>
      </c>
      <c r="J1529">
        <v>1.8817500000000001E-2</v>
      </c>
      <c r="K1529">
        <v>3.1282200000000003E-2</v>
      </c>
      <c r="L1529" s="1">
        <v>4.3747000000000001E-2</v>
      </c>
      <c r="M1529" s="1">
        <v>6.1744100000000003E-2</v>
      </c>
      <c r="N1529">
        <v>7828</v>
      </c>
      <c r="O1529">
        <v>2</v>
      </c>
      <c r="P1529">
        <v>5</v>
      </c>
      <c r="Q1529">
        <v>0</v>
      </c>
      <c r="S1529" s="1"/>
    </row>
    <row r="1530" spans="1:19">
      <c r="A1530" s="1" t="s">
        <v>6</v>
      </c>
      <c r="B1530" s="1" t="s">
        <v>54</v>
      </c>
      <c r="C1530">
        <v>9</v>
      </c>
      <c r="D1530" t="str">
        <f t="shared" si="23"/>
        <v>Northern Coast10/1/2012 Group 89</v>
      </c>
      <c r="E1530" s="21">
        <v>0.70990249999999999</v>
      </c>
      <c r="F1530">
        <v>0.68103219999999998</v>
      </c>
      <c r="G1530">
        <v>52.536009999999997</v>
      </c>
      <c r="H1530">
        <v>2.8870199999999999E-2</v>
      </c>
      <c r="I1530">
        <v>-6.3261999999999997E-3</v>
      </c>
      <c r="J1530">
        <v>1.4468099999999999E-2</v>
      </c>
      <c r="K1530">
        <v>2.8870199999999999E-2</v>
      </c>
      <c r="L1530" s="1">
        <v>4.32723E-2</v>
      </c>
      <c r="M1530" s="1">
        <v>6.4066700000000004E-2</v>
      </c>
      <c r="N1530">
        <v>7828</v>
      </c>
      <c r="O1530">
        <v>2</v>
      </c>
      <c r="P1530">
        <v>5</v>
      </c>
      <c r="Q1530">
        <v>0</v>
      </c>
      <c r="S1530" s="1"/>
    </row>
    <row r="1531" spans="1:19">
      <c r="A1531" s="1" t="s">
        <v>6</v>
      </c>
      <c r="B1531" s="1" t="s">
        <v>53</v>
      </c>
      <c r="C1531">
        <v>9</v>
      </c>
      <c r="D1531" t="str">
        <f t="shared" si="23"/>
        <v>Northern Coast10/1/2012 Group 99</v>
      </c>
      <c r="E1531" s="21">
        <v>0.70990249999999999</v>
      </c>
      <c r="F1531">
        <v>0.66744210000000004</v>
      </c>
      <c r="G1531">
        <v>52.536009999999997</v>
      </c>
      <c r="H1531">
        <v>4.2460400000000002E-2</v>
      </c>
      <c r="I1531">
        <v>4.3051000000000001E-3</v>
      </c>
      <c r="J1531">
        <v>2.68475E-2</v>
      </c>
      <c r="K1531">
        <v>4.2460400000000002E-2</v>
      </c>
      <c r="L1531" s="1">
        <v>5.8073199999999998E-2</v>
      </c>
      <c r="M1531" s="1">
        <v>8.0615699999999998E-2</v>
      </c>
      <c r="N1531">
        <v>7828</v>
      </c>
      <c r="O1531">
        <v>4</v>
      </c>
      <c r="P1531">
        <v>6</v>
      </c>
      <c r="Q1531">
        <v>0</v>
      </c>
      <c r="S1531" s="1"/>
    </row>
    <row r="1532" spans="1:19">
      <c r="A1532" s="1" t="s">
        <v>6</v>
      </c>
      <c r="B1532" s="1" t="s">
        <v>54</v>
      </c>
      <c r="C1532">
        <v>10</v>
      </c>
      <c r="D1532" t="str">
        <f t="shared" si="23"/>
        <v>Northern Coast10/1/2012 Group 810</v>
      </c>
      <c r="E1532" s="21">
        <v>0.70988439999999997</v>
      </c>
      <c r="F1532">
        <v>0.6946985</v>
      </c>
      <c r="G1532">
        <v>59.847769999999997</v>
      </c>
      <c r="H1532">
        <v>1.51859E-2</v>
      </c>
      <c r="I1532">
        <v>-2.2199199999999999E-2</v>
      </c>
      <c r="J1532">
        <v>-1.1179999999999999E-4</v>
      </c>
      <c r="K1532">
        <v>1.51859E-2</v>
      </c>
      <c r="L1532" s="1">
        <v>3.04836E-2</v>
      </c>
      <c r="M1532" s="1">
        <v>5.2571E-2</v>
      </c>
      <c r="N1532">
        <v>7828</v>
      </c>
      <c r="O1532">
        <v>2</v>
      </c>
      <c r="P1532">
        <v>5</v>
      </c>
      <c r="Q1532">
        <v>0</v>
      </c>
      <c r="S1532" s="1"/>
    </row>
    <row r="1533" spans="1:19">
      <c r="A1533" s="1" t="s">
        <v>6</v>
      </c>
      <c r="B1533" s="1" t="s">
        <v>53</v>
      </c>
      <c r="C1533">
        <v>10</v>
      </c>
      <c r="D1533" t="str">
        <f t="shared" si="23"/>
        <v>Northern Coast10/1/2012 Group 910</v>
      </c>
      <c r="E1533" s="21">
        <v>0.70988439999999997</v>
      </c>
      <c r="F1533">
        <v>0.7016095</v>
      </c>
      <c r="G1533">
        <v>59.847769999999997</v>
      </c>
      <c r="H1533">
        <v>8.2749E-3</v>
      </c>
      <c r="I1533">
        <v>-2.95429E-2</v>
      </c>
      <c r="J1533">
        <v>-7.1998000000000001E-3</v>
      </c>
      <c r="K1533">
        <v>8.2749E-3</v>
      </c>
      <c r="L1533" s="1">
        <v>2.3749699999999999E-2</v>
      </c>
      <c r="M1533" s="1">
        <v>4.6092800000000003E-2</v>
      </c>
      <c r="N1533">
        <v>7828</v>
      </c>
      <c r="O1533">
        <v>4</v>
      </c>
      <c r="P1533">
        <v>6</v>
      </c>
      <c r="Q1533">
        <v>0</v>
      </c>
      <c r="S1533" s="1"/>
    </row>
    <row r="1534" spans="1:19">
      <c r="A1534" s="1" t="s">
        <v>6</v>
      </c>
      <c r="B1534" s="1" t="s">
        <v>53</v>
      </c>
      <c r="C1534">
        <v>11</v>
      </c>
      <c r="D1534" t="str">
        <f t="shared" si="23"/>
        <v>Northern Coast10/1/2012 Group 911</v>
      </c>
      <c r="E1534" s="21">
        <v>0.72271609999999997</v>
      </c>
      <c r="F1534">
        <v>0.73497999999999997</v>
      </c>
      <c r="G1534">
        <v>68.158959999999993</v>
      </c>
      <c r="H1534">
        <v>-1.2263899999999999E-2</v>
      </c>
      <c r="I1534">
        <v>-5.4580400000000001E-2</v>
      </c>
      <c r="J1534">
        <v>-2.9579500000000002E-2</v>
      </c>
      <c r="K1534">
        <v>-1.2263899999999999E-2</v>
      </c>
      <c r="L1534" s="1">
        <v>5.0517000000000001E-3</v>
      </c>
      <c r="M1534" s="1">
        <v>3.0052700000000002E-2</v>
      </c>
      <c r="N1534">
        <v>7828</v>
      </c>
      <c r="O1534">
        <v>4</v>
      </c>
      <c r="P1534">
        <v>6</v>
      </c>
      <c r="Q1534">
        <v>0</v>
      </c>
      <c r="S1534" s="1"/>
    </row>
    <row r="1535" spans="1:19">
      <c r="A1535" s="1" t="s">
        <v>6</v>
      </c>
      <c r="B1535" s="1" t="s">
        <v>54</v>
      </c>
      <c r="C1535">
        <v>11</v>
      </c>
      <c r="D1535" t="str">
        <f t="shared" si="23"/>
        <v>Northern Coast10/1/2012 Group 811</v>
      </c>
      <c r="E1535" s="21">
        <v>0.72271609999999997</v>
      </c>
      <c r="F1535">
        <v>0.73849359999999997</v>
      </c>
      <c r="G1535">
        <v>68.158959999999993</v>
      </c>
      <c r="H1535">
        <v>-1.57775E-2</v>
      </c>
      <c r="I1535">
        <v>-5.8543199999999997E-2</v>
      </c>
      <c r="J1535">
        <v>-3.3276899999999998E-2</v>
      </c>
      <c r="K1535">
        <v>-1.57775E-2</v>
      </c>
      <c r="L1535" s="1">
        <v>1.7217999999999999E-3</v>
      </c>
      <c r="M1535" s="1">
        <v>2.6988100000000001E-2</v>
      </c>
      <c r="N1535">
        <v>7828</v>
      </c>
      <c r="O1535">
        <v>2</v>
      </c>
      <c r="P1535">
        <v>5</v>
      </c>
      <c r="Q1535">
        <v>0</v>
      </c>
      <c r="S1535" s="1"/>
    </row>
    <row r="1536" spans="1:19">
      <c r="A1536" s="1" t="s">
        <v>6</v>
      </c>
      <c r="B1536" s="1" t="s">
        <v>54</v>
      </c>
      <c r="C1536">
        <v>12</v>
      </c>
      <c r="D1536" t="str">
        <f t="shared" si="23"/>
        <v>Northern Coast10/1/2012 Group 812</v>
      </c>
      <c r="E1536" s="21">
        <v>0.76197780000000004</v>
      </c>
      <c r="F1536">
        <v>0.77056480000000005</v>
      </c>
      <c r="G1536">
        <v>76.153980000000004</v>
      </c>
      <c r="H1536">
        <v>-8.5869999999999991E-3</v>
      </c>
      <c r="I1536">
        <v>-5.2570400000000003E-2</v>
      </c>
      <c r="J1536">
        <v>-2.65846E-2</v>
      </c>
      <c r="K1536">
        <v>-8.5869999999999991E-3</v>
      </c>
      <c r="L1536" s="1">
        <v>9.4105999999999999E-3</v>
      </c>
      <c r="M1536" s="1">
        <v>3.5396299999999999E-2</v>
      </c>
      <c r="N1536">
        <v>7828</v>
      </c>
      <c r="O1536">
        <v>2</v>
      </c>
      <c r="P1536">
        <v>5</v>
      </c>
      <c r="Q1536">
        <v>0</v>
      </c>
      <c r="S1536" s="1"/>
    </row>
    <row r="1537" spans="1:19">
      <c r="A1537" s="1" t="s">
        <v>6</v>
      </c>
      <c r="B1537" s="1" t="s">
        <v>53</v>
      </c>
      <c r="C1537">
        <v>12</v>
      </c>
      <c r="D1537" t="str">
        <f t="shared" si="23"/>
        <v>Northern Coast10/1/2012 Group 912</v>
      </c>
      <c r="E1537" s="21">
        <v>0.76197780000000004</v>
      </c>
      <c r="F1537">
        <v>0.7856436</v>
      </c>
      <c r="G1537">
        <v>76.153980000000004</v>
      </c>
      <c r="H1537">
        <v>-2.3665800000000001E-2</v>
      </c>
      <c r="I1537">
        <v>-7.0494399999999999E-2</v>
      </c>
      <c r="J1537">
        <v>-4.2827700000000003E-2</v>
      </c>
      <c r="K1537">
        <v>-2.3665800000000001E-2</v>
      </c>
      <c r="L1537" s="1">
        <v>-4.5040000000000002E-3</v>
      </c>
      <c r="M1537" s="1">
        <v>2.3162700000000001E-2</v>
      </c>
      <c r="N1537">
        <v>7828</v>
      </c>
      <c r="O1537">
        <v>4</v>
      </c>
      <c r="P1537">
        <v>6</v>
      </c>
      <c r="Q1537">
        <v>0</v>
      </c>
      <c r="S1537" s="1"/>
    </row>
    <row r="1538" spans="1:19">
      <c r="A1538" s="1" t="s">
        <v>6</v>
      </c>
      <c r="B1538" s="1" t="s">
        <v>54</v>
      </c>
      <c r="C1538">
        <v>13</v>
      </c>
      <c r="D1538" t="str">
        <f t="shared" ref="D1538:D1601" si="24">CONCATENATE(A1538,B1538,C1538)</f>
        <v>Northern Coast10/1/2012 Group 813</v>
      </c>
      <c r="E1538" s="21">
        <v>0.82515090000000002</v>
      </c>
      <c r="F1538">
        <v>0.83254740000000005</v>
      </c>
      <c r="G1538">
        <v>83.906469999999999</v>
      </c>
      <c r="H1538">
        <v>-7.3965000000000003E-3</v>
      </c>
      <c r="I1538">
        <v>-5.3286699999999999E-2</v>
      </c>
      <c r="J1538">
        <v>-2.61744E-2</v>
      </c>
      <c r="K1538">
        <v>-7.3965000000000003E-3</v>
      </c>
      <c r="L1538" s="1">
        <v>1.1381499999999999E-2</v>
      </c>
      <c r="M1538" s="1">
        <v>3.8493800000000002E-2</v>
      </c>
      <c r="N1538">
        <v>7828</v>
      </c>
      <c r="O1538">
        <v>2</v>
      </c>
      <c r="P1538">
        <v>5</v>
      </c>
      <c r="Q1538">
        <v>0</v>
      </c>
      <c r="S1538" s="1"/>
    </row>
    <row r="1539" spans="1:19">
      <c r="A1539" s="1" t="s">
        <v>6</v>
      </c>
      <c r="B1539" s="1" t="s">
        <v>53</v>
      </c>
      <c r="C1539">
        <v>13</v>
      </c>
      <c r="D1539" t="str">
        <f t="shared" si="24"/>
        <v>Northern Coast10/1/2012 Group 913</v>
      </c>
      <c r="E1539" s="21">
        <v>0.82515090000000002</v>
      </c>
      <c r="F1539">
        <v>0.86380000000000001</v>
      </c>
      <c r="G1539">
        <v>83.906469999999999</v>
      </c>
      <c r="H1539">
        <v>-3.8649099999999999E-2</v>
      </c>
      <c r="I1539">
        <v>-9.1544399999999998E-2</v>
      </c>
      <c r="J1539">
        <v>-6.0293399999999997E-2</v>
      </c>
      <c r="K1539">
        <v>-3.8649099999999999E-2</v>
      </c>
      <c r="L1539" s="1">
        <v>-1.7004700000000001E-2</v>
      </c>
      <c r="M1539" s="1">
        <v>1.42463E-2</v>
      </c>
      <c r="N1539">
        <v>7828</v>
      </c>
      <c r="O1539">
        <v>4</v>
      </c>
      <c r="P1539">
        <v>6</v>
      </c>
      <c r="Q1539">
        <v>0</v>
      </c>
      <c r="S1539" s="1"/>
    </row>
    <row r="1540" spans="1:19">
      <c r="A1540" s="1" t="s">
        <v>6</v>
      </c>
      <c r="B1540" s="1" t="s">
        <v>53</v>
      </c>
      <c r="C1540">
        <v>14</v>
      </c>
      <c r="D1540" t="str">
        <f t="shared" si="24"/>
        <v>Northern Coast10/1/2012 Group 914</v>
      </c>
      <c r="E1540" s="21">
        <v>0.9427972</v>
      </c>
      <c r="F1540">
        <v>0.9573161</v>
      </c>
      <c r="G1540">
        <v>90.511859999999999</v>
      </c>
      <c r="H1540">
        <v>-1.45189E-2</v>
      </c>
      <c r="I1540">
        <v>-7.4488299999999993E-2</v>
      </c>
      <c r="J1540">
        <v>-3.90579E-2</v>
      </c>
      <c r="K1540">
        <v>-1.45189E-2</v>
      </c>
      <c r="L1540" s="1">
        <v>1.00202E-2</v>
      </c>
      <c r="M1540" s="1">
        <v>4.5450600000000001E-2</v>
      </c>
      <c r="N1540">
        <v>7828</v>
      </c>
      <c r="O1540">
        <v>4</v>
      </c>
      <c r="P1540">
        <v>6</v>
      </c>
      <c r="Q1540">
        <v>0</v>
      </c>
      <c r="S1540" s="1"/>
    </row>
    <row r="1541" spans="1:19">
      <c r="A1541" s="1" t="s">
        <v>6</v>
      </c>
      <c r="B1541" s="1" t="s">
        <v>54</v>
      </c>
      <c r="C1541">
        <v>14</v>
      </c>
      <c r="D1541" t="str">
        <f t="shared" si="24"/>
        <v>Northern Coast10/1/2012 Group 814</v>
      </c>
      <c r="E1541" s="21">
        <v>0.9427972</v>
      </c>
      <c r="F1541">
        <v>1.035039</v>
      </c>
      <c r="G1541">
        <v>90.511859999999999</v>
      </c>
      <c r="H1541">
        <v>-9.2241600000000007E-2</v>
      </c>
      <c r="I1541">
        <v>-0.154693</v>
      </c>
      <c r="J1541">
        <v>-0.1177962</v>
      </c>
      <c r="K1541">
        <v>-9.2241600000000007E-2</v>
      </c>
      <c r="L1541" s="1">
        <v>-6.6686999999999996E-2</v>
      </c>
      <c r="M1541" s="1">
        <v>-2.9790199999999999E-2</v>
      </c>
      <c r="N1541">
        <v>7828</v>
      </c>
      <c r="O1541">
        <v>2</v>
      </c>
      <c r="P1541">
        <v>5</v>
      </c>
      <c r="Q1541">
        <v>0</v>
      </c>
      <c r="S1541" s="1"/>
    </row>
    <row r="1542" spans="1:19">
      <c r="A1542" s="1" t="s">
        <v>6</v>
      </c>
      <c r="B1542" s="1" t="s">
        <v>53</v>
      </c>
      <c r="C1542">
        <v>15</v>
      </c>
      <c r="D1542" t="str">
        <f t="shared" si="24"/>
        <v>Northern Coast10/1/2012 Group 915</v>
      </c>
      <c r="E1542" s="21">
        <v>1.1162129999999999</v>
      </c>
      <c r="F1542">
        <v>1.1822269999999999</v>
      </c>
      <c r="G1542">
        <v>95.529420000000002</v>
      </c>
      <c r="H1542">
        <v>-6.6013799999999997E-2</v>
      </c>
      <c r="I1542">
        <v>-0.13631309999999999</v>
      </c>
      <c r="J1542">
        <v>-9.4779699999999995E-2</v>
      </c>
      <c r="K1542">
        <v>-6.6013799999999997E-2</v>
      </c>
      <c r="L1542" s="1">
        <v>-3.72479E-2</v>
      </c>
      <c r="M1542" s="1">
        <v>4.2854E-3</v>
      </c>
      <c r="N1542">
        <v>7828</v>
      </c>
      <c r="O1542">
        <v>4</v>
      </c>
      <c r="P1542">
        <v>6</v>
      </c>
      <c r="Q1542">
        <v>0</v>
      </c>
      <c r="S1542" s="1"/>
    </row>
    <row r="1543" spans="1:19">
      <c r="A1543" s="1" t="s">
        <v>6</v>
      </c>
      <c r="B1543" s="1" t="s">
        <v>54</v>
      </c>
      <c r="C1543">
        <v>15</v>
      </c>
      <c r="D1543" t="str">
        <f t="shared" si="24"/>
        <v>Northern Coast10/1/2012 Group 815</v>
      </c>
      <c r="E1543" s="21">
        <v>1.1162129999999999</v>
      </c>
      <c r="F1543">
        <v>0.97217039999999999</v>
      </c>
      <c r="G1543">
        <v>95.529420000000002</v>
      </c>
      <c r="H1543">
        <v>0.14404239999999999</v>
      </c>
      <c r="I1543">
        <v>8.9303599999999997E-2</v>
      </c>
      <c r="J1543">
        <v>0.12164369999999999</v>
      </c>
      <c r="K1543">
        <v>0.14404239999999999</v>
      </c>
      <c r="L1543" s="1">
        <v>0.16644100000000001</v>
      </c>
      <c r="M1543" s="1">
        <v>0.19878119999999999</v>
      </c>
      <c r="N1543">
        <v>7828</v>
      </c>
      <c r="O1543">
        <v>2</v>
      </c>
      <c r="P1543">
        <v>5</v>
      </c>
      <c r="Q1543">
        <v>1</v>
      </c>
      <c r="S1543" s="1"/>
    </row>
    <row r="1544" spans="1:19">
      <c r="A1544" s="1" t="s">
        <v>6</v>
      </c>
      <c r="B1544" s="1" t="s">
        <v>53</v>
      </c>
      <c r="C1544">
        <v>16</v>
      </c>
      <c r="D1544" t="str">
        <f t="shared" si="24"/>
        <v>Northern Coast10/1/2012 Group 916</v>
      </c>
      <c r="E1544" s="21">
        <v>1.38276</v>
      </c>
      <c r="F1544">
        <v>1.4372879999999999</v>
      </c>
      <c r="G1544">
        <v>100.4434</v>
      </c>
      <c r="H1544">
        <v>-5.4528100000000003E-2</v>
      </c>
      <c r="I1544">
        <v>-0.13500580000000001</v>
      </c>
      <c r="J1544">
        <v>-8.7458900000000006E-2</v>
      </c>
      <c r="K1544">
        <v>-5.4528100000000003E-2</v>
      </c>
      <c r="L1544" s="1">
        <v>-2.15973E-2</v>
      </c>
      <c r="M1544" s="1">
        <v>2.59495E-2</v>
      </c>
      <c r="N1544">
        <v>7828</v>
      </c>
      <c r="O1544">
        <v>4</v>
      </c>
      <c r="P1544">
        <v>6</v>
      </c>
      <c r="Q1544">
        <v>0</v>
      </c>
      <c r="S1544" s="1"/>
    </row>
    <row r="1545" spans="1:19">
      <c r="A1545" s="1" t="s">
        <v>6</v>
      </c>
      <c r="B1545" s="1" t="s">
        <v>54</v>
      </c>
      <c r="C1545">
        <v>16</v>
      </c>
      <c r="D1545" t="str">
        <f t="shared" si="24"/>
        <v>Northern Coast10/1/2012 Group 816</v>
      </c>
      <c r="E1545" s="21">
        <v>1.38276</v>
      </c>
      <c r="F1545">
        <v>1.1923109999999999</v>
      </c>
      <c r="G1545">
        <v>100.4434</v>
      </c>
      <c r="H1545">
        <v>0.19044900000000001</v>
      </c>
      <c r="I1545">
        <v>0.12610260000000001</v>
      </c>
      <c r="J1545">
        <v>0.16411899999999999</v>
      </c>
      <c r="K1545">
        <v>0.19044900000000001</v>
      </c>
      <c r="L1545" s="1">
        <v>0.216779</v>
      </c>
      <c r="M1545" s="1">
        <v>0.25479540000000001</v>
      </c>
      <c r="N1545">
        <v>7828</v>
      </c>
      <c r="O1545">
        <v>2</v>
      </c>
      <c r="P1545">
        <v>5</v>
      </c>
      <c r="Q1545">
        <v>1</v>
      </c>
      <c r="S1545" s="1"/>
    </row>
    <row r="1546" spans="1:19">
      <c r="A1546" s="1" t="s">
        <v>6</v>
      </c>
      <c r="B1546" s="1" t="s">
        <v>53</v>
      </c>
      <c r="C1546">
        <v>17</v>
      </c>
      <c r="D1546" t="str">
        <f t="shared" si="24"/>
        <v>Northern Coast10/1/2012 Group 917</v>
      </c>
      <c r="E1546" s="21">
        <v>1.682539</v>
      </c>
      <c r="F1546">
        <v>1.246556</v>
      </c>
      <c r="G1546">
        <v>101.2133</v>
      </c>
      <c r="H1546">
        <v>0.4359826</v>
      </c>
      <c r="I1546">
        <v>0.37026300000000001</v>
      </c>
      <c r="J1546">
        <v>0.40909069999999997</v>
      </c>
      <c r="K1546">
        <v>0.4359826</v>
      </c>
      <c r="L1546" s="1">
        <v>0.46287450000000002</v>
      </c>
      <c r="M1546" s="1">
        <v>0.50170210000000004</v>
      </c>
      <c r="N1546">
        <v>7828</v>
      </c>
      <c r="O1546">
        <v>4</v>
      </c>
      <c r="P1546">
        <v>6</v>
      </c>
      <c r="Q1546">
        <v>1</v>
      </c>
      <c r="S1546" s="1"/>
    </row>
    <row r="1547" spans="1:19">
      <c r="A1547" s="1" t="s">
        <v>6</v>
      </c>
      <c r="B1547" s="1" t="s">
        <v>54</v>
      </c>
      <c r="C1547">
        <v>17</v>
      </c>
      <c r="D1547" t="str">
        <f t="shared" si="24"/>
        <v>Northern Coast10/1/2012 Group 817</v>
      </c>
      <c r="E1547" s="21">
        <v>1.682539</v>
      </c>
      <c r="F1547">
        <v>1.3432230000000001</v>
      </c>
      <c r="G1547">
        <v>101.2133</v>
      </c>
      <c r="H1547">
        <v>0.33931549999999999</v>
      </c>
      <c r="I1547">
        <v>0.27335100000000001</v>
      </c>
      <c r="J1547">
        <v>0.31232339999999997</v>
      </c>
      <c r="K1547">
        <v>0.33931549999999999</v>
      </c>
      <c r="L1547" s="1">
        <v>0.36630770000000001</v>
      </c>
      <c r="M1547" s="1">
        <v>0.40528009999999998</v>
      </c>
      <c r="N1547">
        <v>7828</v>
      </c>
      <c r="O1547">
        <v>2</v>
      </c>
      <c r="P1547">
        <v>5</v>
      </c>
      <c r="Q1547">
        <v>1</v>
      </c>
      <c r="S1547" s="1"/>
    </row>
    <row r="1548" spans="1:19">
      <c r="A1548" s="1" t="s">
        <v>6</v>
      </c>
      <c r="B1548" s="1" t="s">
        <v>54</v>
      </c>
      <c r="C1548">
        <v>18</v>
      </c>
      <c r="D1548" t="str">
        <f t="shared" si="24"/>
        <v>Northern Coast10/1/2012 Group 818</v>
      </c>
      <c r="E1548" s="21">
        <v>1.8592280000000001</v>
      </c>
      <c r="F1548">
        <v>1.9685299999999999</v>
      </c>
      <c r="G1548">
        <v>98.600409999999997</v>
      </c>
      <c r="H1548">
        <v>-0.10930189999999999</v>
      </c>
      <c r="I1548">
        <v>-0.20289280000000001</v>
      </c>
      <c r="J1548">
        <v>-0.1475986</v>
      </c>
      <c r="K1548">
        <v>-0.10930189999999999</v>
      </c>
      <c r="L1548" s="1">
        <v>-7.1005299999999993E-2</v>
      </c>
      <c r="M1548" s="1">
        <v>-1.5710999999999999E-2</v>
      </c>
      <c r="N1548">
        <v>7828</v>
      </c>
      <c r="O1548">
        <v>2</v>
      </c>
      <c r="P1548">
        <v>5</v>
      </c>
      <c r="Q1548">
        <v>0</v>
      </c>
      <c r="S1548" s="1"/>
    </row>
    <row r="1549" spans="1:19">
      <c r="A1549" s="1" t="s">
        <v>6</v>
      </c>
      <c r="B1549" s="1" t="s">
        <v>53</v>
      </c>
      <c r="C1549">
        <v>18</v>
      </c>
      <c r="D1549" t="str">
        <f t="shared" si="24"/>
        <v>Northern Coast10/1/2012 Group 918</v>
      </c>
      <c r="E1549" s="21">
        <v>1.8592280000000001</v>
      </c>
      <c r="F1549">
        <v>1.4714769999999999</v>
      </c>
      <c r="G1549">
        <v>98.600409999999997</v>
      </c>
      <c r="H1549">
        <v>0.38775130000000002</v>
      </c>
      <c r="I1549">
        <v>0.31698480000000001</v>
      </c>
      <c r="J1549">
        <v>0.35879420000000001</v>
      </c>
      <c r="K1549">
        <v>0.38775130000000002</v>
      </c>
      <c r="L1549" s="1">
        <v>0.41670839999999998</v>
      </c>
      <c r="M1549" s="1">
        <v>0.45851789999999998</v>
      </c>
      <c r="N1549">
        <v>7828</v>
      </c>
      <c r="O1549">
        <v>4</v>
      </c>
      <c r="P1549">
        <v>6</v>
      </c>
      <c r="Q1549">
        <v>1</v>
      </c>
      <c r="S1549" s="1"/>
    </row>
    <row r="1550" spans="1:19">
      <c r="A1550" s="1" t="s">
        <v>6</v>
      </c>
      <c r="B1550" s="1" t="s">
        <v>54</v>
      </c>
      <c r="C1550">
        <v>19</v>
      </c>
      <c r="D1550" t="str">
        <f t="shared" si="24"/>
        <v>Northern Coast10/1/2012 Group 819</v>
      </c>
      <c r="E1550" s="21">
        <v>1.843585</v>
      </c>
      <c r="F1550">
        <v>1.993762</v>
      </c>
      <c r="G1550">
        <v>93.455799999999996</v>
      </c>
      <c r="H1550">
        <v>-0.1501769</v>
      </c>
      <c r="I1550">
        <v>-0.2432067</v>
      </c>
      <c r="J1550">
        <v>-0.18824389999999999</v>
      </c>
      <c r="K1550">
        <v>-0.1501769</v>
      </c>
      <c r="L1550" s="1">
        <v>-0.1121099</v>
      </c>
      <c r="M1550" s="1">
        <v>-5.7147099999999999E-2</v>
      </c>
      <c r="N1550">
        <v>7828</v>
      </c>
      <c r="O1550">
        <v>2</v>
      </c>
      <c r="P1550">
        <v>5</v>
      </c>
      <c r="Q1550">
        <v>0</v>
      </c>
      <c r="S1550" s="1"/>
    </row>
    <row r="1551" spans="1:19">
      <c r="A1551" s="1" t="s">
        <v>6</v>
      </c>
      <c r="B1551" s="1" t="s">
        <v>53</v>
      </c>
      <c r="C1551">
        <v>19</v>
      </c>
      <c r="D1551" t="str">
        <f t="shared" si="24"/>
        <v>Northern Coast10/1/2012 Group 919</v>
      </c>
      <c r="E1551" s="21">
        <v>1.843585</v>
      </c>
      <c r="F1551">
        <v>1.9450400000000001</v>
      </c>
      <c r="G1551">
        <v>93.455799999999996</v>
      </c>
      <c r="H1551">
        <v>-0.10145510000000001</v>
      </c>
      <c r="I1551">
        <v>-0.19046969999999999</v>
      </c>
      <c r="J1551">
        <v>-0.13787920000000001</v>
      </c>
      <c r="K1551">
        <v>-0.10145510000000001</v>
      </c>
      <c r="L1551" s="1">
        <v>-6.5031000000000005E-2</v>
      </c>
      <c r="M1551" s="1">
        <v>-1.2440400000000001E-2</v>
      </c>
      <c r="N1551">
        <v>7828</v>
      </c>
      <c r="O1551">
        <v>4</v>
      </c>
      <c r="P1551">
        <v>6</v>
      </c>
      <c r="Q1551">
        <v>0</v>
      </c>
      <c r="S1551" s="1"/>
    </row>
    <row r="1552" spans="1:19">
      <c r="A1552" s="1" t="s">
        <v>6</v>
      </c>
      <c r="B1552" s="1" t="s">
        <v>54</v>
      </c>
      <c r="C1552">
        <v>20</v>
      </c>
      <c r="D1552" t="str">
        <f t="shared" si="24"/>
        <v>Northern Coast10/1/2012 Group 820</v>
      </c>
      <c r="E1552" s="21">
        <v>1.6765350000000001</v>
      </c>
      <c r="F1552">
        <v>1.7182470000000001</v>
      </c>
      <c r="G1552">
        <v>87.311179999999993</v>
      </c>
      <c r="H1552">
        <v>-4.1712399999999997E-2</v>
      </c>
      <c r="I1552">
        <v>-0.1189443</v>
      </c>
      <c r="J1552">
        <v>-7.3315099999999994E-2</v>
      </c>
      <c r="K1552">
        <v>-4.1712399999999997E-2</v>
      </c>
      <c r="L1552" s="1">
        <v>-1.0109699999999999E-2</v>
      </c>
      <c r="M1552" s="1">
        <v>3.5519500000000002E-2</v>
      </c>
      <c r="N1552">
        <v>7828</v>
      </c>
      <c r="O1552">
        <v>2</v>
      </c>
      <c r="P1552">
        <v>5</v>
      </c>
      <c r="Q1552">
        <v>0</v>
      </c>
      <c r="S1552" s="1"/>
    </row>
    <row r="1553" spans="1:19">
      <c r="A1553" s="1" t="s">
        <v>6</v>
      </c>
      <c r="B1553" s="1" t="s">
        <v>53</v>
      </c>
      <c r="C1553">
        <v>20</v>
      </c>
      <c r="D1553" t="str">
        <f t="shared" si="24"/>
        <v>Northern Coast10/1/2012 Group 920</v>
      </c>
      <c r="E1553" s="21">
        <v>1.6765350000000001</v>
      </c>
      <c r="F1553">
        <v>1.7561910000000001</v>
      </c>
      <c r="G1553">
        <v>87.311179999999993</v>
      </c>
      <c r="H1553">
        <v>-7.9656199999999996E-2</v>
      </c>
      <c r="I1553">
        <v>-0.15981870000000001</v>
      </c>
      <c r="J1553">
        <v>-0.11245810000000001</v>
      </c>
      <c r="K1553">
        <v>-7.9656199999999996E-2</v>
      </c>
      <c r="L1553" s="1">
        <v>-4.6854399999999997E-2</v>
      </c>
      <c r="M1553" s="1">
        <v>5.0620000000000005E-4</v>
      </c>
      <c r="N1553">
        <v>7828</v>
      </c>
      <c r="O1553">
        <v>4</v>
      </c>
      <c r="P1553">
        <v>6</v>
      </c>
      <c r="Q1553">
        <v>0</v>
      </c>
      <c r="S1553" s="1"/>
    </row>
    <row r="1554" spans="1:19">
      <c r="A1554" s="1" t="s">
        <v>6</v>
      </c>
      <c r="B1554" s="1" t="s">
        <v>54</v>
      </c>
      <c r="C1554">
        <v>21</v>
      </c>
      <c r="D1554" t="str">
        <f t="shared" si="24"/>
        <v>Northern Coast10/1/2012 Group 821</v>
      </c>
      <c r="E1554" s="21">
        <v>1.461625</v>
      </c>
      <c r="F1554">
        <v>1.453965</v>
      </c>
      <c r="G1554">
        <v>81.273570000000007</v>
      </c>
      <c r="H1554">
        <v>7.6595999999999999E-3</v>
      </c>
      <c r="I1554">
        <v>-5.8404999999999999E-2</v>
      </c>
      <c r="J1554">
        <v>-1.9373499999999998E-2</v>
      </c>
      <c r="K1554">
        <v>7.6595999999999999E-3</v>
      </c>
      <c r="L1554" s="1">
        <v>3.4692599999999997E-2</v>
      </c>
      <c r="M1554" s="1">
        <v>7.3724100000000001E-2</v>
      </c>
      <c r="N1554">
        <v>7828</v>
      </c>
      <c r="O1554">
        <v>2</v>
      </c>
      <c r="P1554">
        <v>5</v>
      </c>
      <c r="Q1554">
        <v>0</v>
      </c>
      <c r="S1554" s="1"/>
    </row>
    <row r="1555" spans="1:19">
      <c r="A1555" s="1" t="s">
        <v>6</v>
      </c>
      <c r="B1555" s="1" t="s">
        <v>53</v>
      </c>
      <c r="C1555">
        <v>21</v>
      </c>
      <c r="D1555" t="str">
        <f t="shared" si="24"/>
        <v>Northern Coast10/1/2012 Group 921</v>
      </c>
      <c r="E1555" s="21">
        <v>1.461625</v>
      </c>
      <c r="F1555">
        <v>1.482885</v>
      </c>
      <c r="G1555">
        <v>81.273570000000007</v>
      </c>
      <c r="H1555">
        <v>-2.1260100000000001E-2</v>
      </c>
      <c r="I1555">
        <v>-8.9899699999999999E-2</v>
      </c>
      <c r="J1555">
        <v>-4.9346899999999999E-2</v>
      </c>
      <c r="K1555">
        <v>-2.1260100000000001E-2</v>
      </c>
      <c r="L1555" s="1">
        <v>6.8266000000000004E-3</v>
      </c>
      <c r="M1555" s="1">
        <v>4.7379400000000002E-2</v>
      </c>
      <c r="N1555">
        <v>7828</v>
      </c>
      <c r="O1555">
        <v>4</v>
      </c>
      <c r="P1555">
        <v>6</v>
      </c>
      <c r="Q1555">
        <v>0</v>
      </c>
      <c r="S1555" s="1"/>
    </row>
    <row r="1556" spans="1:19">
      <c r="A1556" s="1" t="s">
        <v>6</v>
      </c>
      <c r="B1556" s="1" t="s">
        <v>54</v>
      </c>
      <c r="C1556">
        <v>22</v>
      </c>
      <c r="D1556" t="str">
        <f t="shared" si="24"/>
        <v>Northern Coast10/1/2012 Group 822</v>
      </c>
      <c r="E1556" s="21">
        <v>1.20635</v>
      </c>
      <c r="F1556">
        <v>1.210215</v>
      </c>
      <c r="G1556">
        <v>77.79025</v>
      </c>
      <c r="H1556">
        <v>-3.8655999999999999E-3</v>
      </c>
      <c r="I1556">
        <v>-6.2040499999999998E-2</v>
      </c>
      <c r="J1556">
        <v>-2.7670299999999998E-2</v>
      </c>
      <c r="K1556">
        <v>-3.8655999999999999E-3</v>
      </c>
      <c r="L1556" s="1">
        <v>1.9939100000000001E-2</v>
      </c>
      <c r="M1556" s="1">
        <v>5.4309299999999998E-2</v>
      </c>
      <c r="N1556">
        <v>7828</v>
      </c>
      <c r="O1556">
        <v>2</v>
      </c>
      <c r="P1556">
        <v>5</v>
      </c>
      <c r="Q1556">
        <v>0</v>
      </c>
      <c r="S1556" s="1"/>
    </row>
    <row r="1557" spans="1:19">
      <c r="A1557" s="1" t="s">
        <v>6</v>
      </c>
      <c r="B1557" s="1" t="s">
        <v>53</v>
      </c>
      <c r="C1557">
        <v>22</v>
      </c>
      <c r="D1557" t="str">
        <f t="shared" si="24"/>
        <v>Northern Coast10/1/2012 Group 922</v>
      </c>
      <c r="E1557" s="21">
        <v>1.20635</v>
      </c>
      <c r="F1557">
        <v>1.255301</v>
      </c>
      <c r="G1557">
        <v>77.79025</v>
      </c>
      <c r="H1557">
        <v>-4.8951000000000001E-2</v>
      </c>
      <c r="I1557">
        <v>-0.1109627</v>
      </c>
      <c r="J1557">
        <v>-7.4325699999999995E-2</v>
      </c>
      <c r="K1557">
        <v>-4.8951000000000001E-2</v>
      </c>
      <c r="L1557" s="1">
        <v>-2.3576300000000001E-2</v>
      </c>
      <c r="M1557" s="1">
        <v>1.30607E-2</v>
      </c>
      <c r="N1557">
        <v>7828</v>
      </c>
      <c r="O1557">
        <v>4</v>
      </c>
      <c r="P1557">
        <v>6</v>
      </c>
      <c r="Q1557">
        <v>0</v>
      </c>
      <c r="S1557" s="1"/>
    </row>
    <row r="1558" spans="1:19">
      <c r="A1558" s="1" t="s">
        <v>6</v>
      </c>
      <c r="B1558" s="1" t="s">
        <v>53</v>
      </c>
      <c r="C1558">
        <v>23</v>
      </c>
      <c r="D1558" t="str">
        <f t="shared" si="24"/>
        <v>Northern Coast10/1/2012 Group 923</v>
      </c>
      <c r="E1558" s="21">
        <v>0.94498510000000002</v>
      </c>
      <c r="F1558">
        <v>0.98322529999999997</v>
      </c>
      <c r="G1558">
        <v>74.89725</v>
      </c>
      <c r="H1558">
        <v>-3.8240299999999998E-2</v>
      </c>
      <c r="I1558">
        <v>-9.1764399999999996E-2</v>
      </c>
      <c r="J1558">
        <v>-6.0141899999999998E-2</v>
      </c>
      <c r="K1558">
        <v>-3.8240299999999998E-2</v>
      </c>
      <c r="L1558" s="1">
        <v>-1.6338600000000002E-2</v>
      </c>
      <c r="M1558" s="1">
        <v>1.52839E-2</v>
      </c>
      <c r="N1558">
        <v>7828</v>
      </c>
      <c r="O1558">
        <v>4</v>
      </c>
      <c r="P1558">
        <v>6</v>
      </c>
      <c r="Q1558">
        <v>0</v>
      </c>
      <c r="S1558" s="1"/>
    </row>
    <row r="1559" spans="1:19">
      <c r="A1559" s="1" t="s">
        <v>6</v>
      </c>
      <c r="B1559" s="1" t="s">
        <v>54</v>
      </c>
      <c r="C1559">
        <v>23</v>
      </c>
      <c r="D1559" t="str">
        <f t="shared" si="24"/>
        <v>Northern Coast10/1/2012 Group 823</v>
      </c>
      <c r="E1559" s="21">
        <v>0.94498510000000002</v>
      </c>
      <c r="F1559">
        <v>0.95269170000000003</v>
      </c>
      <c r="G1559">
        <v>74.89725</v>
      </c>
      <c r="H1559">
        <v>-7.7066000000000001E-3</v>
      </c>
      <c r="I1559">
        <v>-5.5843299999999998E-2</v>
      </c>
      <c r="J1559">
        <v>-2.74037E-2</v>
      </c>
      <c r="K1559">
        <v>-7.7066000000000001E-3</v>
      </c>
      <c r="L1559" s="1">
        <v>1.1990600000000001E-2</v>
      </c>
      <c r="M1559" s="1">
        <v>4.0430099999999997E-2</v>
      </c>
      <c r="N1559">
        <v>7828</v>
      </c>
      <c r="O1559">
        <v>2</v>
      </c>
      <c r="P1559">
        <v>5</v>
      </c>
      <c r="Q1559">
        <v>0</v>
      </c>
      <c r="S1559" s="1"/>
    </row>
    <row r="1560" spans="1:19">
      <c r="A1560" s="1" t="s">
        <v>6</v>
      </c>
      <c r="B1560" s="1" t="s">
        <v>54</v>
      </c>
      <c r="C1560">
        <v>24</v>
      </c>
      <c r="D1560" t="str">
        <f t="shared" si="24"/>
        <v>Northern Coast10/1/2012 Group 824</v>
      </c>
      <c r="E1560" s="21">
        <v>0.72074000000000005</v>
      </c>
      <c r="F1560">
        <v>0.70273350000000001</v>
      </c>
      <c r="G1560">
        <v>67.711650000000006</v>
      </c>
      <c r="H1560">
        <v>1.8006500000000002E-2</v>
      </c>
      <c r="I1560">
        <v>-1.7662199999999999E-2</v>
      </c>
      <c r="J1560">
        <v>3.4112000000000001E-3</v>
      </c>
      <c r="K1560">
        <v>1.8006500000000002E-2</v>
      </c>
      <c r="L1560" s="1">
        <v>3.26018E-2</v>
      </c>
      <c r="M1560" s="1">
        <v>5.3675199999999999E-2</v>
      </c>
      <c r="N1560">
        <v>7828</v>
      </c>
      <c r="O1560">
        <v>2</v>
      </c>
      <c r="P1560">
        <v>5</v>
      </c>
      <c r="Q1560">
        <v>0</v>
      </c>
      <c r="S1560" s="1"/>
    </row>
    <row r="1561" spans="1:19">
      <c r="A1561" s="1" t="s">
        <v>6</v>
      </c>
      <c r="B1561" s="1" t="s">
        <v>53</v>
      </c>
      <c r="C1561">
        <v>24</v>
      </c>
      <c r="D1561" t="str">
        <f t="shared" si="24"/>
        <v>Northern Coast10/1/2012 Group 924</v>
      </c>
      <c r="E1561" s="21">
        <v>0.72074000000000005</v>
      </c>
      <c r="F1561">
        <v>0.71943360000000001</v>
      </c>
      <c r="G1561">
        <v>67.711650000000006</v>
      </c>
      <c r="H1561">
        <v>1.3064000000000001E-3</v>
      </c>
      <c r="I1561">
        <v>-4.14039E-2</v>
      </c>
      <c r="J1561">
        <v>-1.6170299999999999E-2</v>
      </c>
      <c r="K1561">
        <v>1.3064000000000001E-3</v>
      </c>
      <c r="L1561" s="1">
        <v>1.87831E-2</v>
      </c>
      <c r="M1561" s="1">
        <v>4.4016699999999999E-2</v>
      </c>
      <c r="N1561">
        <v>7828</v>
      </c>
      <c r="O1561">
        <v>4</v>
      </c>
      <c r="P1561">
        <v>6</v>
      </c>
      <c r="Q1561">
        <v>0</v>
      </c>
      <c r="S1561" s="1"/>
    </row>
    <row r="1562" spans="1:19">
      <c r="A1562" s="1" t="s">
        <v>7</v>
      </c>
      <c r="B1562" s="1" t="s">
        <v>51</v>
      </c>
      <c r="C1562">
        <v>1</v>
      </c>
      <c r="D1562" t="str">
        <f t="shared" si="24"/>
        <v>OtherAverage Two-Hour Event1</v>
      </c>
      <c r="E1562" s="21">
        <v>0.78090409999999999</v>
      </c>
      <c r="F1562">
        <v>0.78834389999999999</v>
      </c>
      <c r="G1562">
        <v>71.490539999999996</v>
      </c>
      <c r="H1562">
        <v>-7.4397999999999999E-3</v>
      </c>
      <c r="I1562">
        <v>-1.47779E-2</v>
      </c>
      <c r="J1562">
        <v>-1.04425E-2</v>
      </c>
      <c r="K1562">
        <v>-7.4397999999999999E-3</v>
      </c>
      <c r="L1562" s="1">
        <v>-4.4371000000000002E-3</v>
      </c>
      <c r="M1562" s="1">
        <v>-1.0170000000000001E-4</v>
      </c>
      <c r="N1562">
        <v>19725</v>
      </c>
      <c r="O1562">
        <v>4</v>
      </c>
      <c r="P1562">
        <v>6</v>
      </c>
      <c r="Q1562">
        <v>0</v>
      </c>
      <c r="S1562" s="1"/>
    </row>
    <row r="1563" spans="1:19">
      <c r="A1563" s="1" t="s">
        <v>7</v>
      </c>
      <c r="B1563" s="1" t="s">
        <v>51</v>
      </c>
      <c r="C1563">
        <v>2</v>
      </c>
      <c r="D1563" t="str">
        <f t="shared" si="24"/>
        <v>OtherAverage Two-Hour Event2</v>
      </c>
      <c r="E1563" s="21">
        <v>0.65988119999999995</v>
      </c>
      <c r="F1563">
        <v>0.66599419999999998</v>
      </c>
      <c r="G1563">
        <v>69.773409999999998</v>
      </c>
      <c r="H1563">
        <v>-6.1129000000000001E-3</v>
      </c>
      <c r="I1563">
        <v>-1.23657E-2</v>
      </c>
      <c r="J1563">
        <v>-8.6715000000000004E-3</v>
      </c>
      <c r="K1563">
        <v>-6.1129000000000001E-3</v>
      </c>
      <c r="L1563" s="1">
        <v>-3.5544000000000001E-3</v>
      </c>
      <c r="M1563" s="1">
        <v>1.3980000000000001E-4</v>
      </c>
      <c r="N1563">
        <v>19725</v>
      </c>
      <c r="O1563">
        <v>4</v>
      </c>
      <c r="P1563">
        <v>6</v>
      </c>
      <c r="Q1563">
        <v>0</v>
      </c>
      <c r="S1563" s="1"/>
    </row>
    <row r="1564" spans="1:19">
      <c r="A1564" s="1" t="s">
        <v>7</v>
      </c>
      <c r="B1564" s="1" t="s">
        <v>51</v>
      </c>
      <c r="C1564">
        <v>3</v>
      </c>
      <c r="D1564" t="str">
        <f t="shared" si="24"/>
        <v>OtherAverage Two-Hour Event3</v>
      </c>
      <c r="E1564" s="21">
        <v>0.5982478</v>
      </c>
      <c r="F1564">
        <v>0.60463359999999999</v>
      </c>
      <c r="G1564">
        <v>68.199290000000005</v>
      </c>
      <c r="H1564">
        <v>-6.3858999999999999E-3</v>
      </c>
      <c r="I1564">
        <v>-1.19501E-2</v>
      </c>
      <c r="J1564">
        <v>-8.6627000000000006E-3</v>
      </c>
      <c r="K1564">
        <v>-6.3858999999999999E-3</v>
      </c>
      <c r="L1564" s="1">
        <v>-4.1089999999999998E-3</v>
      </c>
      <c r="M1564" s="1">
        <v>-8.2169999999999997E-4</v>
      </c>
      <c r="N1564">
        <v>19725</v>
      </c>
      <c r="O1564">
        <v>4</v>
      </c>
      <c r="P1564">
        <v>6</v>
      </c>
      <c r="Q1564">
        <v>0</v>
      </c>
      <c r="S1564" s="1"/>
    </row>
    <row r="1565" spans="1:19">
      <c r="A1565" s="1" t="s">
        <v>7</v>
      </c>
      <c r="B1565" s="1" t="s">
        <v>51</v>
      </c>
      <c r="C1565">
        <v>4</v>
      </c>
      <c r="D1565" t="str">
        <f t="shared" si="24"/>
        <v>OtherAverage Two-Hour Event4</v>
      </c>
      <c r="E1565" s="21">
        <v>0.56604810000000005</v>
      </c>
      <c r="F1565">
        <v>0.57308550000000003</v>
      </c>
      <c r="G1565">
        <v>66.794629999999998</v>
      </c>
      <c r="H1565">
        <v>-7.0374000000000001E-3</v>
      </c>
      <c r="I1565">
        <v>-1.21796E-2</v>
      </c>
      <c r="J1565">
        <v>-9.1415000000000003E-3</v>
      </c>
      <c r="K1565">
        <v>-7.0374000000000001E-3</v>
      </c>
      <c r="L1565" s="1">
        <v>-4.9332999999999998E-3</v>
      </c>
      <c r="M1565" s="1">
        <v>-1.8952000000000001E-3</v>
      </c>
      <c r="N1565">
        <v>19725</v>
      </c>
      <c r="O1565">
        <v>4</v>
      </c>
      <c r="P1565">
        <v>6</v>
      </c>
      <c r="Q1565">
        <v>0</v>
      </c>
      <c r="S1565" s="1"/>
    </row>
    <row r="1566" spans="1:19">
      <c r="A1566" s="1" t="s">
        <v>7</v>
      </c>
      <c r="B1566" s="1" t="s">
        <v>51</v>
      </c>
      <c r="C1566">
        <v>5</v>
      </c>
      <c r="D1566" t="str">
        <f t="shared" si="24"/>
        <v>OtherAverage Two-Hour Event5</v>
      </c>
      <c r="E1566" s="21">
        <v>0.55988729999999998</v>
      </c>
      <c r="F1566">
        <v>0.56859510000000002</v>
      </c>
      <c r="G1566">
        <v>65.4315</v>
      </c>
      <c r="H1566">
        <v>-8.7077999999999999E-3</v>
      </c>
      <c r="I1566">
        <v>-1.3680899999999999E-2</v>
      </c>
      <c r="J1566">
        <v>-1.0742700000000001E-2</v>
      </c>
      <c r="K1566">
        <v>-8.7077999999999999E-3</v>
      </c>
      <c r="L1566" s="1">
        <v>-6.6728000000000004E-3</v>
      </c>
      <c r="M1566" s="1">
        <v>-3.7345999999999998E-3</v>
      </c>
      <c r="N1566">
        <v>19725</v>
      </c>
      <c r="O1566">
        <v>4</v>
      </c>
      <c r="P1566">
        <v>6</v>
      </c>
      <c r="Q1566">
        <v>0</v>
      </c>
      <c r="S1566" s="1"/>
    </row>
    <row r="1567" spans="1:19">
      <c r="A1567" s="1" t="s">
        <v>7</v>
      </c>
      <c r="B1567" s="1" t="s">
        <v>51</v>
      </c>
      <c r="C1567">
        <v>6</v>
      </c>
      <c r="D1567" t="str">
        <f t="shared" si="24"/>
        <v>OtherAverage Two-Hour Event6</v>
      </c>
      <c r="E1567" s="21">
        <v>0.59466719999999995</v>
      </c>
      <c r="F1567">
        <v>0.60046909999999998</v>
      </c>
      <c r="G1567">
        <v>64.044790000000006</v>
      </c>
      <c r="H1567">
        <v>-5.8018999999999996E-3</v>
      </c>
      <c r="I1567">
        <v>-1.10256E-2</v>
      </c>
      <c r="J1567">
        <v>-7.9393999999999992E-3</v>
      </c>
      <c r="K1567">
        <v>-5.8018999999999996E-3</v>
      </c>
      <c r="L1567" s="1">
        <v>-3.6643000000000001E-3</v>
      </c>
      <c r="M1567" s="1">
        <v>-5.7810000000000001E-4</v>
      </c>
      <c r="N1567">
        <v>19725</v>
      </c>
      <c r="O1567">
        <v>4</v>
      </c>
      <c r="P1567">
        <v>6</v>
      </c>
      <c r="Q1567">
        <v>0</v>
      </c>
      <c r="S1567" s="1"/>
    </row>
    <row r="1568" spans="1:19">
      <c r="A1568" s="1" t="s">
        <v>7</v>
      </c>
      <c r="B1568" s="1" t="s">
        <v>51</v>
      </c>
      <c r="C1568">
        <v>7</v>
      </c>
      <c r="D1568" t="str">
        <f t="shared" si="24"/>
        <v>OtherAverage Two-Hour Event7</v>
      </c>
      <c r="E1568" s="21">
        <v>0.67885530000000005</v>
      </c>
      <c r="F1568">
        <v>0.68281559999999997</v>
      </c>
      <c r="G1568">
        <v>63.806530000000002</v>
      </c>
      <c r="H1568">
        <v>-3.9602999999999999E-3</v>
      </c>
      <c r="I1568">
        <v>-9.8963999999999996E-3</v>
      </c>
      <c r="J1568">
        <v>-6.3892999999999997E-3</v>
      </c>
      <c r="K1568">
        <v>-3.9602999999999999E-3</v>
      </c>
      <c r="L1568" s="1">
        <v>-1.5311999999999999E-3</v>
      </c>
      <c r="M1568" s="1">
        <v>1.9759000000000001E-3</v>
      </c>
      <c r="N1568">
        <v>19725</v>
      </c>
      <c r="O1568">
        <v>4</v>
      </c>
      <c r="P1568">
        <v>6</v>
      </c>
      <c r="Q1568">
        <v>0</v>
      </c>
      <c r="S1568" s="1"/>
    </row>
    <row r="1569" spans="1:19">
      <c r="A1569" s="1" t="s">
        <v>7</v>
      </c>
      <c r="B1569" s="1" t="s">
        <v>51</v>
      </c>
      <c r="C1569">
        <v>8</v>
      </c>
      <c r="D1569" t="str">
        <f t="shared" si="24"/>
        <v>OtherAverage Two-Hour Event8</v>
      </c>
      <c r="E1569" s="21">
        <v>0.74951500000000004</v>
      </c>
      <c r="F1569">
        <v>0.74759909999999996</v>
      </c>
      <c r="G1569">
        <v>65.564269999999993</v>
      </c>
      <c r="H1569">
        <v>1.9158999999999999E-3</v>
      </c>
      <c r="I1569">
        <v>-4.7077999999999998E-3</v>
      </c>
      <c r="J1569">
        <v>-7.9449999999999996E-4</v>
      </c>
      <c r="K1569">
        <v>1.9158999999999999E-3</v>
      </c>
      <c r="L1569" s="1">
        <v>4.6262999999999999E-3</v>
      </c>
      <c r="M1569" s="1">
        <v>8.5397000000000008E-3</v>
      </c>
      <c r="N1569">
        <v>19725</v>
      </c>
      <c r="O1569">
        <v>4</v>
      </c>
      <c r="P1569">
        <v>6</v>
      </c>
      <c r="Q1569">
        <v>0</v>
      </c>
      <c r="S1569" s="1"/>
    </row>
    <row r="1570" spans="1:19">
      <c r="A1570" s="1" t="s">
        <v>7</v>
      </c>
      <c r="B1570" s="1" t="s">
        <v>51</v>
      </c>
      <c r="C1570">
        <v>9</v>
      </c>
      <c r="D1570" t="str">
        <f t="shared" si="24"/>
        <v>OtherAverage Two-Hour Event9</v>
      </c>
      <c r="E1570" s="21">
        <v>0.78093950000000001</v>
      </c>
      <c r="F1570">
        <v>0.77390119999999996</v>
      </c>
      <c r="G1570">
        <v>69.075190000000006</v>
      </c>
      <c r="H1570">
        <v>7.0381999999999997E-3</v>
      </c>
      <c r="I1570">
        <v>-1.8239999999999999E-4</v>
      </c>
      <c r="J1570">
        <v>4.0835999999999997E-3</v>
      </c>
      <c r="K1570">
        <v>7.0381999999999997E-3</v>
      </c>
      <c r="L1570" s="1">
        <v>9.9927999999999996E-3</v>
      </c>
      <c r="M1570" s="1">
        <v>1.42588E-2</v>
      </c>
      <c r="N1570">
        <v>19725</v>
      </c>
      <c r="O1570">
        <v>4</v>
      </c>
      <c r="P1570">
        <v>6</v>
      </c>
      <c r="Q1570">
        <v>0</v>
      </c>
      <c r="S1570" s="1"/>
    </row>
    <row r="1571" spans="1:19">
      <c r="A1571" s="1" t="s">
        <v>7</v>
      </c>
      <c r="B1571" s="1" t="s">
        <v>51</v>
      </c>
      <c r="C1571">
        <v>10</v>
      </c>
      <c r="D1571" t="str">
        <f t="shared" si="24"/>
        <v>OtherAverage Two-Hour Event10</v>
      </c>
      <c r="E1571" s="21">
        <v>0.81516540000000004</v>
      </c>
      <c r="F1571">
        <v>0.81753810000000005</v>
      </c>
      <c r="G1571">
        <v>73.940179999999998</v>
      </c>
      <c r="H1571">
        <v>-2.3727000000000002E-3</v>
      </c>
      <c r="I1571">
        <v>-1.05021E-2</v>
      </c>
      <c r="J1571">
        <v>-5.6991999999999998E-3</v>
      </c>
      <c r="K1571">
        <v>-2.3727000000000002E-3</v>
      </c>
      <c r="L1571" s="1">
        <v>9.5379999999999998E-4</v>
      </c>
      <c r="M1571" s="1">
        <v>5.7568000000000003E-3</v>
      </c>
      <c r="N1571">
        <v>19725</v>
      </c>
      <c r="O1571">
        <v>4</v>
      </c>
      <c r="P1571">
        <v>6</v>
      </c>
      <c r="Q1571">
        <v>0</v>
      </c>
      <c r="S1571" s="1"/>
    </row>
    <row r="1572" spans="1:19">
      <c r="A1572" s="1" t="s">
        <v>7</v>
      </c>
      <c r="B1572" s="1" t="s">
        <v>51</v>
      </c>
      <c r="C1572">
        <v>11</v>
      </c>
      <c r="D1572" t="str">
        <f t="shared" si="24"/>
        <v>OtherAverage Two-Hour Event11</v>
      </c>
      <c r="E1572" s="21">
        <v>0.88635470000000005</v>
      </c>
      <c r="F1572">
        <v>0.88954560000000005</v>
      </c>
      <c r="G1572">
        <v>79.331890000000001</v>
      </c>
      <c r="H1572">
        <v>-3.1909E-3</v>
      </c>
      <c r="I1572">
        <v>-1.2537E-2</v>
      </c>
      <c r="J1572">
        <v>-7.0153000000000004E-3</v>
      </c>
      <c r="K1572">
        <v>-3.1909E-3</v>
      </c>
      <c r="L1572" s="1">
        <v>6.3349999999999995E-4</v>
      </c>
      <c r="M1572" s="1">
        <v>6.1552999999999998E-3</v>
      </c>
      <c r="N1572">
        <v>19725</v>
      </c>
      <c r="O1572">
        <v>4</v>
      </c>
      <c r="P1572">
        <v>6</v>
      </c>
      <c r="Q1572">
        <v>0</v>
      </c>
      <c r="S1572" s="1"/>
    </row>
    <row r="1573" spans="1:19">
      <c r="A1573" s="1" t="s">
        <v>7</v>
      </c>
      <c r="B1573" s="1" t="s">
        <v>51</v>
      </c>
      <c r="C1573">
        <v>12</v>
      </c>
      <c r="D1573" t="str">
        <f t="shared" si="24"/>
        <v>OtherAverage Two-Hour Event12</v>
      </c>
      <c r="E1573" s="21">
        <v>0.99851199999999996</v>
      </c>
      <c r="F1573">
        <v>0.99903299999999995</v>
      </c>
      <c r="G1573">
        <v>84.113659999999996</v>
      </c>
      <c r="H1573">
        <v>-5.2090000000000003E-4</v>
      </c>
      <c r="I1573">
        <v>-1.13873E-2</v>
      </c>
      <c r="J1573">
        <v>-4.9674000000000003E-3</v>
      </c>
      <c r="K1573">
        <v>-5.2090000000000003E-4</v>
      </c>
      <c r="L1573" s="1">
        <v>3.9255000000000002E-3</v>
      </c>
      <c r="M1573" s="1">
        <v>1.0345500000000001E-2</v>
      </c>
      <c r="N1573">
        <v>19725</v>
      </c>
      <c r="O1573">
        <v>4</v>
      </c>
      <c r="P1573">
        <v>6</v>
      </c>
      <c r="Q1573">
        <v>0</v>
      </c>
      <c r="S1573" s="1"/>
    </row>
    <row r="1574" spans="1:19">
      <c r="A1574" s="1" t="s">
        <v>7</v>
      </c>
      <c r="B1574" s="1" t="s">
        <v>51</v>
      </c>
      <c r="C1574">
        <v>13</v>
      </c>
      <c r="D1574" t="str">
        <f t="shared" si="24"/>
        <v>OtherAverage Two-Hour Event13</v>
      </c>
      <c r="E1574" s="21">
        <v>1.1776580000000001</v>
      </c>
      <c r="F1574">
        <v>1.1727030000000001</v>
      </c>
      <c r="G1574">
        <v>88.462829999999997</v>
      </c>
      <c r="H1574">
        <v>4.9548999999999999E-3</v>
      </c>
      <c r="I1574">
        <v>-7.8256000000000003E-3</v>
      </c>
      <c r="J1574">
        <v>-2.7480000000000001E-4</v>
      </c>
      <c r="K1574">
        <v>4.9548999999999999E-3</v>
      </c>
      <c r="L1574" s="1">
        <v>1.01846E-2</v>
      </c>
      <c r="M1574" s="1">
        <v>1.7735500000000001E-2</v>
      </c>
      <c r="N1574">
        <v>19725</v>
      </c>
      <c r="O1574">
        <v>4</v>
      </c>
      <c r="P1574">
        <v>6</v>
      </c>
      <c r="Q1574">
        <v>0</v>
      </c>
      <c r="S1574" s="1"/>
    </row>
    <row r="1575" spans="1:19">
      <c r="A1575" s="1" t="s">
        <v>7</v>
      </c>
      <c r="B1575" s="1" t="s">
        <v>51</v>
      </c>
      <c r="C1575">
        <v>14</v>
      </c>
      <c r="D1575" t="str">
        <f t="shared" si="24"/>
        <v>OtherAverage Two-Hour Event14</v>
      </c>
      <c r="E1575" s="21">
        <v>1.4089430000000001</v>
      </c>
      <c r="F1575">
        <v>1.409373</v>
      </c>
      <c r="G1575">
        <v>92.213819999999998</v>
      </c>
      <c r="H1575">
        <v>-4.3009999999999999E-4</v>
      </c>
      <c r="I1575">
        <v>-1.5170899999999999E-2</v>
      </c>
      <c r="J1575">
        <v>-6.4618999999999996E-3</v>
      </c>
      <c r="K1575">
        <v>-4.3009999999999999E-4</v>
      </c>
      <c r="L1575" s="1">
        <v>5.6017000000000003E-3</v>
      </c>
      <c r="M1575" s="1">
        <v>1.4310700000000001E-2</v>
      </c>
      <c r="N1575">
        <v>19725</v>
      </c>
      <c r="O1575">
        <v>4</v>
      </c>
      <c r="P1575">
        <v>6</v>
      </c>
      <c r="Q1575">
        <v>0</v>
      </c>
      <c r="S1575" s="1"/>
    </row>
    <row r="1576" spans="1:19">
      <c r="A1576" s="1" t="s">
        <v>7</v>
      </c>
      <c r="B1576" s="1" t="s">
        <v>51</v>
      </c>
      <c r="C1576">
        <v>15</v>
      </c>
      <c r="D1576" t="str">
        <f t="shared" si="24"/>
        <v>OtherAverage Two-Hour Event15</v>
      </c>
      <c r="E1576" s="21">
        <v>1.6817500000000001</v>
      </c>
      <c r="F1576">
        <v>1.677276</v>
      </c>
      <c r="G1576">
        <v>94.915409999999994</v>
      </c>
      <c r="H1576">
        <v>4.4745000000000002E-3</v>
      </c>
      <c r="I1576">
        <v>-1.17535E-2</v>
      </c>
      <c r="J1576">
        <v>-2.1659000000000001E-3</v>
      </c>
      <c r="K1576">
        <v>4.4745000000000002E-3</v>
      </c>
      <c r="L1576" s="1">
        <v>1.11149E-2</v>
      </c>
      <c r="M1576" s="1">
        <v>2.0702600000000002E-2</v>
      </c>
      <c r="N1576">
        <v>19725</v>
      </c>
      <c r="O1576">
        <v>4</v>
      </c>
      <c r="P1576">
        <v>6</v>
      </c>
      <c r="Q1576">
        <v>0</v>
      </c>
      <c r="S1576" s="1"/>
    </row>
    <row r="1577" spans="1:19">
      <c r="A1577" s="1" t="s">
        <v>7</v>
      </c>
      <c r="B1577" s="1" t="s">
        <v>51</v>
      </c>
      <c r="C1577">
        <v>16</v>
      </c>
      <c r="D1577" t="str">
        <f t="shared" si="24"/>
        <v>OtherAverage Two-Hour Event16</v>
      </c>
      <c r="E1577" s="21">
        <v>1.981549</v>
      </c>
      <c r="F1577">
        <v>1.9328080000000001</v>
      </c>
      <c r="G1577">
        <v>96.572710000000001</v>
      </c>
      <c r="H1577">
        <v>4.8740699999999998E-2</v>
      </c>
      <c r="I1577">
        <v>3.15398E-2</v>
      </c>
      <c r="J1577">
        <v>4.1702299999999998E-2</v>
      </c>
      <c r="K1577">
        <v>4.8740699999999998E-2</v>
      </c>
      <c r="L1577" s="1">
        <v>5.5779200000000001E-2</v>
      </c>
      <c r="M1577" s="1">
        <v>6.5941600000000003E-2</v>
      </c>
      <c r="N1577">
        <v>19725</v>
      </c>
      <c r="O1577">
        <v>4</v>
      </c>
      <c r="P1577">
        <v>6</v>
      </c>
      <c r="Q1577">
        <v>0</v>
      </c>
      <c r="S1577" s="1"/>
    </row>
    <row r="1578" spans="1:19">
      <c r="A1578" s="1" t="s">
        <v>7</v>
      </c>
      <c r="B1578" s="1" t="s">
        <v>51</v>
      </c>
      <c r="C1578">
        <v>17</v>
      </c>
      <c r="D1578" t="str">
        <f t="shared" si="24"/>
        <v>OtherAverage Two-Hour Event17</v>
      </c>
      <c r="E1578" s="21">
        <v>2.2545350000000002</v>
      </c>
      <c r="F1578">
        <v>1.759001</v>
      </c>
      <c r="G1578">
        <v>97.35181</v>
      </c>
      <c r="H1578">
        <v>0.4955349</v>
      </c>
      <c r="I1578">
        <v>0.48037000000000002</v>
      </c>
      <c r="J1578">
        <v>0.48932949999999997</v>
      </c>
      <c r="K1578">
        <v>0.4955349</v>
      </c>
      <c r="L1578" s="1">
        <v>0.50174030000000003</v>
      </c>
      <c r="M1578" s="1">
        <v>0.51069980000000004</v>
      </c>
      <c r="N1578">
        <v>19725</v>
      </c>
      <c r="O1578">
        <v>4</v>
      </c>
      <c r="P1578">
        <v>6</v>
      </c>
      <c r="Q1578">
        <v>0</v>
      </c>
      <c r="S1578" s="1"/>
    </row>
    <row r="1579" spans="1:19">
      <c r="A1579" s="1" t="s">
        <v>7</v>
      </c>
      <c r="B1579" s="1" t="s">
        <v>51</v>
      </c>
      <c r="C1579">
        <v>18</v>
      </c>
      <c r="D1579" t="str">
        <f t="shared" si="24"/>
        <v>OtherAverage Two-Hour Event18</v>
      </c>
      <c r="E1579" s="21">
        <v>2.4309229999999999</v>
      </c>
      <c r="F1579">
        <v>1.9707250000000001</v>
      </c>
      <c r="G1579">
        <v>97.12424</v>
      </c>
      <c r="H1579">
        <v>0.4601982</v>
      </c>
      <c r="I1579">
        <v>0.44546659999999999</v>
      </c>
      <c r="J1579">
        <v>0.45417010000000002</v>
      </c>
      <c r="K1579">
        <v>0.4601982</v>
      </c>
      <c r="L1579" s="1">
        <v>0.46622619999999998</v>
      </c>
      <c r="M1579" s="1">
        <v>0.47492970000000001</v>
      </c>
      <c r="N1579">
        <v>19725</v>
      </c>
      <c r="O1579">
        <v>4</v>
      </c>
      <c r="P1579">
        <v>6</v>
      </c>
      <c r="Q1579">
        <v>0</v>
      </c>
      <c r="S1579" s="1"/>
    </row>
    <row r="1580" spans="1:19">
      <c r="A1580" s="1" t="s">
        <v>7</v>
      </c>
      <c r="B1580" s="1" t="s">
        <v>51</v>
      </c>
      <c r="C1580">
        <v>19</v>
      </c>
      <c r="D1580" t="str">
        <f t="shared" si="24"/>
        <v>OtherAverage Two-Hour Event19</v>
      </c>
      <c r="E1580" s="21">
        <v>2.4300480000000002</v>
      </c>
      <c r="F1580">
        <v>2.552346</v>
      </c>
      <c r="G1580">
        <v>95.011499999999998</v>
      </c>
      <c r="H1580">
        <v>-0.1222985</v>
      </c>
      <c r="I1580">
        <v>-0.13973740000000001</v>
      </c>
      <c r="J1580">
        <v>-0.1294343</v>
      </c>
      <c r="K1580">
        <v>-0.1222985</v>
      </c>
      <c r="L1580" s="1">
        <v>-0.1151626</v>
      </c>
      <c r="M1580" s="1">
        <v>-0.1048596</v>
      </c>
      <c r="N1580">
        <v>19725</v>
      </c>
      <c r="O1580">
        <v>4</v>
      </c>
      <c r="P1580">
        <v>6</v>
      </c>
      <c r="Q1580">
        <v>0</v>
      </c>
      <c r="S1580" s="1"/>
    </row>
    <row r="1581" spans="1:19">
      <c r="A1581" s="1" t="s">
        <v>7</v>
      </c>
      <c r="B1581" s="1" t="s">
        <v>51</v>
      </c>
      <c r="C1581">
        <v>20</v>
      </c>
      <c r="D1581" t="str">
        <f t="shared" si="24"/>
        <v>OtherAverage Two-Hour Event20</v>
      </c>
      <c r="E1581" s="21">
        <v>2.2251669999999999</v>
      </c>
      <c r="F1581">
        <v>2.4459209999999998</v>
      </c>
      <c r="G1581">
        <v>90.753860000000003</v>
      </c>
      <c r="H1581">
        <v>-0.22075439999999999</v>
      </c>
      <c r="I1581">
        <v>-0.23760780000000001</v>
      </c>
      <c r="J1581">
        <v>-0.22765070000000001</v>
      </c>
      <c r="K1581">
        <v>-0.22075439999999999</v>
      </c>
      <c r="L1581" s="1">
        <v>-0.2138581</v>
      </c>
      <c r="M1581" s="1">
        <v>-0.2039009</v>
      </c>
      <c r="N1581">
        <v>19725</v>
      </c>
      <c r="O1581">
        <v>4</v>
      </c>
      <c r="P1581">
        <v>6</v>
      </c>
      <c r="Q1581">
        <v>0</v>
      </c>
      <c r="S1581" s="1"/>
    </row>
    <row r="1582" spans="1:19">
      <c r="A1582" s="1" t="s">
        <v>7</v>
      </c>
      <c r="B1582" s="1" t="s">
        <v>51</v>
      </c>
      <c r="C1582">
        <v>21</v>
      </c>
      <c r="D1582" t="str">
        <f t="shared" si="24"/>
        <v>OtherAverage Two-Hour Event21</v>
      </c>
      <c r="E1582" s="21">
        <v>1.9511529999999999</v>
      </c>
      <c r="F1582">
        <v>2.06881</v>
      </c>
      <c r="G1582">
        <v>85.063940000000002</v>
      </c>
      <c r="H1582">
        <v>-0.11765780000000001</v>
      </c>
      <c r="I1582">
        <v>-0.13278129999999999</v>
      </c>
      <c r="J1582">
        <v>-0.1238462</v>
      </c>
      <c r="K1582">
        <v>-0.11765780000000001</v>
      </c>
      <c r="L1582" s="1">
        <v>-0.11146929999999999</v>
      </c>
      <c r="M1582" s="1">
        <v>-0.10253420000000001</v>
      </c>
      <c r="N1582">
        <v>19725</v>
      </c>
      <c r="O1582">
        <v>4</v>
      </c>
      <c r="P1582">
        <v>6</v>
      </c>
      <c r="Q1582">
        <v>0</v>
      </c>
      <c r="S1582" s="1"/>
    </row>
    <row r="1583" spans="1:19">
      <c r="A1583" s="1" t="s">
        <v>7</v>
      </c>
      <c r="B1583" s="1" t="s">
        <v>51</v>
      </c>
      <c r="C1583">
        <v>22</v>
      </c>
      <c r="D1583" t="str">
        <f t="shared" si="24"/>
        <v>OtherAverage Two-Hour Event22</v>
      </c>
      <c r="E1583" s="21">
        <v>1.6727320000000001</v>
      </c>
      <c r="F1583">
        <v>1.7193670000000001</v>
      </c>
      <c r="G1583">
        <v>80.530540000000002</v>
      </c>
      <c r="H1583">
        <v>-4.6635000000000003E-2</v>
      </c>
      <c r="I1583">
        <v>-6.0077600000000002E-2</v>
      </c>
      <c r="J1583">
        <v>-5.2135599999999997E-2</v>
      </c>
      <c r="K1583">
        <v>-4.6635000000000003E-2</v>
      </c>
      <c r="L1583" s="1">
        <v>-4.1134499999999997E-2</v>
      </c>
      <c r="M1583" s="1">
        <v>-3.31925E-2</v>
      </c>
      <c r="N1583">
        <v>19725</v>
      </c>
      <c r="O1583">
        <v>4</v>
      </c>
      <c r="P1583">
        <v>6</v>
      </c>
      <c r="Q1583">
        <v>0</v>
      </c>
      <c r="S1583" s="1"/>
    </row>
    <row r="1584" spans="1:19">
      <c r="A1584" s="1" t="s">
        <v>7</v>
      </c>
      <c r="B1584" s="1" t="s">
        <v>51</v>
      </c>
      <c r="C1584">
        <v>23</v>
      </c>
      <c r="D1584" t="str">
        <f t="shared" si="24"/>
        <v>OtherAverage Two-Hour Event23</v>
      </c>
      <c r="E1584" s="21">
        <v>1.3270630000000001</v>
      </c>
      <c r="F1584">
        <v>1.343256</v>
      </c>
      <c r="G1584">
        <v>76.657070000000004</v>
      </c>
      <c r="H1584">
        <v>-1.61934E-2</v>
      </c>
      <c r="I1584">
        <v>-2.7507500000000001E-2</v>
      </c>
      <c r="J1584">
        <v>-2.0823000000000001E-2</v>
      </c>
      <c r="K1584">
        <v>-1.61934E-2</v>
      </c>
      <c r="L1584" s="1">
        <v>-1.1563800000000001E-2</v>
      </c>
      <c r="M1584" s="1">
        <v>-4.8792999999999996E-3</v>
      </c>
      <c r="N1584">
        <v>19725</v>
      </c>
      <c r="O1584">
        <v>4</v>
      </c>
      <c r="P1584">
        <v>6</v>
      </c>
      <c r="Q1584">
        <v>0</v>
      </c>
      <c r="S1584" s="1"/>
    </row>
    <row r="1585" spans="1:19">
      <c r="A1585" s="1" t="s">
        <v>7</v>
      </c>
      <c r="B1585" s="1" t="s">
        <v>51</v>
      </c>
      <c r="C1585">
        <v>24</v>
      </c>
      <c r="D1585" t="str">
        <f t="shared" si="24"/>
        <v>OtherAverage Two-Hour Event24</v>
      </c>
      <c r="E1585" s="21">
        <v>1.0246</v>
      </c>
      <c r="F1585">
        <v>1.029704</v>
      </c>
      <c r="G1585">
        <v>73.814250000000001</v>
      </c>
      <c r="H1585">
        <v>-5.1043E-3</v>
      </c>
      <c r="I1585">
        <v>-1.44487E-2</v>
      </c>
      <c r="J1585">
        <v>-8.9279000000000008E-3</v>
      </c>
      <c r="K1585">
        <v>-5.1043E-3</v>
      </c>
      <c r="L1585" s="1">
        <v>-1.2807000000000001E-3</v>
      </c>
      <c r="M1585" s="1">
        <v>4.2401000000000001E-3</v>
      </c>
      <c r="N1585">
        <v>19725</v>
      </c>
      <c r="O1585">
        <v>4</v>
      </c>
      <c r="P1585">
        <v>6</v>
      </c>
      <c r="Q1585">
        <v>0</v>
      </c>
      <c r="S1585" s="1"/>
    </row>
    <row r="1586" spans="1:19">
      <c r="A1586" s="1" t="s">
        <v>7</v>
      </c>
      <c r="B1586" s="1" t="s">
        <v>52</v>
      </c>
      <c r="C1586">
        <v>1</v>
      </c>
      <c r="D1586" t="str">
        <f t="shared" si="24"/>
        <v>OtherAverage Three-Hour Event1</v>
      </c>
      <c r="E1586" s="21">
        <v>0.91986230000000002</v>
      </c>
      <c r="F1586">
        <v>0.9344711</v>
      </c>
      <c r="G1586">
        <v>75.784130000000005</v>
      </c>
      <c r="H1586">
        <v>-1.4608899999999999E-2</v>
      </c>
      <c r="I1586">
        <v>-2.90914E-2</v>
      </c>
      <c r="J1586">
        <v>-2.0535000000000001E-2</v>
      </c>
      <c r="K1586">
        <v>-1.4608899999999999E-2</v>
      </c>
      <c r="L1586" s="1">
        <v>-8.6826999999999998E-3</v>
      </c>
      <c r="M1586" s="1">
        <v>-1.2630000000000001E-4</v>
      </c>
      <c r="N1586">
        <v>19657</v>
      </c>
      <c r="O1586">
        <v>3</v>
      </c>
      <c r="P1586">
        <v>6</v>
      </c>
      <c r="Q1586">
        <v>0</v>
      </c>
      <c r="S1586" s="1"/>
    </row>
    <row r="1587" spans="1:19">
      <c r="A1587" s="1" t="s">
        <v>7</v>
      </c>
      <c r="B1587" s="1" t="s">
        <v>52</v>
      </c>
      <c r="C1587">
        <v>2</v>
      </c>
      <c r="D1587" t="str">
        <f t="shared" si="24"/>
        <v>OtherAverage Three-Hour Event2</v>
      </c>
      <c r="E1587" s="21">
        <v>0.80235809999999996</v>
      </c>
      <c r="F1587">
        <v>0.81047829999999998</v>
      </c>
      <c r="G1587">
        <v>73.626930000000002</v>
      </c>
      <c r="H1587">
        <v>-8.1201999999999993E-3</v>
      </c>
      <c r="I1587">
        <v>-2.0608700000000001E-2</v>
      </c>
      <c r="J1587">
        <v>-1.32304E-2</v>
      </c>
      <c r="K1587">
        <v>-8.1201999999999993E-3</v>
      </c>
      <c r="L1587" s="1">
        <v>-3.0100000000000001E-3</v>
      </c>
      <c r="M1587" s="1">
        <v>4.3683999999999997E-3</v>
      </c>
      <c r="N1587">
        <v>19657</v>
      </c>
      <c r="O1587">
        <v>3</v>
      </c>
      <c r="P1587">
        <v>6</v>
      </c>
      <c r="Q1587">
        <v>0</v>
      </c>
      <c r="S1587" s="1"/>
    </row>
    <row r="1588" spans="1:19">
      <c r="A1588" s="1" t="s">
        <v>7</v>
      </c>
      <c r="B1588" s="1" t="s">
        <v>52</v>
      </c>
      <c r="C1588">
        <v>3</v>
      </c>
      <c r="D1588" t="str">
        <f t="shared" si="24"/>
        <v>OtherAverage Three-Hour Event3</v>
      </c>
      <c r="E1588" s="21">
        <v>0.70413729999999997</v>
      </c>
      <c r="F1588">
        <v>0.70606329999999995</v>
      </c>
      <c r="G1588">
        <v>72.361249999999998</v>
      </c>
      <c r="H1588">
        <v>-1.926E-3</v>
      </c>
      <c r="I1588">
        <v>-1.2907399999999999E-2</v>
      </c>
      <c r="J1588">
        <v>-6.4194999999999999E-3</v>
      </c>
      <c r="K1588">
        <v>-1.926E-3</v>
      </c>
      <c r="L1588" s="1">
        <v>2.5674999999999999E-3</v>
      </c>
      <c r="M1588" s="1">
        <v>9.0553999999999999E-3</v>
      </c>
      <c r="N1588">
        <v>19657</v>
      </c>
      <c r="O1588">
        <v>3</v>
      </c>
      <c r="P1588">
        <v>6</v>
      </c>
      <c r="Q1588">
        <v>0</v>
      </c>
      <c r="S1588" s="1"/>
    </row>
    <row r="1589" spans="1:19">
      <c r="A1589" s="1" t="s">
        <v>7</v>
      </c>
      <c r="B1589" s="1" t="s">
        <v>52</v>
      </c>
      <c r="C1589">
        <v>4</v>
      </c>
      <c r="D1589" t="str">
        <f t="shared" si="24"/>
        <v>OtherAverage Three-Hour Event4</v>
      </c>
      <c r="E1589" s="21">
        <v>0.64900159999999996</v>
      </c>
      <c r="F1589">
        <v>0.65104280000000003</v>
      </c>
      <c r="G1589">
        <v>70.611530000000002</v>
      </c>
      <c r="H1589">
        <v>-2.0412E-3</v>
      </c>
      <c r="I1589">
        <v>-1.2017699999999999E-2</v>
      </c>
      <c r="J1589">
        <v>-6.1234999999999996E-3</v>
      </c>
      <c r="K1589">
        <v>-2.0412E-3</v>
      </c>
      <c r="L1589" s="1">
        <v>2.0411000000000001E-3</v>
      </c>
      <c r="M1589" s="1">
        <v>7.9351999999999999E-3</v>
      </c>
      <c r="N1589">
        <v>19657</v>
      </c>
      <c r="O1589">
        <v>3</v>
      </c>
      <c r="P1589">
        <v>6</v>
      </c>
      <c r="Q1589">
        <v>0</v>
      </c>
      <c r="S1589" s="1"/>
    </row>
    <row r="1590" spans="1:19">
      <c r="A1590" s="1" t="s">
        <v>7</v>
      </c>
      <c r="B1590" s="1" t="s">
        <v>52</v>
      </c>
      <c r="C1590">
        <v>5</v>
      </c>
      <c r="D1590" t="str">
        <f t="shared" si="24"/>
        <v>OtherAverage Three-Hour Event5</v>
      </c>
      <c r="E1590" s="21">
        <v>0.62491350000000001</v>
      </c>
      <c r="F1590">
        <v>0.62238099999999996</v>
      </c>
      <c r="G1590">
        <v>68.810689999999994</v>
      </c>
      <c r="H1590">
        <v>2.5325E-3</v>
      </c>
      <c r="I1590">
        <v>-6.6666E-3</v>
      </c>
      <c r="J1590">
        <v>-1.2317000000000001E-3</v>
      </c>
      <c r="K1590">
        <v>2.5325E-3</v>
      </c>
      <c r="L1590" s="1">
        <v>6.2966999999999997E-3</v>
      </c>
      <c r="M1590" s="1">
        <v>1.17316E-2</v>
      </c>
      <c r="N1590">
        <v>19657</v>
      </c>
      <c r="O1590">
        <v>3</v>
      </c>
      <c r="P1590">
        <v>6</v>
      </c>
      <c r="Q1590">
        <v>0</v>
      </c>
      <c r="S1590" s="1"/>
    </row>
    <row r="1591" spans="1:19">
      <c r="A1591" s="1" t="s">
        <v>7</v>
      </c>
      <c r="B1591" s="1" t="s">
        <v>52</v>
      </c>
      <c r="C1591">
        <v>6</v>
      </c>
      <c r="D1591" t="str">
        <f t="shared" si="24"/>
        <v>OtherAverage Three-Hour Event6</v>
      </c>
      <c r="E1591" s="21">
        <v>0.64559219999999995</v>
      </c>
      <c r="F1591">
        <v>0.64478349999999995</v>
      </c>
      <c r="G1591">
        <v>67.897450000000006</v>
      </c>
      <c r="H1591">
        <v>8.0869999999999998E-4</v>
      </c>
      <c r="I1591">
        <v>-8.9695999999999994E-3</v>
      </c>
      <c r="J1591">
        <v>-3.1925E-3</v>
      </c>
      <c r="K1591">
        <v>8.0869999999999998E-4</v>
      </c>
      <c r="L1591" s="1">
        <v>4.8098999999999998E-3</v>
      </c>
      <c r="M1591" s="1">
        <v>1.0586999999999999E-2</v>
      </c>
      <c r="N1591">
        <v>19657</v>
      </c>
      <c r="O1591">
        <v>3</v>
      </c>
      <c r="P1591">
        <v>6</v>
      </c>
      <c r="Q1591">
        <v>0</v>
      </c>
      <c r="S1591" s="1"/>
    </row>
    <row r="1592" spans="1:19">
      <c r="A1592" s="1" t="s">
        <v>7</v>
      </c>
      <c r="B1592" s="1" t="s">
        <v>52</v>
      </c>
      <c r="C1592">
        <v>7</v>
      </c>
      <c r="D1592" t="str">
        <f t="shared" si="24"/>
        <v>OtherAverage Three-Hour Event7</v>
      </c>
      <c r="E1592" s="21">
        <v>0.71970690000000004</v>
      </c>
      <c r="F1592">
        <v>0.71468699999999996</v>
      </c>
      <c r="G1592">
        <v>67.298720000000003</v>
      </c>
      <c r="H1592">
        <v>5.0198999999999999E-3</v>
      </c>
      <c r="I1592">
        <v>-5.7599000000000001E-3</v>
      </c>
      <c r="J1592">
        <v>6.089E-4</v>
      </c>
      <c r="K1592">
        <v>5.0198999999999999E-3</v>
      </c>
      <c r="L1592" s="1">
        <v>9.4309000000000007E-3</v>
      </c>
      <c r="M1592" s="1">
        <v>1.57997E-2</v>
      </c>
      <c r="N1592">
        <v>19657</v>
      </c>
      <c r="O1592">
        <v>3</v>
      </c>
      <c r="P1592">
        <v>6</v>
      </c>
      <c r="Q1592">
        <v>0</v>
      </c>
      <c r="S1592" s="1"/>
    </row>
    <row r="1593" spans="1:19">
      <c r="A1593" s="1" t="s">
        <v>7</v>
      </c>
      <c r="B1593" s="1" t="s">
        <v>52</v>
      </c>
      <c r="C1593">
        <v>8</v>
      </c>
      <c r="D1593" t="str">
        <f t="shared" si="24"/>
        <v>OtherAverage Three-Hour Event8</v>
      </c>
      <c r="E1593" s="21">
        <v>0.78684410000000005</v>
      </c>
      <c r="F1593">
        <v>0.78637800000000002</v>
      </c>
      <c r="G1593">
        <v>68.685220000000001</v>
      </c>
      <c r="H1593">
        <v>4.661E-4</v>
      </c>
      <c r="I1593">
        <v>-1.1532499999999999E-2</v>
      </c>
      <c r="J1593">
        <v>-4.4435999999999998E-3</v>
      </c>
      <c r="K1593">
        <v>4.661E-4</v>
      </c>
      <c r="L1593" s="1">
        <v>5.3758E-3</v>
      </c>
      <c r="M1593" s="1">
        <v>1.24647E-2</v>
      </c>
      <c r="N1593">
        <v>19657</v>
      </c>
      <c r="O1593">
        <v>3</v>
      </c>
      <c r="P1593">
        <v>6</v>
      </c>
      <c r="Q1593">
        <v>0</v>
      </c>
      <c r="S1593" s="1"/>
    </row>
    <row r="1594" spans="1:19">
      <c r="A1594" s="1" t="s">
        <v>7</v>
      </c>
      <c r="B1594" s="1" t="s">
        <v>52</v>
      </c>
      <c r="C1594">
        <v>9</v>
      </c>
      <c r="D1594" t="str">
        <f t="shared" si="24"/>
        <v>OtherAverage Three-Hour Event9</v>
      </c>
      <c r="E1594" s="21">
        <v>0.83180580000000004</v>
      </c>
      <c r="F1594">
        <v>0.84484930000000003</v>
      </c>
      <c r="G1594">
        <v>72.910259999999994</v>
      </c>
      <c r="H1594">
        <v>-1.30435E-2</v>
      </c>
      <c r="I1594">
        <v>-2.6660199999999998E-2</v>
      </c>
      <c r="J1594">
        <v>-1.8615400000000001E-2</v>
      </c>
      <c r="K1594">
        <v>-1.30435E-2</v>
      </c>
      <c r="L1594" s="1">
        <v>-7.4717000000000004E-3</v>
      </c>
      <c r="M1594" s="1">
        <v>5.7319999999999995E-4</v>
      </c>
      <c r="N1594">
        <v>19657</v>
      </c>
      <c r="O1594">
        <v>3</v>
      </c>
      <c r="P1594">
        <v>6</v>
      </c>
      <c r="Q1594">
        <v>0</v>
      </c>
      <c r="S1594" s="1"/>
    </row>
    <row r="1595" spans="1:19">
      <c r="A1595" s="1" t="s">
        <v>7</v>
      </c>
      <c r="B1595" s="1" t="s">
        <v>52</v>
      </c>
      <c r="C1595">
        <v>10</v>
      </c>
      <c r="D1595" t="str">
        <f t="shared" si="24"/>
        <v>OtherAverage Three-Hour Event10</v>
      </c>
      <c r="E1595" s="21">
        <v>0.90667920000000002</v>
      </c>
      <c r="F1595">
        <v>0.90267209999999998</v>
      </c>
      <c r="G1595">
        <v>78.324039999999997</v>
      </c>
      <c r="H1595">
        <v>4.0071000000000004E-3</v>
      </c>
      <c r="I1595">
        <v>-1.1554500000000001E-2</v>
      </c>
      <c r="J1595">
        <v>-2.3606E-3</v>
      </c>
      <c r="K1595">
        <v>4.0071000000000004E-3</v>
      </c>
      <c r="L1595" s="1">
        <v>1.03748E-2</v>
      </c>
      <c r="M1595" s="1">
        <v>1.9568700000000001E-2</v>
      </c>
      <c r="N1595">
        <v>19657</v>
      </c>
      <c r="O1595">
        <v>3</v>
      </c>
      <c r="P1595">
        <v>6</v>
      </c>
      <c r="Q1595">
        <v>0</v>
      </c>
      <c r="S1595" s="1"/>
    </row>
    <row r="1596" spans="1:19">
      <c r="A1596" s="1" t="s">
        <v>7</v>
      </c>
      <c r="B1596" s="1" t="s">
        <v>52</v>
      </c>
      <c r="C1596">
        <v>11</v>
      </c>
      <c r="D1596" t="str">
        <f t="shared" si="24"/>
        <v>OtherAverage Three-Hour Event11</v>
      </c>
      <c r="E1596" s="21">
        <v>1.0303910000000001</v>
      </c>
      <c r="F1596">
        <v>1.025231</v>
      </c>
      <c r="G1596">
        <v>83.509649999999993</v>
      </c>
      <c r="H1596">
        <v>5.1593000000000003E-3</v>
      </c>
      <c r="I1596">
        <v>-1.2758800000000001E-2</v>
      </c>
      <c r="J1596">
        <v>-2.1727000000000001E-3</v>
      </c>
      <c r="K1596">
        <v>5.1593000000000003E-3</v>
      </c>
      <c r="L1596" s="1">
        <v>1.2491199999999999E-2</v>
      </c>
      <c r="M1596" s="1">
        <v>2.3077299999999999E-2</v>
      </c>
      <c r="N1596">
        <v>19657</v>
      </c>
      <c r="O1596">
        <v>3</v>
      </c>
      <c r="P1596">
        <v>6</v>
      </c>
      <c r="Q1596">
        <v>0</v>
      </c>
      <c r="S1596" s="1"/>
    </row>
    <row r="1597" spans="1:19">
      <c r="A1597" s="1" t="s">
        <v>7</v>
      </c>
      <c r="B1597" s="1" t="s">
        <v>52</v>
      </c>
      <c r="C1597">
        <v>12</v>
      </c>
      <c r="D1597" t="str">
        <f t="shared" si="24"/>
        <v>OtherAverage Three-Hour Event12</v>
      </c>
      <c r="E1597" s="21">
        <v>1.2163170000000001</v>
      </c>
      <c r="F1597">
        <v>1.2263500000000001</v>
      </c>
      <c r="G1597">
        <v>88.327119999999994</v>
      </c>
      <c r="H1597">
        <v>-1.0032299999999999E-2</v>
      </c>
      <c r="I1597">
        <v>-3.1445899999999999E-2</v>
      </c>
      <c r="J1597">
        <v>-1.8794600000000002E-2</v>
      </c>
      <c r="K1597">
        <v>-1.0032299999999999E-2</v>
      </c>
      <c r="L1597" s="1">
        <v>-1.2700000000000001E-3</v>
      </c>
      <c r="M1597" s="1">
        <v>1.13813E-2</v>
      </c>
      <c r="N1597">
        <v>19657</v>
      </c>
      <c r="O1597">
        <v>3</v>
      </c>
      <c r="P1597">
        <v>6</v>
      </c>
      <c r="Q1597">
        <v>0</v>
      </c>
      <c r="S1597" s="1"/>
    </row>
    <row r="1598" spans="1:19">
      <c r="A1598" s="1" t="s">
        <v>7</v>
      </c>
      <c r="B1598" s="1" t="s">
        <v>52</v>
      </c>
      <c r="C1598">
        <v>13</v>
      </c>
      <c r="D1598" t="str">
        <f t="shared" si="24"/>
        <v>OtherAverage Three-Hour Event13</v>
      </c>
      <c r="E1598" s="21">
        <v>1.493425</v>
      </c>
      <c r="F1598">
        <v>1.5045230000000001</v>
      </c>
      <c r="G1598">
        <v>92.476680000000002</v>
      </c>
      <c r="H1598">
        <v>-1.10984E-2</v>
      </c>
      <c r="I1598">
        <v>-3.6153600000000001E-2</v>
      </c>
      <c r="J1598">
        <v>-2.13508E-2</v>
      </c>
      <c r="K1598">
        <v>-1.10984E-2</v>
      </c>
      <c r="L1598" s="1">
        <v>-8.4599999999999996E-4</v>
      </c>
      <c r="M1598" s="1">
        <v>1.39569E-2</v>
      </c>
      <c r="N1598">
        <v>19657</v>
      </c>
      <c r="O1598">
        <v>3</v>
      </c>
      <c r="P1598">
        <v>6</v>
      </c>
      <c r="Q1598">
        <v>0</v>
      </c>
      <c r="S1598" s="1"/>
    </row>
    <row r="1599" spans="1:19">
      <c r="A1599" s="1" t="s">
        <v>7</v>
      </c>
      <c r="B1599" s="1" t="s">
        <v>52</v>
      </c>
      <c r="C1599">
        <v>14</v>
      </c>
      <c r="D1599" t="str">
        <f t="shared" si="24"/>
        <v>OtherAverage Three-Hour Event14</v>
      </c>
      <c r="E1599" s="21">
        <v>1.8136760000000001</v>
      </c>
      <c r="F1599">
        <v>1.851359</v>
      </c>
      <c r="G1599">
        <v>96.144450000000006</v>
      </c>
      <c r="H1599">
        <v>-3.7683000000000001E-2</v>
      </c>
      <c r="I1599">
        <v>-6.6092399999999996E-2</v>
      </c>
      <c r="J1599">
        <v>-4.9307900000000002E-2</v>
      </c>
      <c r="K1599">
        <v>-3.7683000000000001E-2</v>
      </c>
      <c r="L1599" s="1">
        <v>-2.6058100000000001E-2</v>
      </c>
      <c r="M1599" s="1">
        <v>-9.2736999999999993E-3</v>
      </c>
      <c r="N1599">
        <v>19657</v>
      </c>
      <c r="O1599">
        <v>3</v>
      </c>
      <c r="P1599">
        <v>6</v>
      </c>
      <c r="Q1599">
        <v>0</v>
      </c>
      <c r="S1599" s="1"/>
    </row>
    <row r="1600" spans="1:19">
      <c r="A1600" s="1" t="s">
        <v>7</v>
      </c>
      <c r="B1600" s="1" t="s">
        <v>52</v>
      </c>
      <c r="C1600">
        <v>15</v>
      </c>
      <c r="D1600" t="str">
        <f t="shared" si="24"/>
        <v>OtherAverage Three-Hour Event15</v>
      </c>
      <c r="E1600" s="21">
        <v>2.1501049999999999</v>
      </c>
      <c r="F1600">
        <v>2.0891190000000002</v>
      </c>
      <c r="G1600">
        <v>98.670199999999994</v>
      </c>
      <c r="H1600">
        <v>6.09858E-2</v>
      </c>
      <c r="I1600">
        <v>3.2087499999999998E-2</v>
      </c>
      <c r="J1600">
        <v>4.91609E-2</v>
      </c>
      <c r="K1600">
        <v>6.09858E-2</v>
      </c>
      <c r="L1600" s="1">
        <v>7.2810700000000006E-2</v>
      </c>
      <c r="M1600" s="1">
        <v>8.9884099999999995E-2</v>
      </c>
      <c r="N1600">
        <v>19657</v>
      </c>
      <c r="O1600">
        <v>3</v>
      </c>
      <c r="P1600">
        <v>6</v>
      </c>
      <c r="Q1600">
        <v>0</v>
      </c>
      <c r="S1600" s="1"/>
    </row>
    <row r="1601" spans="1:20">
      <c r="A1601" s="1" t="s">
        <v>7</v>
      </c>
      <c r="B1601" s="1" t="s">
        <v>52</v>
      </c>
      <c r="C1601">
        <v>16</v>
      </c>
      <c r="D1601" t="str">
        <f t="shared" si="24"/>
        <v>OtherAverage Three-Hour Event16</v>
      </c>
      <c r="E1601" s="21">
        <v>2.4782099999999998</v>
      </c>
      <c r="F1601">
        <v>1.8344929999999999</v>
      </c>
      <c r="G1601">
        <v>100.5009</v>
      </c>
      <c r="H1601">
        <v>0.64371730000000005</v>
      </c>
      <c r="I1601">
        <v>0.61789850000000002</v>
      </c>
      <c r="J1601">
        <v>0.63315239999999995</v>
      </c>
      <c r="K1601">
        <v>0.64371730000000005</v>
      </c>
      <c r="L1601" s="1">
        <v>0.65428220000000004</v>
      </c>
      <c r="M1601" s="1">
        <v>0.66953609999999997</v>
      </c>
      <c r="N1601">
        <v>19657</v>
      </c>
      <c r="O1601">
        <v>3</v>
      </c>
      <c r="P1601">
        <v>6</v>
      </c>
      <c r="Q1601">
        <v>0</v>
      </c>
      <c r="S1601" s="1"/>
    </row>
    <row r="1602" spans="1:20">
      <c r="A1602" s="1" t="s">
        <v>7</v>
      </c>
      <c r="B1602" s="1" t="s">
        <v>52</v>
      </c>
      <c r="C1602">
        <v>17</v>
      </c>
      <c r="D1602" t="str">
        <f t="shared" ref="D1602:D1665" si="25">CONCATENATE(A1602,B1602,C1602)</f>
        <v>OtherAverage Three-Hour Event17</v>
      </c>
      <c r="E1602" s="21">
        <v>2.757679</v>
      </c>
      <c r="F1602">
        <v>2.1116280000000001</v>
      </c>
      <c r="G1602">
        <v>101.2351</v>
      </c>
      <c r="H1602">
        <v>0.64605120000000005</v>
      </c>
      <c r="I1602">
        <v>0.61987879999999995</v>
      </c>
      <c r="J1602">
        <v>0.63534159999999995</v>
      </c>
      <c r="K1602">
        <v>0.64605120000000005</v>
      </c>
      <c r="L1602" s="1">
        <v>0.65676069999999998</v>
      </c>
      <c r="M1602" s="1">
        <v>0.67222349999999997</v>
      </c>
      <c r="N1602">
        <v>19657</v>
      </c>
      <c r="O1602">
        <v>3</v>
      </c>
      <c r="P1602">
        <v>6</v>
      </c>
      <c r="Q1602">
        <v>0</v>
      </c>
      <c r="S1602" s="1"/>
    </row>
    <row r="1603" spans="1:20">
      <c r="A1603" s="1" t="s">
        <v>7</v>
      </c>
      <c r="B1603" s="1" t="s">
        <v>52</v>
      </c>
      <c r="C1603">
        <v>18</v>
      </c>
      <c r="D1603" t="str">
        <f t="shared" si="25"/>
        <v>OtherAverage Three-Hour Event18</v>
      </c>
      <c r="E1603" s="21">
        <v>2.9309470000000002</v>
      </c>
      <c r="F1603">
        <v>2.3868800000000001</v>
      </c>
      <c r="G1603">
        <v>101.44710000000001</v>
      </c>
      <c r="H1603">
        <v>0.54406639999999995</v>
      </c>
      <c r="I1603">
        <v>0.51422129999999999</v>
      </c>
      <c r="J1603">
        <v>0.53185400000000005</v>
      </c>
      <c r="K1603">
        <v>0.54406639999999995</v>
      </c>
      <c r="L1603" s="1">
        <v>0.55627879999999996</v>
      </c>
      <c r="M1603" s="1">
        <v>0.57391150000000002</v>
      </c>
      <c r="N1603">
        <v>19657</v>
      </c>
      <c r="O1603">
        <v>3</v>
      </c>
      <c r="P1603">
        <v>6</v>
      </c>
      <c r="Q1603">
        <v>0</v>
      </c>
      <c r="S1603" s="1"/>
    </row>
    <row r="1604" spans="1:20">
      <c r="A1604" s="1" t="s">
        <v>7</v>
      </c>
      <c r="B1604" s="1" t="s">
        <v>52</v>
      </c>
      <c r="C1604">
        <v>19</v>
      </c>
      <c r="D1604" t="str">
        <f t="shared" si="25"/>
        <v>OtherAverage Three-Hour Event19</v>
      </c>
      <c r="E1604" s="21">
        <v>2.9204979999999998</v>
      </c>
      <c r="F1604">
        <v>3.1243660000000002</v>
      </c>
      <c r="G1604">
        <v>99.646640000000005</v>
      </c>
      <c r="H1604">
        <v>-0.20386840000000001</v>
      </c>
      <c r="I1604">
        <v>-0.23692389999999999</v>
      </c>
      <c r="J1604">
        <v>-0.21739439999999999</v>
      </c>
      <c r="K1604">
        <v>-0.20386840000000001</v>
      </c>
      <c r="L1604" s="1">
        <v>-0.19034239999999999</v>
      </c>
      <c r="M1604" s="1">
        <v>-0.17081289999999999</v>
      </c>
      <c r="N1604">
        <v>19657</v>
      </c>
      <c r="O1604">
        <v>3</v>
      </c>
      <c r="P1604">
        <v>6</v>
      </c>
      <c r="Q1604">
        <v>0</v>
      </c>
      <c r="S1604" s="1"/>
    </row>
    <row r="1605" spans="1:20">
      <c r="A1605" s="1" t="s">
        <v>7</v>
      </c>
      <c r="B1605" s="1" t="s">
        <v>52</v>
      </c>
      <c r="C1605">
        <v>20</v>
      </c>
      <c r="D1605" t="str">
        <f t="shared" si="25"/>
        <v>OtherAverage Three-Hour Event20</v>
      </c>
      <c r="E1605" s="21">
        <v>2.7212429999999999</v>
      </c>
      <c r="F1605">
        <v>3.0183260000000001</v>
      </c>
      <c r="G1605">
        <v>95.934430000000006</v>
      </c>
      <c r="H1605">
        <v>-0.2970834</v>
      </c>
      <c r="I1605">
        <v>-0.32919929999999997</v>
      </c>
      <c r="J1605">
        <v>-0.31022499999999997</v>
      </c>
      <c r="K1605">
        <v>-0.2970834</v>
      </c>
      <c r="L1605" s="1">
        <v>-0.28394180000000002</v>
      </c>
      <c r="M1605" s="1">
        <v>-0.26496740000000002</v>
      </c>
      <c r="N1605">
        <v>19657</v>
      </c>
      <c r="O1605">
        <v>3</v>
      </c>
      <c r="P1605">
        <v>6</v>
      </c>
      <c r="Q1605">
        <v>0</v>
      </c>
      <c r="S1605" s="1"/>
    </row>
    <row r="1606" spans="1:20">
      <c r="A1606" s="1" t="s">
        <v>7</v>
      </c>
      <c r="B1606" s="1" t="s">
        <v>52</v>
      </c>
      <c r="C1606">
        <v>21</v>
      </c>
      <c r="D1606" t="str">
        <f t="shared" si="25"/>
        <v>OtherAverage Three-Hour Event21</v>
      </c>
      <c r="E1606" s="21">
        <v>2.4068770000000002</v>
      </c>
      <c r="F1606">
        <v>2.6207820000000002</v>
      </c>
      <c r="G1606">
        <v>90.111249999999998</v>
      </c>
      <c r="H1606">
        <v>-0.21390529999999999</v>
      </c>
      <c r="I1606">
        <v>-0.243427</v>
      </c>
      <c r="J1606">
        <v>-0.2259854</v>
      </c>
      <c r="K1606">
        <v>-0.21390529999999999</v>
      </c>
      <c r="L1606" s="1">
        <v>-0.20182530000000001</v>
      </c>
      <c r="M1606" s="1">
        <v>-0.18438360000000001</v>
      </c>
      <c r="N1606">
        <v>19657</v>
      </c>
      <c r="O1606">
        <v>3</v>
      </c>
      <c r="P1606">
        <v>6</v>
      </c>
      <c r="Q1606">
        <v>0</v>
      </c>
      <c r="S1606" s="1"/>
    </row>
    <row r="1607" spans="1:20">
      <c r="A1607" s="1" t="s">
        <v>7</v>
      </c>
      <c r="B1607" s="1" t="s">
        <v>52</v>
      </c>
      <c r="C1607">
        <v>22</v>
      </c>
      <c r="D1607" t="str">
        <f t="shared" si="25"/>
        <v>OtherAverage Three-Hour Event22</v>
      </c>
      <c r="E1607" s="21">
        <v>2.0480839999999998</v>
      </c>
      <c r="F1607">
        <v>2.2034859999999998</v>
      </c>
      <c r="G1607">
        <v>85.286649999999995</v>
      </c>
      <c r="H1607">
        <v>-0.1554015</v>
      </c>
      <c r="I1607">
        <v>-0.1820358</v>
      </c>
      <c r="J1607">
        <v>-0.1663</v>
      </c>
      <c r="K1607">
        <v>-0.1554015</v>
      </c>
      <c r="L1607" s="1">
        <v>-0.14450289999999999</v>
      </c>
      <c r="M1607" s="1">
        <v>-0.1287671</v>
      </c>
      <c r="N1607">
        <v>19657</v>
      </c>
      <c r="O1607">
        <v>3</v>
      </c>
      <c r="P1607">
        <v>6</v>
      </c>
      <c r="Q1607">
        <v>0</v>
      </c>
      <c r="S1607" s="1"/>
    </row>
    <row r="1608" spans="1:20">
      <c r="A1608" s="1" t="s">
        <v>7</v>
      </c>
      <c r="B1608" s="1" t="s">
        <v>52</v>
      </c>
      <c r="C1608">
        <v>23</v>
      </c>
      <c r="D1608" t="str">
        <f t="shared" si="25"/>
        <v>OtherAverage Three-Hour Event23</v>
      </c>
      <c r="E1608" s="21">
        <v>1.6264700000000001</v>
      </c>
      <c r="F1608">
        <v>1.730861</v>
      </c>
      <c r="G1608">
        <v>81.461429999999993</v>
      </c>
      <c r="H1608">
        <v>-0.1043916</v>
      </c>
      <c r="I1608">
        <v>-0.12743769999999999</v>
      </c>
      <c r="J1608">
        <v>-0.1138218</v>
      </c>
      <c r="K1608">
        <v>-0.1043916</v>
      </c>
      <c r="L1608" s="1">
        <v>-9.4961299999999998E-2</v>
      </c>
      <c r="M1608" s="1">
        <v>-8.1345500000000001E-2</v>
      </c>
      <c r="N1608">
        <v>19657</v>
      </c>
      <c r="O1608">
        <v>3</v>
      </c>
      <c r="P1608">
        <v>6</v>
      </c>
      <c r="Q1608">
        <v>0</v>
      </c>
      <c r="S1608" s="1"/>
    </row>
    <row r="1609" spans="1:20">
      <c r="A1609" s="1" t="s">
        <v>7</v>
      </c>
      <c r="B1609" s="1" t="s">
        <v>52</v>
      </c>
      <c r="C1609">
        <v>24</v>
      </c>
      <c r="D1609" t="str">
        <f t="shared" si="25"/>
        <v>OtherAverage Three-Hour Event24</v>
      </c>
      <c r="E1609" s="21">
        <v>1.2513609999999999</v>
      </c>
      <c r="F1609">
        <v>1.3101860000000001</v>
      </c>
      <c r="G1609">
        <v>78.449569999999994</v>
      </c>
      <c r="H1609">
        <v>-5.8825000000000002E-2</v>
      </c>
      <c r="I1609">
        <v>-7.78726E-2</v>
      </c>
      <c r="J1609">
        <v>-6.6619100000000001E-2</v>
      </c>
      <c r="K1609">
        <v>-5.8825000000000002E-2</v>
      </c>
      <c r="L1609" s="1">
        <v>-5.1030899999999997E-2</v>
      </c>
      <c r="M1609" s="1">
        <v>-3.97775E-2</v>
      </c>
      <c r="N1609">
        <v>19657</v>
      </c>
      <c r="O1609">
        <v>3</v>
      </c>
      <c r="P1609">
        <v>6</v>
      </c>
      <c r="Q1609">
        <v>0</v>
      </c>
      <c r="S1609" s="1"/>
    </row>
    <row r="1610" spans="1:20">
      <c r="A1610" s="1" t="s">
        <v>7</v>
      </c>
      <c r="B1610" s="1">
        <v>41099</v>
      </c>
      <c r="C1610">
        <v>1</v>
      </c>
      <c r="D1610" t="str">
        <f t="shared" si="25"/>
        <v>Other410991</v>
      </c>
      <c r="E1610" s="21">
        <v>0.77352080000000001</v>
      </c>
      <c r="F1610">
        <v>0.76713370000000003</v>
      </c>
      <c r="G1610">
        <v>69.534840000000003</v>
      </c>
      <c r="H1610">
        <v>6.3870999999999997E-3</v>
      </c>
      <c r="I1610">
        <v>-1.6834200000000001E-2</v>
      </c>
      <c r="J1610">
        <v>-3.1148E-3</v>
      </c>
      <c r="K1610">
        <v>6.3870999999999997E-3</v>
      </c>
      <c r="L1610" s="1">
        <v>1.58891E-2</v>
      </c>
      <c r="M1610" s="1">
        <v>2.96084E-2</v>
      </c>
      <c r="N1610">
        <v>19421</v>
      </c>
      <c r="O1610">
        <v>4</v>
      </c>
      <c r="P1610">
        <v>6</v>
      </c>
      <c r="Q1610">
        <v>0</v>
      </c>
      <c r="S1610" s="1"/>
      <c r="T1610" s="1"/>
    </row>
    <row r="1611" spans="1:20">
      <c r="A1611" s="1" t="s">
        <v>7</v>
      </c>
      <c r="B1611" s="1">
        <v>41099</v>
      </c>
      <c r="C1611">
        <v>2</v>
      </c>
      <c r="D1611" t="str">
        <f t="shared" si="25"/>
        <v>Other410992</v>
      </c>
      <c r="E1611" s="21">
        <v>0.66304240000000003</v>
      </c>
      <c r="F1611">
        <v>0.67114030000000002</v>
      </c>
      <c r="G1611">
        <v>67.487979999999993</v>
      </c>
      <c r="H1611">
        <v>-8.0978999999999999E-3</v>
      </c>
      <c r="I1611">
        <v>-2.87443E-2</v>
      </c>
      <c r="J1611">
        <v>-1.65462E-2</v>
      </c>
      <c r="K1611">
        <v>-8.0978999999999999E-3</v>
      </c>
      <c r="L1611" s="1">
        <v>3.5040000000000001E-4</v>
      </c>
      <c r="M1611" s="1">
        <v>1.2548500000000001E-2</v>
      </c>
      <c r="N1611">
        <v>19421</v>
      </c>
      <c r="O1611">
        <v>4</v>
      </c>
      <c r="P1611">
        <v>6</v>
      </c>
      <c r="Q1611">
        <v>0</v>
      </c>
      <c r="S1611" s="1"/>
      <c r="T1611" s="1"/>
    </row>
    <row r="1612" spans="1:20">
      <c r="A1612" s="1" t="s">
        <v>7</v>
      </c>
      <c r="B1612" s="1">
        <v>41099</v>
      </c>
      <c r="C1612">
        <v>3</v>
      </c>
      <c r="D1612" t="str">
        <f t="shared" si="25"/>
        <v>Other410993</v>
      </c>
      <c r="E1612" s="21">
        <v>0.60201700000000002</v>
      </c>
      <c r="F1612">
        <v>0.59940249999999995</v>
      </c>
      <c r="G1612">
        <v>65.388390000000001</v>
      </c>
      <c r="H1612">
        <v>2.6145000000000001E-3</v>
      </c>
      <c r="I1612">
        <v>-1.51591E-2</v>
      </c>
      <c r="J1612">
        <v>-4.6582999999999998E-3</v>
      </c>
      <c r="K1612">
        <v>2.6145000000000001E-3</v>
      </c>
      <c r="L1612" s="1">
        <v>9.8872999999999999E-3</v>
      </c>
      <c r="M1612" s="1">
        <v>2.0388099999999999E-2</v>
      </c>
      <c r="N1612">
        <v>19421</v>
      </c>
      <c r="O1612">
        <v>4</v>
      </c>
      <c r="P1612">
        <v>6</v>
      </c>
      <c r="Q1612">
        <v>0</v>
      </c>
      <c r="S1612" s="1"/>
      <c r="T1612" s="1"/>
    </row>
    <row r="1613" spans="1:20">
      <c r="A1613" s="1" t="s">
        <v>7</v>
      </c>
      <c r="B1613" s="1">
        <v>41099</v>
      </c>
      <c r="C1613">
        <v>4</v>
      </c>
      <c r="D1613" t="str">
        <f t="shared" si="25"/>
        <v>Other410994</v>
      </c>
      <c r="E1613" s="21">
        <v>0.56887469999999996</v>
      </c>
      <c r="F1613">
        <v>0.57259280000000001</v>
      </c>
      <c r="G1613">
        <v>63.564520000000002</v>
      </c>
      <c r="H1613">
        <v>-3.7180999999999998E-3</v>
      </c>
      <c r="I1613">
        <v>-2.1269900000000001E-2</v>
      </c>
      <c r="J1613">
        <v>-1.0900200000000001E-2</v>
      </c>
      <c r="K1613">
        <v>-3.7180999999999998E-3</v>
      </c>
      <c r="L1613" s="1">
        <v>3.4638999999999998E-3</v>
      </c>
      <c r="M1613" s="1">
        <v>1.38336E-2</v>
      </c>
      <c r="N1613">
        <v>19421</v>
      </c>
      <c r="O1613">
        <v>4</v>
      </c>
      <c r="P1613">
        <v>6</v>
      </c>
      <c r="Q1613">
        <v>0</v>
      </c>
      <c r="S1613" s="1"/>
      <c r="T1613" s="1"/>
    </row>
    <row r="1614" spans="1:20">
      <c r="A1614" s="1" t="s">
        <v>7</v>
      </c>
      <c r="B1614" s="1">
        <v>41099</v>
      </c>
      <c r="C1614">
        <v>5</v>
      </c>
      <c r="D1614" t="str">
        <f t="shared" si="25"/>
        <v>Other410995</v>
      </c>
      <c r="E1614" s="21">
        <v>0.56152559999999996</v>
      </c>
      <c r="F1614">
        <v>0.57182750000000004</v>
      </c>
      <c r="G1614">
        <v>62.488840000000003</v>
      </c>
      <c r="H1614">
        <v>-1.03018E-2</v>
      </c>
      <c r="I1614">
        <v>-2.8148599999999999E-2</v>
      </c>
      <c r="J1614">
        <v>-1.7604600000000001E-2</v>
      </c>
      <c r="K1614">
        <v>-1.03018E-2</v>
      </c>
      <c r="L1614" s="1">
        <v>-2.9991000000000002E-3</v>
      </c>
      <c r="M1614" s="1">
        <v>7.5449999999999996E-3</v>
      </c>
      <c r="N1614">
        <v>19421</v>
      </c>
      <c r="O1614">
        <v>4</v>
      </c>
      <c r="P1614">
        <v>6</v>
      </c>
      <c r="Q1614">
        <v>0</v>
      </c>
      <c r="S1614" s="1"/>
      <c r="T1614" s="1"/>
    </row>
    <row r="1615" spans="1:20">
      <c r="A1615" s="1" t="s">
        <v>7</v>
      </c>
      <c r="B1615" s="1">
        <v>41099</v>
      </c>
      <c r="C1615">
        <v>6</v>
      </c>
      <c r="D1615" t="str">
        <f t="shared" si="25"/>
        <v>Other410996</v>
      </c>
      <c r="E1615" s="21">
        <v>0.59941770000000005</v>
      </c>
      <c r="F1615">
        <v>0.59496000000000004</v>
      </c>
      <c r="G1615">
        <v>61.099589999999999</v>
      </c>
      <c r="H1615">
        <v>4.4577000000000002E-3</v>
      </c>
      <c r="I1615">
        <v>-1.2943700000000001E-2</v>
      </c>
      <c r="J1615">
        <v>-2.6627999999999999E-3</v>
      </c>
      <c r="K1615">
        <v>4.4577000000000002E-3</v>
      </c>
      <c r="L1615" s="1">
        <v>1.15782E-2</v>
      </c>
      <c r="M1615" s="1">
        <v>2.1859199999999999E-2</v>
      </c>
      <c r="N1615">
        <v>19421</v>
      </c>
      <c r="O1615">
        <v>4</v>
      </c>
      <c r="P1615">
        <v>6</v>
      </c>
      <c r="Q1615">
        <v>0</v>
      </c>
      <c r="S1615" s="1"/>
      <c r="T1615" s="1"/>
    </row>
    <row r="1616" spans="1:20">
      <c r="A1616" s="1" t="s">
        <v>7</v>
      </c>
      <c r="B1616" s="1">
        <v>41099</v>
      </c>
      <c r="C1616">
        <v>7</v>
      </c>
      <c r="D1616" t="str">
        <f t="shared" si="25"/>
        <v>Other410997</v>
      </c>
      <c r="E1616" s="21">
        <v>0.67333149999999997</v>
      </c>
      <c r="F1616">
        <v>0.66545960000000004</v>
      </c>
      <c r="G1616">
        <v>61.513719999999999</v>
      </c>
      <c r="H1616">
        <v>7.8718999999999994E-3</v>
      </c>
      <c r="I1616">
        <v>-1.22399E-2</v>
      </c>
      <c r="J1616">
        <v>-3.5770000000000002E-4</v>
      </c>
      <c r="K1616">
        <v>7.8718999999999994E-3</v>
      </c>
      <c r="L1616" s="1">
        <v>1.6101500000000001E-2</v>
      </c>
      <c r="M1616" s="1">
        <v>2.79837E-2</v>
      </c>
      <c r="N1616">
        <v>19421</v>
      </c>
      <c r="O1616">
        <v>4</v>
      </c>
      <c r="P1616">
        <v>6</v>
      </c>
      <c r="Q1616">
        <v>0</v>
      </c>
      <c r="S1616" s="1"/>
      <c r="T1616" s="1"/>
    </row>
    <row r="1617" spans="1:20">
      <c r="A1617" s="1" t="s">
        <v>7</v>
      </c>
      <c r="B1617" s="1">
        <v>41099</v>
      </c>
      <c r="C1617">
        <v>8</v>
      </c>
      <c r="D1617" t="str">
        <f t="shared" si="25"/>
        <v>Other410998</v>
      </c>
      <c r="E1617" s="21">
        <v>0.73972280000000001</v>
      </c>
      <c r="F1617">
        <v>0.70758370000000004</v>
      </c>
      <c r="G1617">
        <v>64.192440000000005</v>
      </c>
      <c r="H1617">
        <v>3.2139099999999997E-2</v>
      </c>
      <c r="I1617">
        <v>1.0947999999999999E-2</v>
      </c>
      <c r="J1617">
        <v>2.34679E-2</v>
      </c>
      <c r="K1617">
        <v>3.2139099999999997E-2</v>
      </c>
      <c r="L1617" s="1">
        <v>4.0810399999999997E-2</v>
      </c>
      <c r="M1617" s="1">
        <v>5.3330299999999997E-2</v>
      </c>
      <c r="N1617">
        <v>19421</v>
      </c>
      <c r="O1617">
        <v>4</v>
      </c>
      <c r="P1617">
        <v>6</v>
      </c>
      <c r="Q1617">
        <v>0</v>
      </c>
      <c r="S1617" s="1"/>
      <c r="T1617" s="1"/>
    </row>
    <row r="1618" spans="1:20">
      <c r="A1618" s="1" t="s">
        <v>7</v>
      </c>
      <c r="B1618" s="1">
        <v>41099</v>
      </c>
      <c r="C1618">
        <v>9</v>
      </c>
      <c r="D1618" t="str">
        <f t="shared" si="25"/>
        <v>Other410999</v>
      </c>
      <c r="E1618" s="21">
        <v>0.78684410000000005</v>
      </c>
      <c r="F1618">
        <v>0.74921380000000004</v>
      </c>
      <c r="G1618">
        <v>67.623890000000003</v>
      </c>
      <c r="H1618">
        <v>3.7630299999999998E-2</v>
      </c>
      <c r="I1618">
        <v>1.38817E-2</v>
      </c>
      <c r="J1618">
        <v>2.7912599999999999E-2</v>
      </c>
      <c r="K1618">
        <v>3.7630299999999998E-2</v>
      </c>
      <c r="L1618" s="1">
        <v>4.7348099999999997E-2</v>
      </c>
      <c r="M1618" s="1">
        <v>6.13789E-2</v>
      </c>
      <c r="N1618">
        <v>19421</v>
      </c>
      <c r="O1618">
        <v>4</v>
      </c>
      <c r="P1618">
        <v>6</v>
      </c>
      <c r="Q1618">
        <v>0</v>
      </c>
      <c r="S1618" s="1"/>
      <c r="T1618" s="1"/>
    </row>
    <row r="1619" spans="1:20">
      <c r="A1619" s="1" t="s">
        <v>7</v>
      </c>
      <c r="B1619" s="1">
        <v>41099</v>
      </c>
      <c r="C1619">
        <v>10</v>
      </c>
      <c r="D1619" t="str">
        <f t="shared" si="25"/>
        <v>Other4109910</v>
      </c>
      <c r="E1619" s="21">
        <v>0.83107790000000004</v>
      </c>
      <c r="F1619">
        <v>0.82594970000000001</v>
      </c>
      <c r="G1619">
        <v>72.073179999999994</v>
      </c>
      <c r="H1619">
        <v>5.1282999999999997E-3</v>
      </c>
      <c r="I1619">
        <v>-2.1981899999999999E-2</v>
      </c>
      <c r="J1619">
        <v>-5.9649999999999998E-3</v>
      </c>
      <c r="K1619">
        <v>5.1282999999999997E-3</v>
      </c>
      <c r="L1619" s="1">
        <v>1.62215E-2</v>
      </c>
      <c r="M1619" s="1">
        <v>3.22384E-2</v>
      </c>
      <c r="N1619">
        <v>19421</v>
      </c>
      <c r="O1619">
        <v>4</v>
      </c>
      <c r="P1619">
        <v>6</v>
      </c>
      <c r="Q1619">
        <v>0</v>
      </c>
      <c r="S1619" s="1"/>
      <c r="T1619" s="1"/>
    </row>
    <row r="1620" spans="1:20">
      <c r="A1620" s="1" t="s">
        <v>7</v>
      </c>
      <c r="B1620" s="1">
        <v>41099</v>
      </c>
      <c r="C1620">
        <v>11</v>
      </c>
      <c r="D1620" t="str">
        <f t="shared" si="25"/>
        <v>Other4109911</v>
      </c>
      <c r="E1620" s="21">
        <v>0.89431459999999996</v>
      </c>
      <c r="F1620">
        <v>0.89362390000000003</v>
      </c>
      <c r="G1620">
        <v>77.621849999999995</v>
      </c>
      <c r="H1620">
        <v>6.9070000000000004E-4</v>
      </c>
      <c r="I1620">
        <v>-2.8778700000000001E-2</v>
      </c>
      <c r="J1620">
        <v>-1.1368E-2</v>
      </c>
      <c r="K1620">
        <v>6.9070000000000004E-4</v>
      </c>
      <c r="L1620" s="1">
        <v>1.27493E-2</v>
      </c>
      <c r="M1620" s="1">
        <v>3.0160099999999999E-2</v>
      </c>
      <c r="N1620">
        <v>19421</v>
      </c>
      <c r="O1620">
        <v>4</v>
      </c>
      <c r="P1620">
        <v>6</v>
      </c>
      <c r="Q1620">
        <v>0</v>
      </c>
      <c r="S1620" s="1"/>
      <c r="T1620" s="1"/>
    </row>
    <row r="1621" spans="1:20">
      <c r="A1621" s="1" t="s">
        <v>7</v>
      </c>
      <c r="B1621" s="1">
        <v>41099</v>
      </c>
      <c r="C1621">
        <v>12</v>
      </c>
      <c r="D1621" t="str">
        <f t="shared" si="25"/>
        <v>Other4109912</v>
      </c>
      <c r="E1621" s="21">
        <v>0.99066330000000002</v>
      </c>
      <c r="F1621">
        <v>0.97421420000000003</v>
      </c>
      <c r="G1621">
        <v>82.012309999999999</v>
      </c>
      <c r="H1621">
        <v>1.6449100000000001E-2</v>
      </c>
      <c r="I1621">
        <v>-1.60187E-2</v>
      </c>
      <c r="J1621">
        <v>3.1635999999999999E-3</v>
      </c>
      <c r="K1621">
        <v>1.6449100000000001E-2</v>
      </c>
      <c r="L1621" s="1">
        <v>2.97346E-2</v>
      </c>
      <c r="M1621" s="1">
        <v>4.8916800000000003E-2</v>
      </c>
      <c r="N1621">
        <v>19421</v>
      </c>
      <c r="O1621">
        <v>4</v>
      </c>
      <c r="P1621">
        <v>6</v>
      </c>
      <c r="Q1621">
        <v>0</v>
      </c>
      <c r="S1621" s="1"/>
      <c r="T1621" s="1"/>
    </row>
    <row r="1622" spans="1:20">
      <c r="A1622" s="1" t="s">
        <v>7</v>
      </c>
      <c r="B1622" s="1">
        <v>41099</v>
      </c>
      <c r="C1622">
        <v>13</v>
      </c>
      <c r="D1622" t="str">
        <f t="shared" si="25"/>
        <v>Other4109913</v>
      </c>
      <c r="E1622" s="21">
        <v>1.1436900000000001</v>
      </c>
      <c r="F1622">
        <v>1.124803</v>
      </c>
      <c r="G1622">
        <v>86.360659999999996</v>
      </c>
      <c r="H1622">
        <v>1.8887000000000001E-2</v>
      </c>
      <c r="I1622">
        <v>-1.7467699999999999E-2</v>
      </c>
      <c r="J1622">
        <v>4.0109999999999998E-3</v>
      </c>
      <c r="K1622">
        <v>1.8887000000000001E-2</v>
      </c>
      <c r="L1622" s="1">
        <v>3.3763099999999997E-2</v>
      </c>
      <c r="M1622" s="1">
        <v>5.5241800000000001E-2</v>
      </c>
      <c r="N1622">
        <v>19421</v>
      </c>
      <c r="O1622">
        <v>4</v>
      </c>
      <c r="P1622">
        <v>6</v>
      </c>
      <c r="Q1622">
        <v>0</v>
      </c>
      <c r="S1622" s="1"/>
      <c r="T1622" s="1"/>
    </row>
    <row r="1623" spans="1:20">
      <c r="A1623" s="1" t="s">
        <v>7</v>
      </c>
      <c r="B1623" s="1">
        <v>41099</v>
      </c>
      <c r="C1623">
        <v>14</v>
      </c>
      <c r="D1623" t="str">
        <f t="shared" si="25"/>
        <v>Other4109914</v>
      </c>
      <c r="E1623" s="21">
        <v>1.3397019999999999</v>
      </c>
      <c r="F1623">
        <v>1.3251710000000001</v>
      </c>
      <c r="G1623">
        <v>89.974199999999996</v>
      </c>
      <c r="H1623">
        <v>1.4532E-2</v>
      </c>
      <c r="I1623">
        <v>-2.9049200000000001E-2</v>
      </c>
      <c r="J1623">
        <v>-3.3011E-3</v>
      </c>
      <c r="K1623">
        <v>1.4532E-2</v>
      </c>
      <c r="L1623" s="1">
        <v>3.2364999999999998E-2</v>
      </c>
      <c r="M1623" s="1">
        <v>5.8113100000000001E-2</v>
      </c>
      <c r="N1623">
        <v>19421</v>
      </c>
      <c r="O1623">
        <v>4</v>
      </c>
      <c r="P1623">
        <v>6</v>
      </c>
      <c r="Q1623">
        <v>0</v>
      </c>
      <c r="S1623" s="1"/>
      <c r="T1623" s="1"/>
    </row>
    <row r="1624" spans="1:20">
      <c r="A1624" s="1" t="s">
        <v>7</v>
      </c>
      <c r="B1624" s="1">
        <v>41099</v>
      </c>
      <c r="C1624">
        <v>15</v>
      </c>
      <c r="D1624" t="str">
        <f t="shared" si="25"/>
        <v>Other4109915</v>
      </c>
      <c r="E1624" s="21">
        <v>1.576446</v>
      </c>
      <c r="F1624">
        <v>1.530983</v>
      </c>
      <c r="G1624">
        <v>93.158580000000001</v>
      </c>
      <c r="H1624">
        <v>4.5463400000000001E-2</v>
      </c>
      <c r="I1624">
        <v>-2.7582000000000001E-3</v>
      </c>
      <c r="J1624">
        <v>2.5731500000000001E-2</v>
      </c>
      <c r="K1624">
        <v>4.5463400000000001E-2</v>
      </c>
      <c r="L1624" s="1">
        <v>6.5195299999999998E-2</v>
      </c>
      <c r="M1624" s="1">
        <v>9.3685099999999993E-2</v>
      </c>
      <c r="N1624">
        <v>19421</v>
      </c>
      <c r="O1624">
        <v>4</v>
      </c>
      <c r="P1624">
        <v>6</v>
      </c>
      <c r="Q1624">
        <v>0</v>
      </c>
      <c r="S1624" s="1"/>
      <c r="T1624" s="1"/>
    </row>
    <row r="1625" spans="1:20">
      <c r="A1625" s="1" t="s">
        <v>7</v>
      </c>
      <c r="B1625" s="1">
        <v>41099</v>
      </c>
      <c r="C1625">
        <v>16</v>
      </c>
      <c r="D1625" t="str">
        <f t="shared" si="25"/>
        <v>Other4109916</v>
      </c>
      <c r="E1625" s="21">
        <v>1.84009</v>
      </c>
      <c r="F1625">
        <v>1.8428800000000001</v>
      </c>
      <c r="G1625">
        <v>95.801429999999996</v>
      </c>
      <c r="H1625">
        <v>-2.7902000000000001E-3</v>
      </c>
      <c r="I1625">
        <v>-5.6659000000000001E-2</v>
      </c>
      <c r="J1625">
        <v>-2.4832900000000002E-2</v>
      </c>
      <c r="K1625">
        <v>-2.7902000000000001E-3</v>
      </c>
      <c r="L1625" s="1">
        <v>1.9252399999999999E-2</v>
      </c>
      <c r="M1625" s="1">
        <v>5.1078499999999999E-2</v>
      </c>
      <c r="N1625">
        <v>19421</v>
      </c>
      <c r="O1625">
        <v>4</v>
      </c>
      <c r="P1625">
        <v>6</v>
      </c>
      <c r="Q1625">
        <v>0</v>
      </c>
      <c r="S1625" s="1"/>
      <c r="T1625" s="1"/>
    </row>
    <row r="1626" spans="1:20">
      <c r="A1626" s="1" t="s">
        <v>7</v>
      </c>
      <c r="B1626" s="1">
        <v>41099</v>
      </c>
      <c r="C1626">
        <v>17</v>
      </c>
      <c r="D1626" t="str">
        <f t="shared" si="25"/>
        <v>Other4109917</v>
      </c>
      <c r="E1626" s="21">
        <v>2.106309</v>
      </c>
      <c r="F1626">
        <v>1.5235449999999999</v>
      </c>
      <c r="G1626">
        <v>96.452799999999996</v>
      </c>
      <c r="H1626">
        <v>0.58276439999999996</v>
      </c>
      <c r="I1626">
        <v>0.53946780000000005</v>
      </c>
      <c r="J1626">
        <v>0.56504770000000004</v>
      </c>
      <c r="K1626">
        <v>0.58276439999999996</v>
      </c>
      <c r="L1626" s="1">
        <v>0.60048100000000004</v>
      </c>
      <c r="M1626" s="1">
        <v>0.62606099999999998</v>
      </c>
      <c r="N1626">
        <v>19421</v>
      </c>
      <c r="O1626">
        <v>4</v>
      </c>
      <c r="P1626">
        <v>6</v>
      </c>
      <c r="Q1626">
        <v>1</v>
      </c>
      <c r="S1626" s="1"/>
      <c r="T1626" s="1"/>
    </row>
    <row r="1627" spans="1:20">
      <c r="A1627" s="1" t="s">
        <v>7</v>
      </c>
      <c r="B1627" s="1">
        <v>41099</v>
      </c>
      <c r="C1627">
        <v>18</v>
      </c>
      <c r="D1627" t="str">
        <f t="shared" si="25"/>
        <v>Other4109918</v>
      </c>
      <c r="E1627" s="21">
        <v>2.2927520000000001</v>
      </c>
      <c r="F1627">
        <v>1.8105279999999999</v>
      </c>
      <c r="G1627">
        <v>95.812420000000003</v>
      </c>
      <c r="H1627">
        <v>0.48222389999999998</v>
      </c>
      <c r="I1627">
        <v>0.43720530000000002</v>
      </c>
      <c r="J1627">
        <v>0.46380260000000001</v>
      </c>
      <c r="K1627">
        <v>0.48222389999999998</v>
      </c>
      <c r="L1627" s="1">
        <v>0.50064509999999995</v>
      </c>
      <c r="M1627" s="1">
        <v>0.52724249999999995</v>
      </c>
      <c r="N1627">
        <v>19421</v>
      </c>
      <c r="O1627">
        <v>4</v>
      </c>
      <c r="P1627">
        <v>6</v>
      </c>
      <c r="Q1627">
        <v>1</v>
      </c>
      <c r="S1627" s="1"/>
      <c r="T1627" s="1"/>
    </row>
    <row r="1628" spans="1:20">
      <c r="A1628" s="1" t="s">
        <v>7</v>
      </c>
      <c r="B1628" s="1">
        <v>41099</v>
      </c>
      <c r="C1628">
        <v>19</v>
      </c>
      <c r="D1628" t="str">
        <f t="shared" si="25"/>
        <v>Other4109919</v>
      </c>
      <c r="E1628" s="21">
        <v>2.3100679999999998</v>
      </c>
      <c r="F1628">
        <v>2.5109119999999998</v>
      </c>
      <c r="G1628">
        <v>93.267690000000002</v>
      </c>
      <c r="H1628">
        <v>-0.2008443</v>
      </c>
      <c r="I1628">
        <v>-0.260403</v>
      </c>
      <c r="J1628">
        <v>-0.2252152</v>
      </c>
      <c r="K1628">
        <v>-0.2008443</v>
      </c>
      <c r="L1628" s="1">
        <v>-0.1764733</v>
      </c>
      <c r="M1628" s="1">
        <v>-0.14128560000000001</v>
      </c>
      <c r="N1628">
        <v>19421</v>
      </c>
      <c r="O1628">
        <v>4</v>
      </c>
      <c r="P1628">
        <v>6</v>
      </c>
      <c r="Q1628">
        <v>0</v>
      </c>
      <c r="S1628" s="1"/>
      <c r="T1628" s="1"/>
    </row>
    <row r="1629" spans="1:20">
      <c r="A1629" s="1" t="s">
        <v>7</v>
      </c>
      <c r="B1629" s="1">
        <v>41099</v>
      </c>
      <c r="C1629">
        <v>20</v>
      </c>
      <c r="D1629" t="str">
        <f t="shared" si="25"/>
        <v>Other4109920</v>
      </c>
      <c r="E1629" s="21">
        <v>2.0994440000000001</v>
      </c>
      <c r="F1629">
        <v>2.292557</v>
      </c>
      <c r="G1629">
        <v>88.57835</v>
      </c>
      <c r="H1629">
        <v>-0.19311310000000001</v>
      </c>
      <c r="I1629">
        <v>-0.25030629999999998</v>
      </c>
      <c r="J1629">
        <v>-0.21651609999999999</v>
      </c>
      <c r="K1629">
        <v>-0.19311310000000001</v>
      </c>
      <c r="L1629" s="1">
        <v>-0.1697101</v>
      </c>
      <c r="M1629" s="1">
        <v>-0.13591990000000001</v>
      </c>
      <c r="N1629">
        <v>19421</v>
      </c>
      <c r="O1629">
        <v>4</v>
      </c>
      <c r="P1629">
        <v>6</v>
      </c>
      <c r="Q1629">
        <v>0</v>
      </c>
      <c r="S1629" s="1"/>
      <c r="T1629" s="1"/>
    </row>
    <row r="1630" spans="1:20">
      <c r="A1630" s="1" t="s">
        <v>7</v>
      </c>
      <c r="B1630" s="1">
        <v>41099</v>
      </c>
      <c r="C1630">
        <v>21</v>
      </c>
      <c r="D1630" t="str">
        <f t="shared" si="25"/>
        <v>Other4109921</v>
      </c>
      <c r="E1630" s="21">
        <v>1.7914749999999999</v>
      </c>
      <c r="F1630">
        <v>1.881219</v>
      </c>
      <c r="G1630">
        <v>82.354680000000002</v>
      </c>
      <c r="H1630">
        <v>-8.9744000000000004E-2</v>
      </c>
      <c r="I1630">
        <v>-0.1378038</v>
      </c>
      <c r="J1630">
        <v>-0.1094097</v>
      </c>
      <c r="K1630">
        <v>-8.9744000000000004E-2</v>
      </c>
      <c r="L1630" s="1">
        <v>-7.0078299999999996E-2</v>
      </c>
      <c r="M1630" s="1">
        <v>-4.1684100000000002E-2</v>
      </c>
      <c r="N1630">
        <v>19421</v>
      </c>
      <c r="O1630">
        <v>4</v>
      </c>
      <c r="P1630">
        <v>6</v>
      </c>
      <c r="Q1630">
        <v>0</v>
      </c>
      <c r="S1630" s="1"/>
      <c r="T1630" s="1"/>
    </row>
    <row r="1631" spans="1:20">
      <c r="A1631" s="1" t="s">
        <v>7</v>
      </c>
      <c r="B1631" s="1">
        <v>41099</v>
      </c>
      <c r="C1631">
        <v>22</v>
      </c>
      <c r="D1631" t="str">
        <f t="shared" si="25"/>
        <v>Other4109922</v>
      </c>
      <c r="E1631" s="21">
        <v>1.532451</v>
      </c>
      <c r="F1631">
        <v>1.5381629999999999</v>
      </c>
      <c r="G1631">
        <v>78.221760000000003</v>
      </c>
      <c r="H1631">
        <v>-5.7121999999999997E-3</v>
      </c>
      <c r="I1631">
        <v>-4.6912599999999999E-2</v>
      </c>
      <c r="J1631">
        <v>-2.25711E-2</v>
      </c>
      <c r="K1631">
        <v>-5.7121999999999997E-3</v>
      </c>
      <c r="L1631" s="1">
        <v>1.11468E-2</v>
      </c>
      <c r="M1631" s="1">
        <v>3.54883E-2</v>
      </c>
      <c r="N1631">
        <v>19421</v>
      </c>
      <c r="O1631">
        <v>4</v>
      </c>
      <c r="P1631">
        <v>6</v>
      </c>
      <c r="Q1631">
        <v>0</v>
      </c>
      <c r="S1631" s="1"/>
      <c r="T1631" s="1"/>
    </row>
    <row r="1632" spans="1:20">
      <c r="A1632" s="1" t="s">
        <v>7</v>
      </c>
      <c r="B1632" s="1">
        <v>41099</v>
      </c>
      <c r="C1632">
        <v>23</v>
      </c>
      <c r="D1632" t="str">
        <f t="shared" si="25"/>
        <v>Other4109923</v>
      </c>
      <c r="E1632" s="21">
        <v>1.2022459999999999</v>
      </c>
      <c r="F1632">
        <v>1.213401</v>
      </c>
      <c r="G1632">
        <v>74.473650000000006</v>
      </c>
      <c r="H1632">
        <v>-1.1154499999999999E-2</v>
      </c>
      <c r="I1632">
        <v>-4.4675399999999997E-2</v>
      </c>
      <c r="J1632">
        <v>-2.4871000000000001E-2</v>
      </c>
      <c r="K1632">
        <v>-1.1154499999999999E-2</v>
      </c>
      <c r="L1632" s="1">
        <v>2.5619000000000002E-3</v>
      </c>
      <c r="M1632" s="1">
        <v>2.2366400000000002E-2</v>
      </c>
      <c r="N1632">
        <v>19421</v>
      </c>
      <c r="O1632">
        <v>4</v>
      </c>
      <c r="P1632">
        <v>6</v>
      </c>
      <c r="Q1632">
        <v>0</v>
      </c>
      <c r="S1632" s="1"/>
      <c r="T1632" s="1"/>
    </row>
    <row r="1633" spans="1:20">
      <c r="A1633" s="1" t="s">
        <v>7</v>
      </c>
      <c r="B1633" s="1">
        <v>41099</v>
      </c>
      <c r="C1633">
        <v>24</v>
      </c>
      <c r="D1633" t="str">
        <f t="shared" si="25"/>
        <v>Other4109924</v>
      </c>
      <c r="E1633" s="21">
        <v>0.92150860000000001</v>
      </c>
      <c r="F1633">
        <v>0.93141819999999997</v>
      </c>
      <c r="G1633">
        <v>72.132869999999997</v>
      </c>
      <c r="H1633">
        <v>-9.9095999999999993E-3</v>
      </c>
      <c r="I1633">
        <v>-3.7636099999999999E-2</v>
      </c>
      <c r="J1633">
        <v>-2.1255099999999999E-2</v>
      </c>
      <c r="K1633">
        <v>-9.9095999999999993E-3</v>
      </c>
      <c r="L1633" s="1">
        <v>1.4358000000000001E-3</v>
      </c>
      <c r="M1633" s="1">
        <v>1.7816800000000001E-2</v>
      </c>
      <c r="N1633">
        <v>19421</v>
      </c>
      <c r="O1633">
        <v>4</v>
      </c>
      <c r="P1633">
        <v>6</v>
      </c>
      <c r="Q1633">
        <v>0</v>
      </c>
      <c r="S1633" s="1"/>
      <c r="T1633" s="1"/>
    </row>
    <row r="1634" spans="1:20">
      <c r="A1634" s="1" t="s">
        <v>7</v>
      </c>
      <c r="B1634" s="1">
        <v>41100</v>
      </c>
      <c r="C1634">
        <v>1</v>
      </c>
      <c r="D1634" t="str">
        <f t="shared" si="25"/>
        <v>Other411001</v>
      </c>
      <c r="E1634" s="21">
        <v>0.74096329999999999</v>
      </c>
      <c r="F1634">
        <v>0.74740359999999995</v>
      </c>
      <c r="G1634">
        <v>70.650030000000001</v>
      </c>
      <c r="H1634">
        <v>-6.4403000000000004E-3</v>
      </c>
      <c r="I1634">
        <v>-2.9817300000000001E-2</v>
      </c>
      <c r="J1634">
        <v>-1.6005999999999999E-2</v>
      </c>
      <c r="K1634">
        <v>-6.4403000000000004E-3</v>
      </c>
      <c r="L1634" s="1">
        <v>3.1254E-3</v>
      </c>
      <c r="M1634" s="1">
        <v>1.6936799999999998E-2</v>
      </c>
      <c r="N1634">
        <v>19422</v>
      </c>
      <c r="O1634">
        <v>4</v>
      </c>
      <c r="P1634">
        <v>6</v>
      </c>
      <c r="Q1634">
        <v>0</v>
      </c>
      <c r="S1634" s="1"/>
      <c r="T1634" s="1"/>
    </row>
    <row r="1635" spans="1:20">
      <c r="A1635" s="1" t="s">
        <v>7</v>
      </c>
      <c r="B1635" s="1">
        <v>41100</v>
      </c>
      <c r="C1635">
        <v>2</v>
      </c>
      <c r="D1635" t="str">
        <f t="shared" si="25"/>
        <v>Other411002</v>
      </c>
      <c r="E1635" s="21">
        <v>0.63872600000000002</v>
      </c>
      <c r="F1635">
        <v>0.64221260000000002</v>
      </c>
      <c r="G1635">
        <v>69.745369999999994</v>
      </c>
      <c r="H1635">
        <v>-3.4865999999999999E-3</v>
      </c>
      <c r="I1635">
        <v>-2.33966E-2</v>
      </c>
      <c r="J1635">
        <v>-1.1633599999999999E-2</v>
      </c>
      <c r="K1635">
        <v>-3.4865999999999999E-3</v>
      </c>
      <c r="L1635" s="1">
        <v>4.6603E-3</v>
      </c>
      <c r="M1635" s="1">
        <v>1.6423299999999998E-2</v>
      </c>
      <c r="N1635">
        <v>19422</v>
      </c>
      <c r="O1635">
        <v>4</v>
      </c>
      <c r="P1635">
        <v>6</v>
      </c>
      <c r="Q1635">
        <v>0</v>
      </c>
      <c r="S1635" s="1"/>
      <c r="T1635" s="1"/>
    </row>
    <row r="1636" spans="1:20">
      <c r="A1636" s="1" t="s">
        <v>7</v>
      </c>
      <c r="B1636" s="1">
        <v>41100</v>
      </c>
      <c r="C1636">
        <v>3</v>
      </c>
      <c r="D1636" t="str">
        <f t="shared" si="25"/>
        <v>Other411003</v>
      </c>
      <c r="E1636" s="21">
        <v>0.58441580000000004</v>
      </c>
      <c r="F1636">
        <v>0.59565319999999999</v>
      </c>
      <c r="G1636">
        <v>67.830179999999999</v>
      </c>
      <c r="H1636">
        <v>-1.12374E-2</v>
      </c>
      <c r="I1636">
        <v>-2.9956400000000001E-2</v>
      </c>
      <c r="J1636">
        <v>-1.88971E-2</v>
      </c>
      <c r="K1636">
        <v>-1.12374E-2</v>
      </c>
      <c r="L1636" s="1">
        <v>-3.5777000000000001E-3</v>
      </c>
      <c r="M1636" s="1">
        <v>7.4817E-3</v>
      </c>
      <c r="N1636">
        <v>19422</v>
      </c>
      <c r="O1636">
        <v>4</v>
      </c>
      <c r="P1636">
        <v>6</v>
      </c>
      <c r="Q1636">
        <v>0</v>
      </c>
      <c r="S1636" s="1"/>
      <c r="T1636" s="1"/>
    </row>
    <row r="1637" spans="1:20">
      <c r="A1637" s="1" t="s">
        <v>7</v>
      </c>
      <c r="B1637" s="1">
        <v>41100</v>
      </c>
      <c r="C1637">
        <v>4</v>
      </c>
      <c r="D1637" t="str">
        <f t="shared" si="25"/>
        <v>Other411004</v>
      </c>
      <c r="E1637" s="21">
        <v>0.55662370000000005</v>
      </c>
      <c r="F1637">
        <v>0.57047559999999997</v>
      </c>
      <c r="G1637">
        <v>65.865039999999993</v>
      </c>
      <c r="H1637">
        <v>-1.38519E-2</v>
      </c>
      <c r="I1637">
        <v>-3.1841099999999997E-2</v>
      </c>
      <c r="J1637">
        <v>-2.1212999999999999E-2</v>
      </c>
      <c r="K1637">
        <v>-1.38519E-2</v>
      </c>
      <c r="L1637" s="1">
        <v>-6.4909E-3</v>
      </c>
      <c r="M1637" s="1">
        <v>4.1371999999999997E-3</v>
      </c>
      <c r="N1637">
        <v>19422</v>
      </c>
      <c r="O1637">
        <v>4</v>
      </c>
      <c r="P1637">
        <v>6</v>
      </c>
      <c r="Q1637">
        <v>0</v>
      </c>
      <c r="S1637" s="1"/>
      <c r="T1637" s="1"/>
    </row>
    <row r="1638" spans="1:20">
      <c r="A1638" s="1" t="s">
        <v>7</v>
      </c>
      <c r="B1638" s="1">
        <v>41100</v>
      </c>
      <c r="C1638">
        <v>5</v>
      </c>
      <c r="D1638" t="str">
        <f t="shared" si="25"/>
        <v>Other411005</v>
      </c>
      <c r="E1638" s="21">
        <v>0.55627990000000005</v>
      </c>
      <c r="F1638">
        <v>0.56669550000000002</v>
      </c>
      <c r="G1638">
        <v>64.209479999999999</v>
      </c>
      <c r="H1638">
        <v>-1.0415600000000001E-2</v>
      </c>
      <c r="I1638">
        <v>-2.8321200000000001E-2</v>
      </c>
      <c r="J1638">
        <v>-1.7742399999999998E-2</v>
      </c>
      <c r="K1638">
        <v>-1.0415600000000001E-2</v>
      </c>
      <c r="L1638" s="1">
        <v>-3.0887000000000002E-3</v>
      </c>
      <c r="M1638" s="1">
        <v>7.4901000000000004E-3</v>
      </c>
      <c r="N1638">
        <v>19422</v>
      </c>
      <c r="O1638">
        <v>4</v>
      </c>
      <c r="P1638">
        <v>6</v>
      </c>
      <c r="Q1638">
        <v>0</v>
      </c>
      <c r="S1638" s="1"/>
      <c r="T1638" s="1"/>
    </row>
    <row r="1639" spans="1:20">
      <c r="A1639" s="1" t="s">
        <v>7</v>
      </c>
      <c r="B1639" s="1">
        <v>41100</v>
      </c>
      <c r="C1639">
        <v>6</v>
      </c>
      <c r="D1639" t="str">
        <f t="shared" si="25"/>
        <v>Other411006</v>
      </c>
      <c r="E1639" s="21">
        <v>0.59196709999999997</v>
      </c>
      <c r="F1639">
        <v>0.62746519999999995</v>
      </c>
      <c r="G1639">
        <v>62.681699999999999</v>
      </c>
      <c r="H1639">
        <v>-3.5498099999999998E-2</v>
      </c>
      <c r="I1639">
        <v>-5.5566600000000001E-2</v>
      </c>
      <c r="J1639">
        <v>-4.3709999999999999E-2</v>
      </c>
      <c r="K1639">
        <v>-3.5498099999999998E-2</v>
      </c>
      <c r="L1639" s="1">
        <v>-2.7286299999999999E-2</v>
      </c>
      <c r="M1639" s="1">
        <v>-1.5429699999999999E-2</v>
      </c>
      <c r="N1639">
        <v>19422</v>
      </c>
      <c r="O1639">
        <v>4</v>
      </c>
      <c r="P1639">
        <v>6</v>
      </c>
      <c r="Q1639">
        <v>0</v>
      </c>
      <c r="S1639" s="1"/>
      <c r="T1639" s="1"/>
    </row>
    <row r="1640" spans="1:20">
      <c r="A1640" s="1" t="s">
        <v>7</v>
      </c>
      <c r="B1640" s="1">
        <v>41100</v>
      </c>
      <c r="C1640">
        <v>7</v>
      </c>
      <c r="D1640" t="str">
        <f t="shared" si="25"/>
        <v>Other411007</v>
      </c>
      <c r="E1640" s="21">
        <v>0.66133390000000003</v>
      </c>
      <c r="F1640">
        <v>0.68482770000000004</v>
      </c>
      <c r="G1640">
        <v>62.984380000000002</v>
      </c>
      <c r="H1640">
        <v>-2.3493799999999999E-2</v>
      </c>
      <c r="I1640">
        <v>-4.4348499999999999E-2</v>
      </c>
      <c r="J1640">
        <v>-3.2027399999999998E-2</v>
      </c>
      <c r="K1640">
        <v>-2.3493799999999999E-2</v>
      </c>
      <c r="L1640" s="1">
        <v>-1.49602E-2</v>
      </c>
      <c r="M1640" s="1">
        <v>-2.6391000000000001E-3</v>
      </c>
      <c r="N1640">
        <v>19422</v>
      </c>
      <c r="O1640">
        <v>4</v>
      </c>
      <c r="P1640">
        <v>6</v>
      </c>
      <c r="Q1640">
        <v>0</v>
      </c>
      <c r="S1640" s="1"/>
      <c r="T1640" s="1"/>
    </row>
    <row r="1641" spans="1:20">
      <c r="A1641" s="1" t="s">
        <v>7</v>
      </c>
      <c r="B1641" s="1">
        <v>41100</v>
      </c>
      <c r="C1641">
        <v>8</v>
      </c>
      <c r="D1641" t="str">
        <f t="shared" si="25"/>
        <v>Other411008</v>
      </c>
      <c r="E1641" s="21">
        <v>0.72542910000000005</v>
      </c>
      <c r="F1641">
        <v>0.73586370000000001</v>
      </c>
      <c r="G1641">
        <v>67.028300000000002</v>
      </c>
      <c r="H1641">
        <v>-1.04346E-2</v>
      </c>
      <c r="I1641">
        <v>-3.3931000000000003E-2</v>
      </c>
      <c r="J1641">
        <v>-2.00491E-2</v>
      </c>
      <c r="K1641">
        <v>-1.04346E-2</v>
      </c>
      <c r="L1641" s="1">
        <v>-8.1999999999999998E-4</v>
      </c>
      <c r="M1641" s="1">
        <v>1.30618E-2</v>
      </c>
      <c r="N1641">
        <v>19422</v>
      </c>
      <c r="O1641">
        <v>4</v>
      </c>
      <c r="P1641">
        <v>6</v>
      </c>
      <c r="Q1641">
        <v>0</v>
      </c>
      <c r="S1641" s="1"/>
      <c r="T1641" s="1"/>
    </row>
    <row r="1642" spans="1:20">
      <c r="A1642" s="1" t="s">
        <v>7</v>
      </c>
      <c r="B1642" s="1">
        <v>41100</v>
      </c>
      <c r="C1642">
        <v>9</v>
      </c>
      <c r="D1642" t="str">
        <f t="shared" si="25"/>
        <v>Other411009</v>
      </c>
      <c r="E1642" s="21">
        <v>0.76775709999999997</v>
      </c>
      <c r="F1642">
        <v>0.75946040000000004</v>
      </c>
      <c r="G1642">
        <v>72.449129999999997</v>
      </c>
      <c r="H1642">
        <v>8.2967000000000006E-3</v>
      </c>
      <c r="I1642">
        <v>-1.6174000000000001E-2</v>
      </c>
      <c r="J1642">
        <v>-1.7164999999999999E-3</v>
      </c>
      <c r="K1642">
        <v>8.2967000000000006E-3</v>
      </c>
      <c r="L1642" s="1">
        <v>1.831E-2</v>
      </c>
      <c r="M1642" s="1">
        <v>3.2767499999999998E-2</v>
      </c>
      <c r="N1642">
        <v>19422</v>
      </c>
      <c r="O1642">
        <v>4</v>
      </c>
      <c r="P1642">
        <v>6</v>
      </c>
      <c r="Q1642">
        <v>0</v>
      </c>
      <c r="S1642" s="1"/>
      <c r="T1642" s="1"/>
    </row>
    <row r="1643" spans="1:20">
      <c r="A1643" s="1" t="s">
        <v>7</v>
      </c>
      <c r="B1643" s="1">
        <v>41100</v>
      </c>
      <c r="C1643">
        <v>10</v>
      </c>
      <c r="D1643" t="str">
        <f t="shared" si="25"/>
        <v>Other4110010</v>
      </c>
      <c r="E1643" s="21">
        <v>0.81893550000000004</v>
      </c>
      <c r="F1643">
        <v>0.80751059999999997</v>
      </c>
      <c r="G1643">
        <v>77.808719999999994</v>
      </c>
      <c r="H1643">
        <v>1.1424800000000001E-2</v>
      </c>
      <c r="I1643">
        <v>-1.4952399999999999E-2</v>
      </c>
      <c r="J1643">
        <v>6.3150000000000001E-4</v>
      </c>
      <c r="K1643">
        <v>1.1424800000000001E-2</v>
      </c>
      <c r="L1643" s="1">
        <v>2.22182E-2</v>
      </c>
      <c r="M1643" s="1">
        <v>3.7802099999999998E-2</v>
      </c>
      <c r="N1643">
        <v>19422</v>
      </c>
      <c r="O1643">
        <v>4</v>
      </c>
      <c r="P1643">
        <v>6</v>
      </c>
      <c r="Q1643">
        <v>0</v>
      </c>
      <c r="S1643" s="1"/>
      <c r="T1643" s="1"/>
    </row>
    <row r="1644" spans="1:20">
      <c r="A1644" s="1" t="s">
        <v>7</v>
      </c>
      <c r="B1644" s="1">
        <v>41100</v>
      </c>
      <c r="C1644">
        <v>11</v>
      </c>
      <c r="D1644" t="str">
        <f t="shared" si="25"/>
        <v>Other4110011</v>
      </c>
      <c r="E1644" s="21">
        <v>0.90706489999999995</v>
      </c>
      <c r="F1644">
        <v>0.92341530000000005</v>
      </c>
      <c r="G1644">
        <v>82.803380000000004</v>
      </c>
      <c r="H1644">
        <v>-1.6350400000000001E-2</v>
      </c>
      <c r="I1644">
        <v>-4.8432000000000003E-2</v>
      </c>
      <c r="J1644">
        <v>-2.9477900000000001E-2</v>
      </c>
      <c r="K1644">
        <v>-1.6350400000000001E-2</v>
      </c>
      <c r="L1644" s="1">
        <v>-3.2228999999999999E-3</v>
      </c>
      <c r="M1644" s="1">
        <v>1.5731200000000001E-2</v>
      </c>
      <c r="N1644">
        <v>19422</v>
      </c>
      <c r="O1644">
        <v>4</v>
      </c>
      <c r="P1644">
        <v>6</v>
      </c>
      <c r="Q1644">
        <v>0</v>
      </c>
      <c r="S1644" s="1"/>
      <c r="T1644" s="1"/>
    </row>
    <row r="1645" spans="1:20">
      <c r="A1645" s="1" t="s">
        <v>7</v>
      </c>
      <c r="B1645" s="1">
        <v>41100</v>
      </c>
      <c r="C1645">
        <v>12</v>
      </c>
      <c r="D1645" t="str">
        <f t="shared" si="25"/>
        <v>Other4110012</v>
      </c>
      <c r="E1645" s="21">
        <v>1.056538</v>
      </c>
      <c r="F1645">
        <v>1.051372</v>
      </c>
      <c r="G1645">
        <v>87.142009999999999</v>
      </c>
      <c r="H1645">
        <v>5.1657999999999999E-3</v>
      </c>
      <c r="I1645">
        <v>-3.05099E-2</v>
      </c>
      <c r="J1645">
        <v>-9.4324000000000005E-3</v>
      </c>
      <c r="K1645">
        <v>5.1657999999999999E-3</v>
      </c>
      <c r="L1645" s="1">
        <v>1.9764E-2</v>
      </c>
      <c r="M1645" s="1">
        <v>4.0841599999999999E-2</v>
      </c>
      <c r="N1645">
        <v>19422</v>
      </c>
      <c r="O1645">
        <v>4</v>
      </c>
      <c r="P1645">
        <v>6</v>
      </c>
      <c r="Q1645">
        <v>0</v>
      </c>
      <c r="S1645" s="1"/>
      <c r="T1645" s="1"/>
    </row>
    <row r="1646" spans="1:20">
      <c r="A1646" s="1" t="s">
        <v>7</v>
      </c>
      <c r="B1646" s="1">
        <v>41100</v>
      </c>
      <c r="C1646">
        <v>13</v>
      </c>
      <c r="D1646" t="str">
        <f t="shared" si="25"/>
        <v>Other4110013</v>
      </c>
      <c r="E1646" s="21">
        <v>1.291234</v>
      </c>
      <c r="F1646">
        <v>1.2804990000000001</v>
      </c>
      <c r="G1646">
        <v>91.429969999999997</v>
      </c>
      <c r="H1646">
        <v>1.07355E-2</v>
      </c>
      <c r="I1646">
        <v>-3.1879999999999999E-2</v>
      </c>
      <c r="J1646">
        <v>-6.7023999999999999E-3</v>
      </c>
      <c r="K1646">
        <v>1.07355E-2</v>
      </c>
      <c r="L1646" s="1">
        <v>2.8173400000000001E-2</v>
      </c>
      <c r="M1646" s="1">
        <v>5.3351000000000003E-2</v>
      </c>
      <c r="N1646">
        <v>19422</v>
      </c>
      <c r="O1646">
        <v>4</v>
      </c>
      <c r="P1646">
        <v>6</v>
      </c>
      <c r="Q1646">
        <v>0</v>
      </c>
      <c r="S1646" s="1"/>
      <c r="T1646" s="1"/>
    </row>
    <row r="1647" spans="1:20">
      <c r="A1647" s="1" t="s">
        <v>7</v>
      </c>
      <c r="B1647" s="1">
        <v>41100</v>
      </c>
      <c r="C1647">
        <v>14</v>
      </c>
      <c r="D1647" t="str">
        <f t="shared" si="25"/>
        <v>Other4110014</v>
      </c>
      <c r="E1647" s="21">
        <v>1.567693</v>
      </c>
      <c r="F1647">
        <v>1.5525070000000001</v>
      </c>
      <c r="G1647">
        <v>95.261619999999994</v>
      </c>
      <c r="H1647">
        <v>1.51868E-2</v>
      </c>
      <c r="I1647">
        <v>-3.4566600000000003E-2</v>
      </c>
      <c r="J1647">
        <v>-5.1719000000000001E-3</v>
      </c>
      <c r="K1647">
        <v>1.51868E-2</v>
      </c>
      <c r="L1647" s="1">
        <v>3.5545500000000001E-2</v>
      </c>
      <c r="M1647" s="1">
        <v>6.4940200000000003E-2</v>
      </c>
      <c r="N1647">
        <v>19422</v>
      </c>
      <c r="O1647">
        <v>4</v>
      </c>
      <c r="P1647">
        <v>6</v>
      </c>
      <c r="Q1647">
        <v>0</v>
      </c>
      <c r="S1647" s="1"/>
      <c r="T1647" s="1"/>
    </row>
    <row r="1648" spans="1:20">
      <c r="A1648" s="1" t="s">
        <v>7</v>
      </c>
      <c r="B1648" s="1">
        <v>41100</v>
      </c>
      <c r="C1648">
        <v>15</v>
      </c>
      <c r="D1648" t="str">
        <f t="shared" si="25"/>
        <v>Other4110015</v>
      </c>
      <c r="E1648" s="21">
        <v>1.9030929999999999</v>
      </c>
      <c r="F1648">
        <v>1.8778889999999999</v>
      </c>
      <c r="G1648">
        <v>97.68083</v>
      </c>
      <c r="H1648">
        <v>2.52042E-2</v>
      </c>
      <c r="I1648">
        <v>-2.9650300000000001E-2</v>
      </c>
      <c r="J1648">
        <v>2.7582000000000001E-3</v>
      </c>
      <c r="K1648">
        <v>2.52042E-2</v>
      </c>
      <c r="L1648" s="1">
        <v>4.7650199999999997E-2</v>
      </c>
      <c r="M1648" s="1">
        <v>8.0058599999999994E-2</v>
      </c>
      <c r="N1648">
        <v>19422</v>
      </c>
      <c r="O1648">
        <v>4</v>
      </c>
      <c r="P1648">
        <v>6</v>
      </c>
      <c r="Q1648">
        <v>0</v>
      </c>
      <c r="S1648" s="1"/>
      <c r="T1648" s="1"/>
    </row>
    <row r="1649" spans="1:20">
      <c r="A1649" s="1" t="s">
        <v>7</v>
      </c>
      <c r="B1649" s="1">
        <v>41100</v>
      </c>
      <c r="C1649">
        <v>16</v>
      </c>
      <c r="D1649" t="str">
        <f t="shared" si="25"/>
        <v>Other4110016</v>
      </c>
      <c r="E1649" s="21">
        <v>2.2575319999999999</v>
      </c>
      <c r="F1649">
        <v>2.2111730000000001</v>
      </c>
      <c r="G1649">
        <v>99.440610000000007</v>
      </c>
      <c r="H1649">
        <v>4.6359299999999999E-2</v>
      </c>
      <c r="I1649">
        <v>-1.4159400000000001E-2</v>
      </c>
      <c r="J1649">
        <v>2.15956E-2</v>
      </c>
      <c r="K1649">
        <v>4.6359299999999999E-2</v>
      </c>
      <c r="L1649" s="1">
        <v>7.1123000000000006E-2</v>
      </c>
      <c r="M1649" s="1">
        <v>0.106878</v>
      </c>
      <c r="N1649">
        <v>19422</v>
      </c>
      <c r="O1649">
        <v>4</v>
      </c>
      <c r="P1649">
        <v>6</v>
      </c>
      <c r="Q1649">
        <v>0</v>
      </c>
      <c r="S1649" s="1"/>
      <c r="T1649" s="1"/>
    </row>
    <row r="1650" spans="1:20">
      <c r="A1650" s="1" t="s">
        <v>7</v>
      </c>
      <c r="B1650" s="1">
        <v>41100</v>
      </c>
      <c r="C1650">
        <v>17</v>
      </c>
      <c r="D1650" t="str">
        <f t="shared" si="25"/>
        <v>Other4110017</v>
      </c>
      <c r="E1650" s="21">
        <v>2.577312</v>
      </c>
      <c r="F1650">
        <v>1.7735430000000001</v>
      </c>
      <c r="G1650">
        <v>100.16079999999999</v>
      </c>
      <c r="H1650">
        <v>0.80376860000000006</v>
      </c>
      <c r="I1650">
        <v>0.75561630000000002</v>
      </c>
      <c r="J1650">
        <v>0.78406509999999996</v>
      </c>
      <c r="K1650">
        <v>0.80376860000000006</v>
      </c>
      <c r="L1650" s="1">
        <v>0.82347219999999999</v>
      </c>
      <c r="M1650" s="1">
        <v>0.85192100000000004</v>
      </c>
      <c r="N1650">
        <v>19422</v>
      </c>
      <c r="O1650">
        <v>4</v>
      </c>
      <c r="P1650">
        <v>6</v>
      </c>
      <c r="Q1650">
        <v>1</v>
      </c>
      <c r="S1650" s="1"/>
      <c r="T1650" s="1"/>
    </row>
    <row r="1651" spans="1:20">
      <c r="A1651" s="1" t="s">
        <v>7</v>
      </c>
      <c r="B1651" s="1">
        <v>41100</v>
      </c>
      <c r="C1651">
        <v>18</v>
      </c>
      <c r="D1651" t="str">
        <f t="shared" si="25"/>
        <v>Other4110018</v>
      </c>
      <c r="E1651" s="21">
        <v>2.7997899999999998</v>
      </c>
      <c r="F1651">
        <v>2.1067290000000001</v>
      </c>
      <c r="G1651">
        <v>99.985209999999995</v>
      </c>
      <c r="H1651">
        <v>0.69306109999999999</v>
      </c>
      <c r="I1651">
        <v>0.64341360000000003</v>
      </c>
      <c r="J1651">
        <v>0.67274579999999995</v>
      </c>
      <c r="K1651">
        <v>0.69306109999999999</v>
      </c>
      <c r="L1651" s="1">
        <v>0.71337649999999997</v>
      </c>
      <c r="M1651" s="1">
        <v>0.74270860000000005</v>
      </c>
      <c r="N1651">
        <v>19422</v>
      </c>
      <c r="O1651">
        <v>4</v>
      </c>
      <c r="P1651">
        <v>6</v>
      </c>
      <c r="Q1651">
        <v>1</v>
      </c>
      <c r="S1651" s="1"/>
      <c r="T1651" s="1"/>
    </row>
    <row r="1652" spans="1:20">
      <c r="A1652" s="1" t="s">
        <v>7</v>
      </c>
      <c r="B1652" s="1">
        <v>41100</v>
      </c>
      <c r="C1652">
        <v>19</v>
      </c>
      <c r="D1652" t="str">
        <f t="shared" si="25"/>
        <v>Other4110019</v>
      </c>
      <c r="E1652" s="21">
        <v>2.8427370000000001</v>
      </c>
      <c r="F1652">
        <v>2.9942319999999998</v>
      </c>
      <c r="G1652">
        <v>98.607789999999994</v>
      </c>
      <c r="H1652">
        <v>-0.1514952</v>
      </c>
      <c r="I1652">
        <v>-0.21439620000000001</v>
      </c>
      <c r="J1652">
        <v>-0.1772338</v>
      </c>
      <c r="K1652">
        <v>-0.1514952</v>
      </c>
      <c r="L1652" s="1">
        <v>-0.1257567</v>
      </c>
      <c r="M1652" s="1">
        <v>-8.8594300000000001E-2</v>
      </c>
      <c r="N1652">
        <v>19422</v>
      </c>
      <c r="O1652">
        <v>4</v>
      </c>
      <c r="P1652">
        <v>6</v>
      </c>
      <c r="Q1652">
        <v>0</v>
      </c>
      <c r="S1652" s="1"/>
      <c r="T1652" s="1"/>
    </row>
    <row r="1653" spans="1:20">
      <c r="A1653" s="1" t="s">
        <v>7</v>
      </c>
      <c r="B1653" s="1">
        <v>41100</v>
      </c>
      <c r="C1653">
        <v>20</v>
      </c>
      <c r="D1653" t="str">
        <f t="shared" si="25"/>
        <v>Other4110020</v>
      </c>
      <c r="E1653" s="21">
        <v>2.6501389999999998</v>
      </c>
      <c r="F1653">
        <v>2.9183370000000002</v>
      </c>
      <c r="G1653">
        <v>95.631029999999996</v>
      </c>
      <c r="H1653">
        <v>-0.26819799999999999</v>
      </c>
      <c r="I1653">
        <v>-0.33094669999999998</v>
      </c>
      <c r="J1653">
        <v>-0.29387429999999998</v>
      </c>
      <c r="K1653">
        <v>-0.26819799999999999</v>
      </c>
      <c r="L1653" s="1">
        <v>-0.24252170000000001</v>
      </c>
      <c r="M1653" s="1">
        <v>-0.2054493</v>
      </c>
      <c r="N1653">
        <v>19422</v>
      </c>
      <c r="O1653">
        <v>4</v>
      </c>
      <c r="P1653">
        <v>6</v>
      </c>
      <c r="Q1653">
        <v>0</v>
      </c>
      <c r="S1653" s="1"/>
      <c r="T1653" s="1"/>
    </row>
    <row r="1654" spans="1:20">
      <c r="A1654" s="1" t="s">
        <v>7</v>
      </c>
      <c r="B1654" s="1">
        <v>41100</v>
      </c>
      <c r="C1654">
        <v>21</v>
      </c>
      <c r="D1654" t="str">
        <f t="shared" si="25"/>
        <v>Other4110021</v>
      </c>
      <c r="E1654" s="21">
        <v>2.3118949999999998</v>
      </c>
      <c r="F1654">
        <v>2.4421590000000002</v>
      </c>
      <c r="G1654">
        <v>89.572909999999993</v>
      </c>
      <c r="H1654">
        <v>-0.1302643</v>
      </c>
      <c r="I1654">
        <v>-0.18600230000000001</v>
      </c>
      <c r="J1654">
        <v>-0.15307180000000001</v>
      </c>
      <c r="K1654">
        <v>-0.1302643</v>
      </c>
      <c r="L1654" s="1">
        <v>-0.10745680000000001</v>
      </c>
      <c r="M1654" s="1">
        <v>-7.4526300000000004E-2</v>
      </c>
      <c r="N1654">
        <v>19422</v>
      </c>
      <c r="O1654">
        <v>4</v>
      </c>
      <c r="P1654">
        <v>6</v>
      </c>
      <c r="Q1654">
        <v>0</v>
      </c>
      <c r="S1654" s="1"/>
      <c r="T1654" s="1"/>
    </row>
    <row r="1655" spans="1:20">
      <c r="A1655" s="1" t="s">
        <v>7</v>
      </c>
      <c r="B1655" s="1">
        <v>41100</v>
      </c>
      <c r="C1655">
        <v>22</v>
      </c>
      <c r="D1655" t="str">
        <f t="shared" si="25"/>
        <v>Other4110022</v>
      </c>
      <c r="E1655" s="21">
        <v>1.9795959999999999</v>
      </c>
      <c r="F1655">
        <v>2.0365419999999999</v>
      </c>
      <c r="G1655">
        <v>83.812780000000004</v>
      </c>
      <c r="H1655">
        <v>-5.6945700000000002E-2</v>
      </c>
      <c r="I1655">
        <v>-0.1071493</v>
      </c>
      <c r="J1655">
        <v>-7.7488600000000005E-2</v>
      </c>
      <c r="K1655">
        <v>-5.6945700000000002E-2</v>
      </c>
      <c r="L1655" s="1">
        <v>-3.6402799999999999E-2</v>
      </c>
      <c r="M1655" s="1">
        <v>-6.7419999999999997E-3</v>
      </c>
      <c r="N1655">
        <v>19422</v>
      </c>
      <c r="O1655">
        <v>4</v>
      </c>
      <c r="P1655">
        <v>6</v>
      </c>
      <c r="Q1655">
        <v>0</v>
      </c>
      <c r="S1655" s="1"/>
      <c r="T1655" s="1"/>
    </row>
    <row r="1656" spans="1:20">
      <c r="A1656" s="1" t="s">
        <v>7</v>
      </c>
      <c r="B1656" s="1">
        <v>41100</v>
      </c>
      <c r="C1656">
        <v>23</v>
      </c>
      <c r="D1656" t="str">
        <f t="shared" si="25"/>
        <v>Other4110023</v>
      </c>
      <c r="E1656" s="21">
        <v>1.530645</v>
      </c>
      <c r="F1656">
        <v>1.5526519999999999</v>
      </c>
      <c r="G1656">
        <v>79.75112</v>
      </c>
      <c r="H1656">
        <v>-2.2006999999999999E-2</v>
      </c>
      <c r="I1656">
        <v>-6.4514000000000002E-2</v>
      </c>
      <c r="J1656">
        <v>-3.9400499999999998E-2</v>
      </c>
      <c r="K1656">
        <v>-2.2006999999999999E-2</v>
      </c>
      <c r="L1656" s="1">
        <v>-4.6135000000000004E-3</v>
      </c>
      <c r="M1656" s="1">
        <v>2.0500000000000001E-2</v>
      </c>
      <c r="N1656">
        <v>19422</v>
      </c>
      <c r="O1656">
        <v>4</v>
      </c>
      <c r="P1656">
        <v>6</v>
      </c>
      <c r="Q1656">
        <v>0</v>
      </c>
      <c r="S1656" s="1"/>
      <c r="T1656" s="1"/>
    </row>
    <row r="1657" spans="1:20">
      <c r="A1657" s="1" t="s">
        <v>7</v>
      </c>
      <c r="B1657" s="1">
        <v>41100</v>
      </c>
      <c r="C1657">
        <v>24</v>
      </c>
      <c r="D1657" t="str">
        <f t="shared" si="25"/>
        <v>Other4110024</v>
      </c>
      <c r="E1657" s="21">
        <v>1.1430530000000001</v>
      </c>
      <c r="F1657">
        <v>1.1524890000000001</v>
      </c>
      <c r="G1657">
        <v>76.969350000000006</v>
      </c>
      <c r="H1657">
        <v>-9.4357E-3</v>
      </c>
      <c r="I1657">
        <v>-4.4521199999999997E-2</v>
      </c>
      <c r="J1657">
        <v>-2.3792399999999998E-2</v>
      </c>
      <c r="K1657">
        <v>-9.4357E-3</v>
      </c>
      <c r="L1657" s="1">
        <v>4.9211000000000003E-3</v>
      </c>
      <c r="M1657" s="1">
        <v>2.56499E-2</v>
      </c>
      <c r="N1657">
        <v>19422</v>
      </c>
      <c r="O1657">
        <v>4</v>
      </c>
      <c r="P1657">
        <v>6</v>
      </c>
      <c r="Q1657">
        <v>0</v>
      </c>
      <c r="S1657" s="1"/>
      <c r="T1657" s="1"/>
    </row>
    <row r="1658" spans="1:20">
      <c r="A1658" s="1" t="s">
        <v>7</v>
      </c>
      <c r="B1658" s="1">
        <v>41101</v>
      </c>
      <c r="C1658">
        <v>1</v>
      </c>
      <c r="D1658" t="str">
        <f t="shared" si="25"/>
        <v>Other411011</v>
      </c>
      <c r="E1658" s="21">
        <v>0.90446910000000003</v>
      </c>
      <c r="F1658">
        <v>0.90314479999999997</v>
      </c>
      <c r="G1658">
        <v>73.409580000000005</v>
      </c>
      <c r="H1658">
        <v>1.3243E-3</v>
      </c>
      <c r="I1658">
        <v>-2.70361E-2</v>
      </c>
      <c r="J1658">
        <v>-1.02805E-2</v>
      </c>
      <c r="K1658">
        <v>1.3243E-3</v>
      </c>
      <c r="L1658" s="1">
        <v>1.2929100000000001E-2</v>
      </c>
      <c r="M1658" s="1">
        <v>2.9684599999999998E-2</v>
      </c>
      <c r="N1658">
        <v>19467</v>
      </c>
      <c r="O1658">
        <v>3</v>
      </c>
      <c r="P1658">
        <v>6</v>
      </c>
      <c r="Q1658">
        <v>0</v>
      </c>
      <c r="S1658" s="1"/>
      <c r="T1658" s="1"/>
    </row>
    <row r="1659" spans="1:20">
      <c r="A1659" s="1" t="s">
        <v>7</v>
      </c>
      <c r="B1659" s="1">
        <v>41101</v>
      </c>
      <c r="C1659">
        <v>2</v>
      </c>
      <c r="D1659" t="str">
        <f t="shared" si="25"/>
        <v>Other411012</v>
      </c>
      <c r="E1659" s="21">
        <v>0.76247410000000004</v>
      </c>
      <c r="F1659">
        <v>0.76648050000000001</v>
      </c>
      <c r="G1659">
        <v>72.337040000000002</v>
      </c>
      <c r="H1659">
        <v>-4.0064000000000002E-3</v>
      </c>
      <c r="I1659">
        <v>-2.8387800000000001E-2</v>
      </c>
      <c r="J1659">
        <v>-1.39831E-2</v>
      </c>
      <c r="K1659">
        <v>-4.0064000000000002E-3</v>
      </c>
      <c r="L1659" s="1">
        <v>5.9702000000000002E-3</v>
      </c>
      <c r="M1659" s="1">
        <v>2.0374900000000001E-2</v>
      </c>
      <c r="N1659">
        <v>19467</v>
      </c>
      <c r="O1659">
        <v>3</v>
      </c>
      <c r="P1659">
        <v>6</v>
      </c>
      <c r="Q1659">
        <v>0</v>
      </c>
      <c r="S1659" s="1"/>
      <c r="T1659" s="1"/>
    </row>
    <row r="1660" spans="1:20">
      <c r="A1660" s="1" t="s">
        <v>7</v>
      </c>
      <c r="B1660" s="1">
        <v>41101</v>
      </c>
      <c r="C1660">
        <v>3</v>
      </c>
      <c r="D1660" t="str">
        <f t="shared" si="25"/>
        <v>Other411013</v>
      </c>
      <c r="E1660" s="21">
        <v>0.67451919999999999</v>
      </c>
      <c r="F1660">
        <v>0.68059340000000002</v>
      </c>
      <c r="G1660">
        <v>71.154589999999999</v>
      </c>
      <c r="H1660">
        <v>-6.0742000000000001E-3</v>
      </c>
      <c r="I1660">
        <v>-2.7966700000000001E-2</v>
      </c>
      <c r="J1660">
        <v>-1.5032500000000001E-2</v>
      </c>
      <c r="K1660">
        <v>-6.0742000000000001E-3</v>
      </c>
      <c r="L1660" s="1">
        <v>2.8839999999999998E-3</v>
      </c>
      <c r="M1660" s="1">
        <v>1.5818200000000001E-2</v>
      </c>
      <c r="N1660">
        <v>19467</v>
      </c>
      <c r="O1660">
        <v>3</v>
      </c>
      <c r="P1660">
        <v>6</v>
      </c>
      <c r="Q1660">
        <v>0</v>
      </c>
      <c r="S1660" s="1"/>
      <c r="T1660" s="1"/>
    </row>
    <row r="1661" spans="1:20">
      <c r="A1661" s="1" t="s">
        <v>7</v>
      </c>
      <c r="B1661" s="1">
        <v>41101</v>
      </c>
      <c r="C1661">
        <v>4</v>
      </c>
      <c r="D1661" t="str">
        <f t="shared" si="25"/>
        <v>Other411014</v>
      </c>
      <c r="E1661" s="21">
        <v>0.62802049999999998</v>
      </c>
      <c r="F1661">
        <v>0.62688790000000005</v>
      </c>
      <c r="G1661">
        <v>69.016949999999994</v>
      </c>
      <c r="H1661">
        <v>1.1326000000000001E-3</v>
      </c>
      <c r="I1661">
        <v>-1.80518E-2</v>
      </c>
      <c r="J1661">
        <v>-6.7175000000000004E-3</v>
      </c>
      <c r="K1661">
        <v>1.1326000000000001E-3</v>
      </c>
      <c r="L1661" s="1">
        <v>8.9826999999999997E-3</v>
      </c>
      <c r="M1661" s="1">
        <v>2.0317000000000002E-2</v>
      </c>
      <c r="N1661">
        <v>19467</v>
      </c>
      <c r="O1661">
        <v>3</v>
      </c>
      <c r="P1661">
        <v>6</v>
      </c>
      <c r="Q1661">
        <v>0</v>
      </c>
      <c r="S1661" s="1"/>
      <c r="T1661" s="1"/>
    </row>
    <row r="1662" spans="1:20">
      <c r="A1662" s="1" t="s">
        <v>7</v>
      </c>
      <c r="B1662" s="1">
        <v>41101</v>
      </c>
      <c r="C1662">
        <v>5</v>
      </c>
      <c r="D1662" t="str">
        <f t="shared" si="25"/>
        <v>Other411015</v>
      </c>
      <c r="E1662" s="21">
        <v>0.60875579999999996</v>
      </c>
      <c r="F1662">
        <v>0.6037247</v>
      </c>
      <c r="G1662">
        <v>67.612819999999999</v>
      </c>
      <c r="H1662">
        <v>5.0309999999999999E-3</v>
      </c>
      <c r="I1662">
        <v>-1.3009E-2</v>
      </c>
      <c r="J1662">
        <v>-2.3508000000000001E-3</v>
      </c>
      <c r="K1662">
        <v>5.0309999999999999E-3</v>
      </c>
      <c r="L1662" s="1">
        <v>1.2412899999999999E-2</v>
      </c>
      <c r="M1662" s="1">
        <v>2.3071100000000001E-2</v>
      </c>
      <c r="N1662">
        <v>19467</v>
      </c>
      <c r="O1662">
        <v>3</v>
      </c>
      <c r="P1662">
        <v>6</v>
      </c>
      <c r="Q1662">
        <v>0</v>
      </c>
      <c r="S1662" s="1"/>
      <c r="T1662" s="1"/>
    </row>
    <row r="1663" spans="1:20">
      <c r="A1663" s="1" t="s">
        <v>7</v>
      </c>
      <c r="B1663" s="1">
        <v>41101</v>
      </c>
      <c r="C1663">
        <v>6</v>
      </c>
      <c r="D1663" t="str">
        <f t="shared" si="25"/>
        <v>Other411016</v>
      </c>
      <c r="E1663" s="21">
        <v>0.6372989</v>
      </c>
      <c r="F1663">
        <v>0.64710369999999995</v>
      </c>
      <c r="G1663">
        <v>66.806790000000007</v>
      </c>
      <c r="H1663">
        <v>-9.8048000000000007E-3</v>
      </c>
      <c r="I1663">
        <v>-2.9268300000000001E-2</v>
      </c>
      <c r="J1663">
        <v>-1.7769099999999999E-2</v>
      </c>
      <c r="K1663">
        <v>-9.8048000000000007E-3</v>
      </c>
      <c r="L1663" s="1">
        <v>-1.8404999999999999E-3</v>
      </c>
      <c r="M1663" s="1">
        <v>9.6586999999999992E-3</v>
      </c>
      <c r="N1663">
        <v>19467</v>
      </c>
      <c r="O1663">
        <v>3</v>
      </c>
      <c r="P1663">
        <v>6</v>
      </c>
      <c r="Q1663">
        <v>0</v>
      </c>
      <c r="S1663" s="1"/>
      <c r="T1663" s="1"/>
    </row>
    <row r="1664" spans="1:20">
      <c r="A1664" s="1" t="s">
        <v>7</v>
      </c>
      <c r="B1664" s="1">
        <v>41101</v>
      </c>
      <c r="C1664">
        <v>7</v>
      </c>
      <c r="D1664" t="str">
        <f t="shared" si="25"/>
        <v>Other411017</v>
      </c>
      <c r="E1664" s="21">
        <v>0.70800510000000005</v>
      </c>
      <c r="F1664">
        <v>0.72693759999999996</v>
      </c>
      <c r="G1664">
        <v>67.596310000000003</v>
      </c>
      <c r="H1664">
        <v>-1.8932500000000001E-2</v>
      </c>
      <c r="I1664">
        <v>-4.03489E-2</v>
      </c>
      <c r="J1664">
        <v>-2.7695899999999999E-2</v>
      </c>
      <c r="K1664">
        <v>-1.8932500000000001E-2</v>
      </c>
      <c r="L1664" s="1">
        <v>-1.0168999999999999E-2</v>
      </c>
      <c r="M1664" s="1">
        <v>2.4840000000000001E-3</v>
      </c>
      <c r="N1664">
        <v>19467</v>
      </c>
      <c r="O1664">
        <v>3</v>
      </c>
      <c r="P1664">
        <v>6</v>
      </c>
      <c r="Q1664">
        <v>0</v>
      </c>
      <c r="S1664" s="1"/>
      <c r="T1664" s="1"/>
    </row>
    <row r="1665" spans="1:20">
      <c r="A1665" s="1" t="s">
        <v>7</v>
      </c>
      <c r="B1665" s="1">
        <v>41101</v>
      </c>
      <c r="C1665">
        <v>8</v>
      </c>
      <c r="D1665" t="str">
        <f t="shared" si="25"/>
        <v>Other411018</v>
      </c>
      <c r="E1665" s="21">
        <v>0.77792170000000005</v>
      </c>
      <c r="F1665">
        <v>0.80993219999999999</v>
      </c>
      <c r="G1665">
        <v>72.421250000000001</v>
      </c>
      <c r="H1665">
        <v>-3.2010499999999997E-2</v>
      </c>
      <c r="I1665">
        <v>-5.59201E-2</v>
      </c>
      <c r="J1665">
        <v>-4.1794100000000001E-2</v>
      </c>
      <c r="K1665">
        <v>-3.2010499999999997E-2</v>
      </c>
      <c r="L1665" s="1">
        <v>-2.2226900000000001E-2</v>
      </c>
      <c r="M1665" s="1">
        <v>-8.1008999999999994E-3</v>
      </c>
      <c r="N1665">
        <v>19467</v>
      </c>
      <c r="O1665">
        <v>3</v>
      </c>
      <c r="P1665">
        <v>6</v>
      </c>
      <c r="Q1665">
        <v>0</v>
      </c>
      <c r="S1665" s="1"/>
      <c r="T1665" s="1"/>
    </row>
    <row r="1666" spans="1:20">
      <c r="A1666" s="1" t="s">
        <v>7</v>
      </c>
      <c r="B1666" s="1">
        <v>41101</v>
      </c>
      <c r="C1666">
        <v>9</v>
      </c>
      <c r="D1666" t="str">
        <f t="shared" ref="D1666:D1730" si="26">CONCATENATE(A1666,B1666,C1666)</f>
        <v>Other411019</v>
      </c>
      <c r="E1666" s="21">
        <v>0.83609579999999994</v>
      </c>
      <c r="F1666">
        <v>0.87766160000000004</v>
      </c>
      <c r="G1666">
        <v>78.145229999999998</v>
      </c>
      <c r="H1666">
        <v>-4.15658E-2</v>
      </c>
      <c r="I1666">
        <v>-6.8773500000000001E-2</v>
      </c>
      <c r="J1666">
        <v>-5.2699000000000003E-2</v>
      </c>
      <c r="K1666">
        <v>-4.15658E-2</v>
      </c>
      <c r="L1666" s="1">
        <v>-3.04327E-2</v>
      </c>
      <c r="M1666" s="1">
        <v>-1.43581E-2</v>
      </c>
      <c r="N1666">
        <v>19467</v>
      </c>
      <c r="O1666">
        <v>3</v>
      </c>
      <c r="P1666">
        <v>6</v>
      </c>
      <c r="Q1666">
        <v>0</v>
      </c>
      <c r="S1666" s="1"/>
      <c r="T1666" s="1"/>
    </row>
    <row r="1667" spans="1:20">
      <c r="A1667" s="1" t="s">
        <v>7</v>
      </c>
      <c r="B1667" s="1">
        <v>41101</v>
      </c>
      <c r="C1667">
        <v>10</v>
      </c>
      <c r="D1667" t="str">
        <f t="shared" si="26"/>
        <v>Other4110110</v>
      </c>
      <c r="E1667" s="21">
        <v>0.93215190000000003</v>
      </c>
      <c r="F1667">
        <v>0.93538489999999996</v>
      </c>
      <c r="G1667">
        <v>82.992080000000001</v>
      </c>
      <c r="H1667">
        <v>-3.2330000000000002E-3</v>
      </c>
      <c r="I1667">
        <v>-3.2637100000000002E-2</v>
      </c>
      <c r="J1667">
        <v>-1.52649E-2</v>
      </c>
      <c r="K1667">
        <v>-3.2330000000000002E-3</v>
      </c>
      <c r="L1667" s="1">
        <v>8.7989999999999995E-3</v>
      </c>
      <c r="M1667" s="1">
        <v>2.6171199999999999E-2</v>
      </c>
      <c r="N1667">
        <v>19467</v>
      </c>
      <c r="O1667">
        <v>3</v>
      </c>
      <c r="P1667">
        <v>6</v>
      </c>
      <c r="Q1667">
        <v>0</v>
      </c>
      <c r="S1667" s="1"/>
      <c r="T1667" s="1"/>
    </row>
    <row r="1668" spans="1:20">
      <c r="A1668" s="1" t="s">
        <v>7</v>
      </c>
      <c r="B1668" s="1">
        <v>41101</v>
      </c>
      <c r="C1668">
        <v>11</v>
      </c>
      <c r="D1668" t="str">
        <f t="shared" si="26"/>
        <v>Other4110111</v>
      </c>
      <c r="E1668" s="21">
        <v>1.088789</v>
      </c>
      <c r="F1668">
        <v>1.080317</v>
      </c>
      <c r="G1668">
        <v>87.329470000000001</v>
      </c>
      <c r="H1668">
        <v>8.4717000000000004E-3</v>
      </c>
      <c r="I1668">
        <v>-2.70987E-2</v>
      </c>
      <c r="J1668">
        <v>-6.0834000000000001E-3</v>
      </c>
      <c r="K1668">
        <v>8.4717000000000004E-3</v>
      </c>
      <c r="L1668" s="1">
        <v>2.3026899999999999E-2</v>
      </c>
      <c r="M1668" s="1">
        <v>4.4042199999999997E-2</v>
      </c>
      <c r="N1668">
        <v>19467</v>
      </c>
      <c r="O1668">
        <v>3</v>
      </c>
      <c r="P1668">
        <v>6</v>
      </c>
      <c r="Q1668">
        <v>0</v>
      </c>
      <c r="S1668" s="1"/>
      <c r="T1668" s="1"/>
    </row>
    <row r="1669" spans="1:20">
      <c r="A1669" s="1" t="s">
        <v>7</v>
      </c>
      <c r="B1669" s="1">
        <v>41101</v>
      </c>
      <c r="C1669">
        <v>12</v>
      </c>
      <c r="D1669" t="str">
        <f t="shared" si="26"/>
        <v>Other4110112</v>
      </c>
      <c r="E1669" s="21">
        <v>1.3238829999999999</v>
      </c>
      <c r="F1669">
        <v>1.334365</v>
      </c>
      <c r="G1669">
        <v>91.691749999999999</v>
      </c>
      <c r="H1669">
        <v>-1.0482200000000001E-2</v>
      </c>
      <c r="I1669">
        <v>-5.36547E-2</v>
      </c>
      <c r="J1669">
        <v>-2.8148099999999999E-2</v>
      </c>
      <c r="K1669">
        <v>-1.0482200000000001E-2</v>
      </c>
      <c r="L1669" s="1">
        <v>7.1837000000000003E-3</v>
      </c>
      <c r="M1669" s="1">
        <v>3.2690400000000001E-2</v>
      </c>
      <c r="N1669">
        <v>19467</v>
      </c>
      <c r="O1669">
        <v>3</v>
      </c>
      <c r="P1669">
        <v>6</v>
      </c>
      <c r="Q1669">
        <v>0</v>
      </c>
      <c r="S1669" s="1"/>
      <c r="T1669" s="1"/>
    </row>
    <row r="1670" spans="1:20">
      <c r="A1670" s="1" t="s">
        <v>7</v>
      </c>
      <c r="B1670" s="1">
        <v>41101</v>
      </c>
      <c r="C1670">
        <v>13</v>
      </c>
      <c r="D1670" t="str">
        <f t="shared" si="26"/>
        <v>Other4110113</v>
      </c>
      <c r="E1670" s="21">
        <v>1.6748730000000001</v>
      </c>
      <c r="F1670">
        <v>1.672804</v>
      </c>
      <c r="G1670">
        <v>95.768240000000006</v>
      </c>
      <c r="H1670">
        <v>2.0684000000000002E-3</v>
      </c>
      <c r="I1670">
        <v>-4.8795999999999999E-2</v>
      </c>
      <c r="J1670">
        <v>-1.8744899999999998E-2</v>
      </c>
      <c r="K1670">
        <v>2.0684000000000002E-3</v>
      </c>
      <c r="L1670" s="1">
        <v>2.2881700000000001E-2</v>
      </c>
      <c r="M1670" s="1">
        <v>5.2932800000000002E-2</v>
      </c>
      <c r="N1670">
        <v>19467</v>
      </c>
      <c r="O1670">
        <v>3</v>
      </c>
      <c r="P1670">
        <v>6</v>
      </c>
      <c r="Q1670">
        <v>0</v>
      </c>
      <c r="S1670" s="1"/>
      <c r="T1670" s="1"/>
    </row>
    <row r="1671" spans="1:20">
      <c r="A1671" s="1" t="s">
        <v>7</v>
      </c>
      <c r="B1671" s="1">
        <v>41101</v>
      </c>
      <c r="C1671">
        <v>14</v>
      </c>
      <c r="D1671" t="str">
        <f t="shared" si="26"/>
        <v>Other4110114</v>
      </c>
      <c r="E1671" s="21">
        <v>2.0386069999999998</v>
      </c>
      <c r="F1671">
        <v>2.0926330000000002</v>
      </c>
      <c r="G1671">
        <v>99.106920000000002</v>
      </c>
      <c r="H1671">
        <v>-5.4025700000000003E-2</v>
      </c>
      <c r="I1671">
        <v>-0.1122044</v>
      </c>
      <c r="J1671">
        <v>-7.7831899999999996E-2</v>
      </c>
      <c r="K1671">
        <v>-5.4025700000000003E-2</v>
      </c>
      <c r="L1671" s="1">
        <v>-3.02194E-2</v>
      </c>
      <c r="M1671" s="1">
        <v>4.1530999999999998E-3</v>
      </c>
      <c r="N1671">
        <v>19467</v>
      </c>
      <c r="O1671">
        <v>3</v>
      </c>
      <c r="P1671">
        <v>6</v>
      </c>
      <c r="Q1671">
        <v>0</v>
      </c>
      <c r="S1671" s="1"/>
      <c r="T1671" s="1"/>
    </row>
    <row r="1672" spans="1:20">
      <c r="A1672" s="1" t="s">
        <v>7</v>
      </c>
      <c r="B1672" s="1">
        <v>41101</v>
      </c>
      <c r="C1672">
        <v>15</v>
      </c>
      <c r="D1672" t="str">
        <f t="shared" si="26"/>
        <v>Other4110115</v>
      </c>
      <c r="E1672" s="21">
        <v>2.4240219999999999</v>
      </c>
      <c r="F1672">
        <v>2.4597500000000001</v>
      </c>
      <c r="G1672">
        <v>101.232</v>
      </c>
      <c r="H1672">
        <v>-3.5728500000000003E-2</v>
      </c>
      <c r="I1672">
        <v>-9.8757999999999999E-2</v>
      </c>
      <c r="J1672">
        <v>-6.1519600000000001E-2</v>
      </c>
      <c r="K1672">
        <v>-3.5728500000000003E-2</v>
      </c>
      <c r="L1672" s="1">
        <v>-9.9372999999999996E-3</v>
      </c>
      <c r="M1672" s="1">
        <v>2.7301099999999998E-2</v>
      </c>
      <c r="N1672">
        <v>19467</v>
      </c>
      <c r="O1672">
        <v>3</v>
      </c>
      <c r="P1672">
        <v>6</v>
      </c>
      <c r="Q1672">
        <v>0</v>
      </c>
      <c r="S1672" s="1"/>
      <c r="T1672" s="1"/>
    </row>
    <row r="1673" spans="1:20">
      <c r="A1673" s="1" t="s">
        <v>7</v>
      </c>
      <c r="B1673" s="1">
        <v>41101</v>
      </c>
      <c r="C1673">
        <v>16</v>
      </c>
      <c r="D1673" t="str">
        <f t="shared" si="26"/>
        <v>Other4110116</v>
      </c>
      <c r="E1673" s="21">
        <v>2.7613300000000001</v>
      </c>
      <c r="F1673">
        <v>1.940232</v>
      </c>
      <c r="G1673">
        <v>102.51220000000001</v>
      </c>
      <c r="H1673">
        <v>0.82109869999999996</v>
      </c>
      <c r="I1673">
        <v>0.76870760000000005</v>
      </c>
      <c r="J1673">
        <v>0.7996607</v>
      </c>
      <c r="K1673">
        <v>0.82109869999999996</v>
      </c>
      <c r="L1673" s="1">
        <v>0.84253670000000003</v>
      </c>
      <c r="M1673" s="1">
        <v>0.87348979999999998</v>
      </c>
      <c r="N1673">
        <v>19467</v>
      </c>
      <c r="O1673">
        <v>3</v>
      </c>
      <c r="P1673">
        <v>6</v>
      </c>
      <c r="Q1673">
        <v>1</v>
      </c>
      <c r="S1673" s="1"/>
      <c r="T1673" s="1"/>
    </row>
    <row r="1674" spans="1:20">
      <c r="A1674" s="1" t="s">
        <v>7</v>
      </c>
      <c r="B1674" s="1">
        <v>41101</v>
      </c>
      <c r="C1674">
        <v>17</v>
      </c>
      <c r="D1674" t="str">
        <f t="shared" si="26"/>
        <v>Other4110117</v>
      </c>
      <c r="E1674" s="21">
        <v>3.0254059999999998</v>
      </c>
      <c r="F1674">
        <v>2.2690169999999998</v>
      </c>
      <c r="G1674">
        <v>102.9166</v>
      </c>
      <c r="H1674">
        <v>0.75638939999999999</v>
      </c>
      <c r="I1674">
        <v>0.70319640000000005</v>
      </c>
      <c r="J1674">
        <v>0.73462329999999998</v>
      </c>
      <c r="K1674">
        <v>0.75638939999999999</v>
      </c>
      <c r="L1674" s="1">
        <v>0.7781555</v>
      </c>
      <c r="M1674" s="1">
        <v>0.80958240000000004</v>
      </c>
      <c r="N1674">
        <v>19467</v>
      </c>
      <c r="O1674">
        <v>3</v>
      </c>
      <c r="P1674">
        <v>6</v>
      </c>
      <c r="Q1674">
        <v>1</v>
      </c>
      <c r="S1674" s="1"/>
      <c r="T1674" s="1"/>
    </row>
    <row r="1675" spans="1:20">
      <c r="A1675" s="1" t="s">
        <v>7</v>
      </c>
      <c r="B1675" s="1">
        <v>41101</v>
      </c>
      <c r="C1675">
        <v>18</v>
      </c>
      <c r="D1675" t="str">
        <f t="shared" si="26"/>
        <v>Other4110118</v>
      </c>
      <c r="E1675" s="21">
        <v>3.1934070000000001</v>
      </c>
      <c r="F1675">
        <v>2.3733360000000001</v>
      </c>
      <c r="G1675">
        <v>102.8969</v>
      </c>
      <c r="H1675">
        <v>0.82007070000000004</v>
      </c>
      <c r="I1675">
        <v>0.76774439999999999</v>
      </c>
      <c r="J1675">
        <v>0.79865920000000001</v>
      </c>
      <c r="K1675">
        <v>0.82007070000000004</v>
      </c>
      <c r="L1675" s="1">
        <v>0.84148230000000002</v>
      </c>
      <c r="M1675" s="1">
        <v>0.87239710000000004</v>
      </c>
      <c r="N1675">
        <v>19467</v>
      </c>
      <c r="O1675">
        <v>3</v>
      </c>
      <c r="P1675">
        <v>6</v>
      </c>
      <c r="Q1675">
        <v>1</v>
      </c>
      <c r="S1675" s="1"/>
      <c r="T1675" s="1"/>
    </row>
    <row r="1676" spans="1:20">
      <c r="A1676" s="1" t="s">
        <v>7</v>
      </c>
      <c r="B1676" s="1">
        <v>41101</v>
      </c>
      <c r="C1676">
        <v>19</v>
      </c>
      <c r="D1676" t="str">
        <f t="shared" si="26"/>
        <v>Other4110119</v>
      </c>
      <c r="E1676" s="21">
        <v>3.160577</v>
      </c>
      <c r="F1676">
        <v>3.3962349999999999</v>
      </c>
      <c r="G1676">
        <v>101.9472</v>
      </c>
      <c r="H1676">
        <v>-0.2356586</v>
      </c>
      <c r="I1676">
        <v>-0.3023844</v>
      </c>
      <c r="J1676">
        <v>-0.26296229999999998</v>
      </c>
      <c r="K1676">
        <v>-0.2356586</v>
      </c>
      <c r="L1676" s="1">
        <v>-0.20835500000000001</v>
      </c>
      <c r="M1676" s="1">
        <v>-0.1689329</v>
      </c>
      <c r="N1676">
        <v>19467</v>
      </c>
      <c r="O1676">
        <v>3</v>
      </c>
      <c r="P1676">
        <v>6</v>
      </c>
      <c r="Q1676">
        <v>0</v>
      </c>
      <c r="S1676" s="1"/>
      <c r="T1676" s="1"/>
    </row>
    <row r="1677" spans="1:20">
      <c r="A1677" s="1" t="s">
        <v>7</v>
      </c>
      <c r="B1677" s="1">
        <v>41101</v>
      </c>
      <c r="C1677">
        <v>20</v>
      </c>
      <c r="D1677" t="str">
        <f t="shared" si="26"/>
        <v>Other4110120</v>
      </c>
      <c r="E1677" s="21">
        <v>2.9486089999999998</v>
      </c>
      <c r="F1677">
        <v>3.3866520000000002</v>
      </c>
      <c r="G1677">
        <v>99.168809999999993</v>
      </c>
      <c r="H1677">
        <v>-0.4380424</v>
      </c>
      <c r="I1677">
        <v>-0.50479260000000004</v>
      </c>
      <c r="J1677">
        <v>-0.46535599999999999</v>
      </c>
      <c r="K1677">
        <v>-0.4380424</v>
      </c>
      <c r="L1677" s="1">
        <v>-0.4107288</v>
      </c>
      <c r="M1677" s="1">
        <v>-0.37129220000000002</v>
      </c>
      <c r="N1677">
        <v>19467</v>
      </c>
      <c r="O1677">
        <v>3</v>
      </c>
      <c r="P1677">
        <v>6</v>
      </c>
      <c r="Q1677">
        <v>0</v>
      </c>
      <c r="S1677" s="1"/>
      <c r="T1677" s="1"/>
    </row>
    <row r="1678" spans="1:20">
      <c r="A1678" s="1" t="s">
        <v>7</v>
      </c>
      <c r="B1678" s="1">
        <v>41101</v>
      </c>
      <c r="C1678">
        <v>21</v>
      </c>
      <c r="D1678" t="str">
        <f t="shared" si="26"/>
        <v>Other4110121</v>
      </c>
      <c r="E1678" s="21">
        <v>2.5786660000000001</v>
      </c>
      <c r="F1678">
        <v>2.9115920000000002</v>
      </c>
      <c r="G1678">
        <v>93.224909999999994</v>
      </c>
      <c r="H1678">
        <v>-0.33292579999999999</v>
      </c>
      <c r="I1678">
        <v>-0.39456200000000002</v>
      </c>
      <c r="J1678">
        <v>-0.35814679999999999</v>
      </c>
      <c r="K1678">
        <v>-0.33292579999999999</v>
      </c>
      <c r="L1678" s="1">
        <v>-0.3077048</v>
      </c>
      <c r="M1678" s="1">
        <v>-0.27128960000000002</v>
      </c>
      <c r="N1678">
        <v>19467</v>
      </c>
      <c r="O1678">
        <v>3</v>
      </c>
      <c r="P1678">
        <v>6</v>
      </c>
      <c r="Q1678">
        <v>0</v>
      </c>
      <c r="S1678" s="1"/>
      <c r="T1678" s="1"/>
    </row>
    <row r="1679" spans="1:20">
      <c r="A1679" s="1" t="s">
        <v>7</v>
      </c>
      <c r="B1679" s="1">
        <v>41101</v>
      </c>
      <c r="C1679">
        <v>22</v>
      </c>
      <c r="D1679" t="str">
        <f t="shared" si="26"/>
        <v>Other4110122</v>
      </c>
      <c r="E1679" s="21">
        <v>2.2246860000000002</v>
      </c>
      <c r="F1679">
        <v>2.4180470000000001</v>
      </c>
      <c r="G1679">
        <v>87.736469999999997</v>
      </c>
      <c r="H1679">
        <v>-0.19336100000000001</v>
      </c>
      <c r="I1679">
        <v>-0.24969710000000001</v>
      </c>
      <c r="J1679">
        <v>-0.2164133</v>
      </c>
      <c r="K1679">
        <v>-0.19336100000000001</v>
      </c>
      <c r="L1679" s="1">
        <v>-0.17030880000000001</v>
      </c>
      <c r="M1679" s="1">
        <v>-0.13702500000000001</v>
      </c>
      <c r="N1679">
        <v>19467</v>
      </c>
      <c r="O1679">
        <v>3</v>
      </c>
      <c r="P1679">
        <v>6</v>
      </c>
      <c r="Q1679">
        <v>0</v>
      </c>
      <c r="S1679" s="1"/>
      <c r="T1679" s="1"/>
    </row>
    <row r="1680" spans="1:20">
      <c r="A1680" s="1" t="s">
        <v>7</v>
      </c>
      <c r="B1680" s="1">
        <v>41101</v>
      </c>
      <c r="C1680">
        <v>23</v>
      </c>
      <c r="D1680" t="str">
        <f t="shared" si="26"/>
        <v>Other4110123</v>
      </c>
      <c r="E1680" s="21">
        <v>1.722404</v>
      </c>
      <c r="F1680">
        <v>1.842662</v>
      </c>
      <c r="G1680">
        <v>82.592860000000002</v>
      </c>
      <c r="H1680">
        <v>-0.1202587</v>
      </c>
      <c r="I1680">
        <v>-0.17024500000000001</v>
      </c>
      <c r="J1680">
        <v>-0.1407127</v>
      </c>
      <c r="K1680">
        <v>-0.1202587</v>
      </c>
      <c r="L1680" s="1">
        <v>-9.9804699999999996E-2</v>
      </c>
      <c r="M1680" s="1">
        <v>-7.0272399999999999E-2</v>
      </c>
      <c r="N1680">
        <v>19467</v>
      </c>
      <c r="O1680">
        <v>3</v>
      </c>
      <c r="P1680">
        <v>6</v>
      </c>
      <c r="Q1680">
        <v>0</v>
      </c>
      <c r="S1680" s="1"/>
      <c r="T1680" s="1"/>
    </row>
    <row r="1681" spans="1:29">
      <c r="A1681" s="1" t="s">
        <v>7</v>
      </c>
      <c r="B1681" s="1">
        <v>41101</v>
      </c>
      <c r="C1681">
        <v>24</v>
      </c>
      <c r="D1681" t="str">
        <f t="shared" si="26"/>
        <v>Other4110124</v>
      </c>
      <c r="E1681" s="21">
        <v>1.303358</v>
      </c>
      <c r="F1681">
        <v>1.3801969999999999</v>
      </c>
      <c r="G1681">
        <v>79.255679999999998</v>
      </c>
      <c r="H1681">
        <v>-7.6838500000000004E-2</v>
      </c>
      <c r="I1681">
        <v>-0.11780450000000001</v>
      </c>
      <c r="J1681">
        <v>-9.3601500000000004E-2</v>
      </c>
      <c r="K1681">
        <v>-7.6838500000000004E-2</v>
      </c>
      <c r="L1681" s="1">
        <v>-6.0075499999999997E-2</v>
      </c>
      <c r="M1681" s="1">
        <v>-3.5872500000000002E-2</v>
      </c>
      <c r="N1681">
        <v>19467</v>
      </c>
      <c r="O1681">
        <v>3</v>
      </c>
      <c r="P1681">
        <v>6</v>
      </c>
      <c r="Q1681">
        <v>0</v>
      </c>
      <c r="S1681" s="1"/>
      <c r="T1681" s="1"/>
    </row>
    <row r="1682" spans="1:29">
      <c r="A1682" s="1" t="s">
        <v>7</v>
      </c>
      <c r="B1682" s="1">
        <v>41102</v>
      </c>
      <c r="C1682">
        <v>1</v>
      </c>
      <c r="D1682" t="str">
        <f t="shared" si="26"/>
        <v>Other411021</v>
      </c>
      <c r="E1682" s="21">
        <v>1.0291380000000001</v>
      </c>
      <c r="F1682">
        <v>1.015598</v>
      </c>
      <c r="G1682">
        <v>76.326139999999995</v>
      </c>
      <c r="H1682">
        <v>1.35397E-2</v>
      </c>
      <c r="I1682">
        <v>-1.82463E-2</v>
      </c>
      <c r="J1682">
        <v>5.331E-4</v>
      </c>
      <c r="K1682">
        <v>1.35397E-2</v>
      </c>
      <c r="L1682" s="1">
        <v>2.6546199999999999E-2</v>
      </c>
      <c r="M1682" s="1">
        <v>4.5325600000000001E-2</v>
      </c>
      <c r="N1682">
        <v>19467</v>
      </c>
      <c r="O1682">
        <v>2</v>
      </c>
      <c r="P1682">
        <v>5</v>
      </c>
      <c r="Q1682">
        <v>0</v>
      </c>
      <c r="S1682" s="1"/>
      <c r="T1682" s="1"/>
    </row>
    <row r="1683" spans="1:29">
      <c r="A1683" s="1" t="s">
        <v>7</v>
      </c>
      <c r="B1683" s="1">
        <v>41102</v>
      </c>
      <c r="C1683">
        <v>2</v>
      </c>
      <c r="D1683" t="str">
        <f t="shared" si="26"/>
        <v>Other411022</v>
      </c>
      <c r="E1683" s="21">
        <v>0.85714829999999997</v>
      </c>
      <c r="F1683">
        <v>0.84872709999999996</v>
      </c>
      <c r="G1683">
        <v>75.853560000000002</v>
      </c>
      <c r="H1683">
        <v>8.4212000000000002E-3</v>
      </c>
      <c r="I1683">
        <v>-1.8992599999999998E-2</v>
      </c>
      <c r="J1683">
        <v>-2.7962999999999998E-3</v>
      </c>
      <c r="K1683">
        <v>8.4212000000000002E-3</v>
      </c>
      <c r="L1683" s="1">
        <v>1.9638699999999999E-2</v>
      </c>
      <c r="M1683" s="1">
        <v>3.5834999999999999E-2</v>
      </c>
      <c r="N1683">
        <v>19467</v>
      </c>
      <c r="O1683">
        <v>2</v>
      </c>
      <c r="P1683">
        <v>5</v>
      </c>
      <c r="Q1683">
        <v>0</v>
      </c>
      <c r="S1683" s="1"/>
      <c r="T1683" s="1"/>
    </row>
    <row r="1684" spans="1:29">
      <c r="A1684" s="1" t="s">
        <v>7</v>
      </c>
      <c r="B1684" s="1">
        <v>41102</v>
      </c>
      <c r="C1684">
        <v>3</v>
      </c>
      <c r="D1684" t="str">
        <f t="shared" si="26"/>
        <v>Other411023</v>
      </c>
      <c r="E1684" s="21">
        <v>0.75111649999999996</v>
      </c>
      <c r="F1684">
        <v>0.74613510000000005</v>
      </c>
      <c r="G1684">
        <v>73.578270000000003</v>
      </c>
      <c r="H1684">
        <v>4.9814000000000004E-3</v>
      </c>
      <c r="I1684">
        <v>-1.9322800000000001E-2</v>
      </c>
      <c r="J1684">
        <v>-4.9636999999999997E-3</v>
      </c>
      <c r="K1684">
        <v>4.9814000000000004E-3</v>
      </c>
      <c r="L1684" s="1">
        <v>1.4926500000000001E-2</v>
      </c>
      <c r="M1684" s="1">
        <v>2.9285599999999998E-2</v>
      </c>
      <c r="N1684">
        <v>19467</v>
      </c>
      <c r="O1684">
        <v>2</v>
      </c>
      <c r="P1684">
        <v>5</v>
      </c>
      <c r="Q1684">
        <v>0</v>
      </c>
      <c r="S1684" s="1"/>
      <c r="T1684" s="1"/>
    </row>
    <row r="1685" spans="1:29">
      <c r="A1685" s="1" t="s">
        <v>7</v>
      </c>
      <c r="B1685" s="1">
        <v>41102</v>
      </c>
      <c r="C1685">
        <v>4</v>
      </c>
      <c r="D1685" t="str">
        <f t="shared" si="26"/>
        <v>Other411024</v>
      </c>
      <c r="E1685" s="21">
        <v>0.68824529999999995</v>
      </c>
      <c r="F1685">
        <v>0.68139919999999998</v>
      </c>
      <c r="G1685">
        <v>71.575800000000001</v>
      </c>
      <c r="H1685">
        <v>6.8460999999999999E-3</v>
      </c>
      <c r="I1685">
        <v>-1.5240399999999999E-2</v>
      </c>
      <c r="J1685">
        <v>-2.1914999999999999E-3</v>
      </c>
      <c r="K1685">
        <v>6.8460999999999999E-3</v>
      </c>
      <c r="L1685" s="1">
        <v>1.58838E-2</v>
      </c>
      <c r="M1685" s="1">
        <v>2.8932699999999999E-2</v>
      </c>
      <c r="N1685">
        <v>19467</v>
      </c>
      <c r="O1685">
        <v>2</v>
      </c>
      <c r="P1685">
        <v>5</v>
      </c>
      <c r="Q1685">
        <v>0</v>
      </c>
      <c r="S1685" s="1"/>
      <c r="T1685" s="1"/>
    </row>
    <row r="1686" spans="1:29">
      <c r="A1686" s="1" t="s">
        <v>7</v>
      </c>
      <c r="B1686" s="1">
        <v>41102</v>
      </c>
      <c r="C1686">
        <v>5</v>
      </c>
      <c r="D1686" t="str">
        <f t="shared" si="26"/>
        <v>Other411025</v>
      </c>
      <c r="E1686" s="21">
        <v>0.65761119999999995</v>
      </c>
      <c r="F1686">
        <v>0.64110480000000003</v>
      </c>
      <c r="G1686">
        <v>70.821330000000003</v>
      </c>
      <c r="H1686">
        <v>1.6506400000000001E-2</v>
      </c>
      <c r="I1686">
        <v>-3.2449000000000002E-3</v>
      </c>
      <c r="J1686">
        <v>8.4242999999999992E-3</v>
      </c>
      <c r="K1686">
        <v>1.6506400000000001E-2</v>
      </c>
      <c r="L1686" s="1">
        <v>2.4588499999999999E-2</v>
      </c>
      <c r="M1686" s="1">
        <v>3.62578E-2</v>
      </c>
      <c r="N1686">
        <v>19467</v>
      </c>
      <c r="O1686">
        <v>2</v>
      </c>
      <c r="P1686">
        <v>5</v>
      </c>
      <c r="Q1686">
        <v>0</v>
      </c>
      <c r="S1686" s="1"/>
      <c r="T1686" s="1"/>
    </row>
    <row r="1687" spans="1:29">
      <c r="A1687" s="1" t="s">
        <v>7</v>
      </c>
      <c r="B1687" s="1">
        <v>41102</v>
      </c>
      <c r="C1687">
        <v>6</v>
      </c>
      <c r="D1687" t="str">
        <f t="shared" si="26"/>
        <v>Other411026</v>
      </c>
      <c r="E1687" s="21">
        <v>0.67784270000000002</v>
      </c>
      <c r="F1687">
        <v>0.66642760000000001</v>
      </c>
      <c r="G1687">
        <v>69.729460000000003</v>
      </c>
      <c r="H1687">
        <v>1.1415099999999999E-2</v>
      </c>
      <c r="I1687">
        <v>-8.5325999999999996E-3</v>
      </c>
      <c r="J1687">
        <v>3.2526999999999999E-3</v>
      </c>
      <c r="K1687">
        <v>1.1415099999999999E-2</v>
      </c>
      <c r="L1687" s="1">
        <v>1.9577600000000001E-2</v>
      </c>
      <c r="M1687" s="1">
        <v>3.1362800000000003E-2</v>
      </c>
      <c r="N1687">
        <v>19467</v>
      </c>
      <c r="O1687">
        <v>2</v>
      </c>
      <c r="P1687">
        <v>5</v>
      </c>
      <c r="Q1687">
        <v>0</v>
      </c>
      <c r="S1687" s="1"/>
      <c r="T1687" s="1"/>
    </row>
    <row r="1688" spans="1:29">
      <c r="A1688" s="1" t="s">
        <v>7</v>
      </c>
      <c r="B1688" s="1">
        <v>41102</v>
      </c>
      <c r="C1688">
        <v>7</v>
      </c>
      <c r="D1688" t="str">
        <f t="shared" si="26"/>
        <v>Other411027</v>
      </c>
      <c r="E1688" s="21">
        <v>0.7507511</v>
      </c>
      <c r="F1688">
        <v>0.73361940000000003</v>
      </c>
      <c r="G1688">
        <v>69.110960000000006</v>
      </c>
      <c r="H1688">
        <v>1.71317E-2</v>
      </c>
      <c r="I1688">
        <v>-4.4692999999999998E-3</v>
      </c>
      <c r="J1688">
        <v>8.2927000000000001E-3</v>
      </c>
      <c r="K1688">
        <v>1.71317E-2</v>
      </c>
      <c r="L1688" s="1">
        <v>2.59706E-2</v>
      </c>
      <c r="M1688" s="1">
        <v>3.8732700000000002E-2</v>
      </c>
      <c r="N1688">
        <v>19467</v>
      </c>
      <c r="O1688">
        <v>2</v>
      </c>
      <c r="P1688">
        <v>5</v>
      </c>
      <c r="Q1688">
        <v>0</v>
      </c>
      <c r="S1688" s="1"/>
      <c r="T1688" s="1"/>
    </row>
    <row r="1689" spans="1:29">
      <c r="A1689" s="1" t="s">
        <v>7</v>
      </c>
      <c r="B1689" s="1">
        <v>41102</v>
      </c>
      <c r="C1689">
        <v>8</v>
      </c>
      <c r="D1689" t="str">
        <f t="shared" si="26"/>
        <v>Other411028</v>
      </c>
      <c r="E1689" s="21">
        <v>0.82233239999999996</v>
      </c>
      <c r="F1689">
        <v>0.81606230000000002</v>
      </c>
      <c r="G1689">
        <v>72.891679999999994</v>
      </c>
      <c r="H1689">
        <v>6.2702000000000001E-3</v>
      </c>
      <c r="I1689">
        <v>-1.8391600000000001E-2</v>
      </c>
      <c r="J1689">
        <v>-3.8211999999999999E-3</v>
      </c>
      <c r="K1689">
        <v>6.2702000000000001E-3</v>
      </c>
      <c r="L1689" s="1">
        <v>1.6361500000000001E-2</v>
      </c>
      <c r="M1689" s="1">
        <v>3.0931899999999998E-2</v>
      </c>
      <c r="N1689">
        <v>19467</v>
      </c>
      <c r="O1689">
        <v>2</v>
      </c>
      <c r="P1689">
        <v>5</v>
      </c>
      <c r="Q1689">
        <v>0</v>
      </c>
      <c r="S1689" s="1"/>
      <c r="T1689" s="1"/>
    </row>
    <row r="1690" spans="1:29">
      <c r="A1690" s="1" t="s">
        <v>7</v>
      </c>
      <c r="B1690" s="1">
        <v>41102</v>
      </c>
      <c r="C1690">
        <v>9</v>
      </c>
      <c r="D1690" t="str">
        <f t="shared" si="26"/>
        <v>Other411029</v>
      </c>
      <c r="E1690" s="21">
        <v>0.90459860000000003</v>
      </c>
      <c r="F1690">
        <v>0.8773282</v>
      </c>
      <c r="G1690">
        <v>78.368039999999993</v>
      </c>
      <c r="H1690">
        <v>2.72704E-2</v>
      </c>
      <c r="I1690">
        <v>3.3520000000000002E-4</v>
      </c>
      <c r="J1690">
        <v>1.6248800000000001E-2</v>
      </c>
      <c r="K1690">
        <v>2.72704E-2</v>
      </c>
      <c r="L1690" s="1">
        <v>3.8292100000000003E-2</v>
      </c>
      <c r="M1690" s="1">
        <v>5.4205700000000002E-2</v>
      </c>
      <c r="N1690">
        <v>19467</v>
      </c>
      <c r="O1690">
        <v>2</v>
      </c>
      <c r="P1690">
        <v>5</v>
      </c>
      <c r="Q1690">
        <v>0</v>
      </c>
      <c r="S1690" s="1"/>
      <c r="T1690" s="1"/>
    </row>
    <row r="1691" spans="1:29">
      <c r="A1691" s="1" t="s">
        <v>7</v>
      </c>
      <c r="B1691" s="1">
        <v>41102</v>
      </c>
      <c r="C1691">
        <v>10</v>
      </c>
      <c r="D1691" t="str">
        <f t="shared" si="26"/>
        <v>Other4110210</v>
      </c>
      <c r="E1691" s="21">
        <v>1.0068680000000001</v>
      </c>
      <c r="F1691">
        <v>1.004035</v>
      </c>
      <c r="G1691">
        <v>83.424549999999996</v>
      </c>
      <c r="H1691">
        <v>2.833E-3</v>
      </c>
      <c r="I1691">
        <v>-3.10969E-2</v>
      </c>
      <c r="J1691">
        <v>-1.10508E-2</v>
      </c>
      <c r="K1691">
        <v>2.833E-3</v>
      </c>
      <c r="L1691" s="1">
        <v>1.67169E-2</v>
      </c>
      <c r="M1691" s="1">
        <v>3.6762900000000001E-2</v>
      </c>
      <c r="N1691">
        <v>19467</v>
      </c>
      <c r="O1691">
        <v>2</v>
      </c>
      <c r="P1691">
        <v>5</v>
      </c>
      <c r="Q1691">
        <v>0</v>
      </c>
      <c r="S1691" s="1"/>
      <c r="T1691" s="1"/>
    </row>
    <row r="1692" spans="1:29">
      <c r="A1692" s="1" t="s">
        <v>7</v>
      </c>
      <c r="B1692" s="1">
        <v>41102</v>
      </c>
      <c r="C1692">
        <v>11</v>
      </c>
      <c r="D1692" t="str">
        <f t="shared" si="26"/>
        <v>Other4110211</v>
      </c>
      <c r="E1692" s="21">
        <v>1.185333</v>
      </c>
      <c r="F1692">
        <v>1.174461</v>
      </c>
      <c r="G1692">
        <v>87.497100000000003</v>
      </c>
      <c r="H1692">
        <v>1.08722E-2</v>
      </c>
      <c r="I1692">
        <v>-2.7224700000000001E-2</v>
      </c>
      <c r="J1692">
        <v>-4.7166999999999999E-3</v>
      </c>
      <c r="K1692">
        <v>1.08722E-2</v>
      </c>
      <c r="L1692" s="1">
        <v>2.6461200000000001E-2</v>
      </c>
      <c r="M1692" s="1">
        <v>4.8969100000000002E-2</v>
      </c>
      <c r="N1692">
        <v>19467</v>
      </c>
      <c r="O1692">
        <v>2</v>
      </c>
      <c r="P1692">
        <v>5</v>
      </c>
      <c r="Q1692">
        <v>0</v>
      </c>
      <c r="S1692" s="1"/>
      <c r="T1692" s="1"/>
    </row>
    <row r="1693" spans="1:29">
      <c r="A1693" s="1" t="s">
        <v>7</v>
      </c>
      <c r="B1693" s="1">
        <v>41102</v>
      </c>
      <c r="C1693">
        <v>12</v>
      </c>
      <c r="D1693" t="str">
        <f t="shared" si="26"/>
        <v>Other4110212</v>
      </c>
      <c r="E1693" s="21">
        <v>1.4477690000000001</v>
      </c>
      <c r="F1693">
        <v>1.448923</v>
      </c>
      <c r="G1693">
        <v>91.416799999999995</v>
      </c>
      <c r="H1693">
        <v>-1.1543E-3</v>
      </c>
      <c r="I1693">
        <v>-4.6119399999999998E-2</v>
      </c>
      <c r="J1693">
        <v>-1.9553600000000001E-2</v>
      </c>
      <c r="K1693">
        <v>-1.1543E-3</v>
      </c>
      <c r="L1693" s="1">
        <v>1.7245E-2</v>
      </c>
      <c r="M1693" s="1">
        <v>4.3810799999999997E-2</v>
      </c>
      <c r="N1693">
        <v>19467</v>
      </c>
      <c r="O1693">
        <v>2</v>
      </c>
      <c r="P1693">
        <v>5</v>
      </c>
      <c r="Q1693">
        <v>0</v>
      </c>
      <c r="S1693" s="1"/>
      <c r="T1693" s="1"/>
      <c r="AB1693" s="25"/>
      <c r="AC1693" s="25"/>
    </row>
    <row r="1694" spans="1:29">
      <c r="A1694" s="1" t="s">
        <v>7</v>
      </c>
      <c r="B1694" s="1">
        <v>41102</v>
      </c>
      <c r="C1694">
        <v>13</v>
      </c>
      <c r="D1694" t="str">
        <f t="shared" si="26"/>
        <v>Other4110213</v>
      </c>
      <c r="E1694" s="21">
        <v>1.7742659999999999</v>
      </c>
      <c r="F1694">
        <v>1.7791969999999999</v>
      </c>
      <c r="G1694">
        <v>94.929940000000002</v>
      </c>
      <c r="H1694">
        <v>-4.9306999999999997E-3</v>
      </c>
      <c r="I1694">
        <v>-5.7117300000000003E-2</v>
      </c>
      <c r="J1694">
        <v>-2.6285099999999999E-2</v>
      </c>
      <c r="K1694">
        <v>-4.9306999999999997E-3</v>
      </c>
      <c r="L1694" s="1">
        <v>1.64236E-2</v>
      </c>
      <c r="M1694" s="1">
        <v>4.7255800000000001E-2</v>
      </c>
      <c r="N1694">
        <v>19467</v>
      </c>
      <c r="O1694">
        <v>2</v>
      </c>
      <c r="P1694">
        <v>5</v>
      </c>
      <c r="Q1694">
        <v>0</v>
      </c>
      <c r="S1694" s="1"/>
      <c r="T1694" s="1"/>
    </row>
    <row r="1695" spans="1:29">
      <c r="A1695" s="1" t="s">
        <v>7</v>
      </c>
      <c r="B1695" s="1">
        <v>41102</v>
      </c>
      <c r="C1695">
        <v>14</v>
      </c>
      <c r="D1695" t="str">
        <f t="shared" si="26"/>
        <v>Other4110214</v>
      </c>
      <c r="E1695" s="21">
        <v>2.1140560000000002</v>
      </c>
      <c r="F1695">
        <v>2.0993590000000002</v>
      </c>
      <c r="G1695">
        <v>98.388350000000003</v>
      </c>
      <c r="H1695">
        <v>1.4696600000000001E-2</v>
      </c>
      <c r="I1695">
        <v>-4.2784500000000003E-2</v>
      </c>
      <c r="J1695">
        <v>-8.8242000000000008E-3</v>
      </c>
      <c r="K1695">
        <v>1.4696600000000001E-2</v>
      </c>
      <c r="L1695" s="1">
        <v>3.8217399999999999E-2</v>
      </c>
      <c r="M1695" s="1">
        <v>7.2177699999999997E-2</v>
      </c>
      <c r="N1695">
        <v>19467</v>
      </c>
      <c r="O1695">
        <v>2</v>
      </c>
      <c r="P1695">
        <v>5</v>
      </c>
      <c r="Q1695">
        <v>0</v>
      </c>
      <c r="S1695" s="1"/>
      <c r="T1695" s="1"/>
    </row>
    <row r="1696" spans="1:29">
      <c r="A1696" s="1" t="s">
        <v>7</v>
      </c>
      <c r="B1696" s="1">
        <v>41102</v>
      </c>
      <c r="C1696">
        <v>15</v>
      </c>
      <c r="D1696" t="str">
        <f t="shared" si="26"/>
        <v>Other4110215</v>
      </c>
      <c r="E1696" s="21">
        <v>2.4428070000000002</v>
      </c>
      <c r="F1696">
        <v>1.7789809999999999</v>
      </c>
      <c r="G1696">
        <v>100.77500000000001</v>
      </c>
      <c r="H1696">
        <v>0.66382600000000003</v>
      </c>
      <c r="I1696">
        <v>0.61570950000000002</v>
      </c>
      <c r="J1696">
        <v>0.64413710000000002</v>
      </c>
      <c r="K1696">
        <v>0.66382600000000003</v>
      </c>
      <c r="L1696" s="1">
        <v>0.68351479999999998</v>
      </c>
      <c r="M1696" s="1">
        <v>0.71194239999999998</v>
      </c>
      <c r="N1696">
        <v>19467</v>
      </c>
      <c r="O1696">
        <v>2</v>
      </c>
      <c r="P1696">
        <v>5</v>
      </c>
      <c r="Q1696">
        <v>1</v>
      </c>
      <c r="S1696" s="1"/>
      <c r="T1696" s="1"/>
    </row>
    <row r="1697" spans="1:20">
      <c r="A1697" s="1" t="s">
        <v>7</v>
      </c>
      <c r="B1697" s="1">
        <v>41102</v>
      </c>
      <c r="C1697">
        <v>16</v>
      </c>
      <c r="D1697" t="str">
        <f t="shared" si="26"/>
        <v>Other4110216</v>
      </c>
      <c r="E1697" s="21">
        <v>2.7523900000000001</v>
      </c>
      <c r="F1697">
        <v>2.0827079999999998</v>
      </c>
      <c r="G1697">
        <v>101.8369</v>
      </c>
      <c r="H1697">
        <v>0.66968130000000003</v>
      </c>
      <c r="I1697">
        <v>0.61959679999999995</v>
      </c>
      <c r="J1697">
        <v>0.64918710000000002</v>
      </c>
      <c r="K1697">
        <v>0.66968130000000003</v>
      </c>
      <c r="L1697" s="1">
        <v>0.69017550000000005</v>
      </c>
      <c r="M1697" s="1">
        <v>0.71976580000000001</v>
      </c>
      <c r="N1697">
        <v>19467</v>
      </c>
      <c r="O1697">
        <v>2</v>
      </c>
      <c r="P1697">
        <v>5</v>
      </c>
      <c r="Q1697">
        <v>1</v>
      </c>
      <c r="S1697" s="1"/>
      <c r="T1697" s="1"/>
    </row>
    <row r="1698" spans="1:20">
      <c r="A1698" s="1" t="s">
        <v>7</v>
      </c>
      <c r="B1698" s="1">
        <v>41102</v>
      </c>
      <c r="C1698">
        <v>17</v>
      </c>
      <c r="D1698" t="str">
        <f t="shared" si="26"/>
        <v>Other4110217</v>
      </c>
      <c r="E1698" s="21">
        <v>2.9703529999999998</v>
      </c>
      <c r="F1698">
        <v>2.2208030000000001</v>
      </c>
      <c r="G1698">
        <v>102.2244</v>
      </c>
      <c r="H1698">
        <v>0.7495501</v>
      </c>
      <c r="I1698">
        <v>0.69944209999999996</v>
      </c>
      <c r="J1698">
        <v>0.72904630000000004</v>
      </c>
      <c r="K1698">
        <v>0.7495501</v>
      </c>
      <c r="L1698" s="1">
        <v>0.77005389999999996</v>
      </c>
      <c r="M1698" s="1">
        <v>0.79965810000000004</v>
      </c>
      <c r="N1698">
        <v>19467</v>
      </c>
      <c r="O1698">
        <v>2</v>
      </c>
      <c r="P1698">
        <v>5</v>
      </c>
      <c r="Q1698">
        <v>1</v>
      </c>
      <c r="S1698" s="1"/>
      <c r="T1698" s="1"/>
    </row>
    <row r="1699" spans="1:20">
      <c r="A1699" s="1" t="s">
        <v>7</v>
      </c>
      <c r="B1699" s="1">
        <v>41102</v>
      </c>
      <c r="C1699">
        <v>18</v>
      </c>
      <c r="D1699" t="str">
        <f t="shared" si="26"/>
        <v>Other4110218</v>
      </c>
      <c r="E1699" s="21">
        <v>3.072111</v>
      </c>
      <c r="F1699">
        <v>3.2137090000000001</v>
      </c>
      <c r="G1699">
        <v>100.7323</v>
      </c>
      <c r="H1699">
        <v>-0.14159749999999999</v>
      </c>
      <c r="I1699">
        <v>-0.2053931</v>
      </c>
      <c r="J1699">
        <v>-0.1677022</v>
      </c>
      <c r="K1699">
        <v>-0.14159749999999999</v>
      </c>
      <c r="L1699" s="1">
        <v>-0.1154929</v>
      </c>
      <c r="M1699" s="1">
        <v>-7.7801899999999993E-2</v>
      </c>
      <c r="N1699">
        <v>19467</v>
      </c>
      <c r="O1699">
        <v>2</v>
      </c>
      <c r="P1699">
        <v>5</v>
      </c>
      <c r="Q1699">
        <v>0</v>
      </c>
      <c r="S1699" s="1"/>
      <c r="T1699" s="1"/>
    </row>
    <row r="1700" spans="1:20">
      <c r="A1700" s="1" t="s">
        <v>7</v>
      </c>
      <c r="B1700" s="1">
        <v>41102</v>
      </c>
      <c r="C1700">
        <v>19</v>
      </c>
      <c r="D1700" t="str">
        <f t="shared" si="26"/>
        <v>Other4110219</v>
      </c>
      <c r="E1700" s="21">
        <v>3.00264</v>
      </c>
      <c r="F1700">
        <v>3.2901690000000001</v>
      </c>
      <c r="G1700">
        <v>98.087590000000006</v>
      </c>
      <c r="H1700">
        <v>-0.28752949999999999</v>
      </c>
      <c r="I1700">
        <v>-0.3524468</v>
      </c>
      <c r="J1700">
        <v>-0.31409310000000001</v>
      </c>
      <c r="K1700">
        <v>-0.28752949999999999</v>
      </c>
      <c r="L1700" s="1">
        <v>-0.26096580000000003</v>
      </c>
      <c r="M1700" s="1">
        <v>-0.22261210000000001</v>
      </c>
      <c r="N1700">
        <v>19467</v>
      </c>
      <c r="O1700">
        <v>2</v>
      </c>
      <c r="P1700">
        <v>5</v>
      </c>
      <c r="Q1700">
        <v>0</v>
      </c>
      <c r="S1700" s="1"/>
      <c r="T1700" s="1"/>
    </row>
    <row r="1701" spans="1:20">
      <c r="A1701" s="1" t="s">
        <v>7</v>
      </c>
      <c r="B1701" s="1">
        <v>41102</v>
      </c>
      <c r="C1701">
        <v>20</v>
      </c>
      <c r="D1701" t="str">
        <f t="shared" si="26"/>
        <v>Other4110220</v>
      </c>
      <c r="E1701" s="21">
        <v>2.7196959999999999</v>
      </c>
      <c r="F1701">
        <v>2.949827</v>
      </c>
      <c r="G1701">
        <v>93.014660000000006</v>
      </c>
      <c r="H1701">
        <v>-0.23013140000000001</v>
      </c>
      <c r="I1701">
        <v>-0.29152299999999998</v>
      </c>
      <c r="J1701">
        <v>-0.25525239999999999</v>
      </c>
      <c r="K1701">
        <v>-0.23013140000000001</v>
      </c>
      <c r="L1701" s="1">
        <v>-0.20501040000000001</v>
      </c>
      <c r="M1701" s="1">
        <v>-0.1687398</v>
      </c>
      <c r="N1701">
        <v>19467</v>
      </c>
      <c r="O1701">
        <v>2</v>
      </c>
      <c r="P1701">
        <v>5</v>
      </c>
      <c r="Q1701">
        <v>0</v>
      </c>
      <c r="S1701" s="1"/>
      <c r="T1701" s="1"/>
    </row>
    <row r="1702" spans="1:20">
      <c r="A1702" s="1" t="s">
        <v>7</v>
      </c>
      <c r="B1702" s="1">
        <v>41102</v>
      </c>
      <c r="C1702">
        <v>21</v>
      </c>
      <c r="D1702" t="str">
        <f t="shared" si="26"/>
        <v>Other4110221</v>
      </c>
      <c r="E1702" s="21">
        <v>2.311499</v>
      </c>
      <c r="F1702">
        <v>2.5306320000000002</v>
      </c>
      <c r="G1702">
        <v>87.161379999999994</v>
      </c>
      <c r="H1702">
        <v>-0.2191331</v>
      </c>
      <c r="I1702">
        <v>-0.27587790000000001</v>
      </c>
      <c r="J1702">
        <v>-0.2423526</v>
      </c>
      <c r="K1702">
        <v>-0.2191331</v>
      </c>
      <c r="L1702" s="1">
        <v>-0.1959137</v>
      </c>
      <c r="M1702" s="1">
        <v>-0.16238839999999999</v>
      </c>
      <c r="N1702">
        <v>19467</v>
      </c>
      <c r="O1702">
        <v>2</v>
      </c>
      <c r="P1702">
        <v>5</v>
      </c>
      <c r="Q1702">
        <v>0</v>
      </c>
      <c r="S1702" s="1"/>
      <c r="T1702" s="1"/>
    </row>
    <row r="1703" spans="1:20">
      <c r="A1703" s="1" t="s">
        <v>7</v>
      </c>
      <c r="B1703" s="1">
        <v>41102</v>
      </c>
      <c r="C1703">
        <v>22</v>
      </c>
      <c r="D1703" t="str">
        <f t="shared" si="26"/>
        <v>Other4110222</v>
      </c>
      <c r="E1703" s="21">
        <v>1.931184</v>
      </c>
      <c r="F1703">
        <v>2.0845189999999998</v>
      </c>
      <c r="G1703">
        <v>82.914469999999994</v>
      </c>
      <c r="H1703">
        <v>-0.15333550000000001</v>
      </c>
      <c r="I1703">
        <v>-0.20423630000000001</v>
      </c>
      <c r="J1703">
        <v>-0.1741637</v>
      </c>
      <c r="K1703">
        <v>-0.15333550000000001</v>
      </c>
      <c r="L1703" s="1">
        <v>-0.13250719999999999</v>
      </c>
      <c r="M1703" s="1">
        <v>-0.1024346</v>
      </c>
      <c r="N1703">
        <v>19467</v>
      </c>
      <c r="O1703">
        <v>2</v>
      </c>
      <c r="P1703">
        <v>5</v>
      </c>
      <c r="Q1703">
        <v>0</v>
      </c>
      <c r="S1703" s="1"/>
      <c r="T1703" s="1"/>
    </row>
    <row r="1704" spans="1:20">
      <c r="A1704" s="1" t="s">
        <v>7</v>
      </c>
      <c r="B1704" s="1">
        <v>41102</v>
      </c>
      <c r="C1704">
        <v>23</v>
      </c>
      <c r="D1704" t="str">
        <f t="shared" si="26"/>
        <v>Other4110223</v>
      </c>
      <c r="E1704" s="21">
        <v>1.487603</v>
      </c>
      <c r="F1704">
        <v>1.5597719999999999</v>
      </c>
      <c r="G1704">
        <v>78.418629999999993</v>
      </c>
      <c r="H1704">
        <v>-7.2168800000000005E-2</v>
      </c>
      <c r="I1704">
        <v>-0.115812</v>
      </c>
      <c r="J1704">
        <v>-9.0027300000000005E-2</v>
      </c>
      <c r="K1704">
        <v>-7.2168800000000005E-2</v>
      </c>
      <c r="L1704" s="1">
        <v>-5.4310400000000002E-2</v>
      </c>
      <c r="M1704" s="1">
        <v>-2.8525600000000002E-2</v>
      </c>
      <c r="N1704">
        <v>19467</v>
      </c>
      <c r="O1704">
        <v>2</v>
      </c>
      <c r="P1704">
        <v>5</v>
      </c>
      <c r="Q1704">
        <v>0</v>
      </c>
      <c r="S1704" s="1"/>
      <c r="T1704" s="1"/>
    </row>
    <row r="1705" spans="1:20">
      <c r="A1705" s="1" t="s">
        <v>7</v>
      </c>
      <c r="B1705" s="1">
        <v>41102</v>
      </c>
      <c r="C1705">
        <v>24</v>
      </c>
      <c r="D1705" t="str">
        <f t="shared" si="26"/>
        <v>Other4110224</v>
      </c>
      <c r="E1705" s="21">
        <v>1.130085</v>
      </c>
      <c r="F1705">
        <v>1.1695720000000001</v>
      </c>
      <c r="G1705">
        <v>74.997820000000004</v>
      </c>
      <c r="H1705">
        <v>-3.9487000000000001E-2</v>
      </c>
      <c r="I1705">
        <v>-7.4982400000000005E-2</v>
      </c>
      <c r="J1705">
        <v>-5.4011400000000001E-2</v>
      </c>
      <c r="K1705">
        <v>-3.9487000000000001E-2</v>
      </c>
      <c r="L1705" s="1">
        <v>-2.4962600000000001E-2</v>
      </c>
      <c r="M1705" s="1">
        <v>-3.9915999999999997E-3</v>
      </c>
      <c r="N1705">
        <v>19467</v>
      </c>
      <c r="O1705">
        <v>2</v>
      </c>
      <c r="P1705">
        <v>5</v>
      </c>
      <c r="Q1705">
        <v>0</v>
      </c>
      <c r="S1705" s="1"/>
      <c r="T1705" s="1"/>
    </row>
    <row r="1706" spans="1:20">
      <c r="A1706" s="1" t="s">
        <v>7</v>
      </c>
      <c r="B1706" s="1">
        <v>41123</v>
      </c>
      <c r="C1706">
        <v>1</v>
      </c>
      <c r="D1706" t="str">
        <f t="shared" si="26"/>
        <v>Other411231</v>
      </c>
      <c r="E1706" s="21">
        <v>0.80826469999999995</v>
      </c>
      <c r="F1706">
        <v>0.84042720000000004</v>
      </c>
      <c r="G1706">
        <v>71.439850000000007</v>
      </c>
      <c r="H1706">
        <v>-3.2162400000000001E-2</v>
      </c>
      <c r="I1706">
        <v>-6.01591E-2</v>
      </c>
      <c r="J1706">
        <v>-4.3618400000000002E-2</v>
      </c>
      <c r="K1706">
        <v>-3.2162400000000001E-2</v>
      </c>
      <c r="L1706" s="1">
        <v>-2.07064E-2</v>
      </c>
      <c r="M1706" s="1">
        <v>-4.1656999999999996E-3</v>
      </c>
      <c r="N1706">
        <v>19678</v>
      </c>
      <c r="O1706">
        <v>4</v>
      </c>
      <c r="P1706">
        <v>6</v>
      </c>
      <c r="Q1706">
        <v>0</v>
      </c>
      <c r="S1706" s="1"/>
      <c r="T1706" s="1"/>
    </row>
    <row r="1707" spans="1:20">
      <c r="A1707" s="1" t="s">
        <v>7</v>
      </c>
      <c r="B1707" s="1">
        <v>41123</v>
      </c>
      <c r="C1707">
        <v>2</v>
      </c>
      <c r="D1707" t="str">
        <f t="shared" si="26"/>
        <v>Other411232</v>
      </c>
      <c r="E1707" s="21">
        <v>0.68216529999999997</v>
      </c>
      <c r="F1707">
        <v>0.69747680000000001</v>
      </c>
      <c r="G1707">
        <v>70.276470000000003</v>
      </c>
      <c r="H1707">
        <v>-1.53115E-2</v>
      </c>
      <c r="I1707">
        <v>-3.9103899999999997E-2</v>
      </c>
      <c r="J1707">
        <v>-2.5047199999999999E-2</v>
      </c>
      <c r="K1707">
        <v>-1.53115E-2</v>
      </c>
      <c r="L1707" s="1">
        <v>-5.5759E-3</v>
      </c>
      <c r="M1707" s="1">
        <v>8.4808000000000001E-3</v>
      </c>
      <c r="N1707">
        <v>19678</v>
      </c>
      <c r="O1707">
        <v>4</v>
      </c>
      <c r="P1707">
        <v>6</v>
      </c>
      <c r="Q1707">
        <v>0</v>
      </c>
      <c r="S1707" s="1"/>
      <c r="T1707" s="1"/>
    </row>
    <row r="1708" spans="1:20">
      <c r="A1708" s="1" t="s">
        <v>7</v>
      </c>
      <c r="B1708" s="1">
        <v>41123</v>
      </c>
      <c r="C1708">
        <v>3</v>
      </c>
      <c r="D1708" t="str">
        <f t="shared" si="26"/>
        <v>Other411233</v>
      </c>
      <c r="E1708" s="21">
        <v>0.61641230000000002</v>
      </c>
      <c r="F1708">
        <v>0.62967709999999999</v>
      </c>
      <c r="G1708">
        <v>68.875889999999998</v>
      </c>
      <c r="H1708">
        <v>-1.32648E-2</v>
      </c>
      <c r="I1708">
        <v>-3.4424099999999999E-2</v>
      </c>
      <c r="J1708">
        <v>-2.1923000000000002E-2</v>
      </c>
      <c r="K1708">
        <v>-1.32648E-2</v>
      </c>
      <c r="L1708" s="1">
        <v>-4.6065999999999998E-3</v>
      </c>
      <c r="M1708" s="1">
        <v>7.8945000000000005E-3</v>
      </c>
      <c r="N1708">
        <v>19678</v>
      </c>
      <c r="O1708">
        <v>4</v>
      </c>
      <c r="P1708">
        <v>6</v>
      </c>
      <c r="Q1708">
        <v>0</v>
      </c>
      <c r="S1708" s="1"/>
      <c r="T1708" s="1"/>
    </row>
    <row r="1709" spans="1:20">
      <c r="A1709" s="1" t="s">
        <v>7</v>
      </c>
      <c r="B1709" s="1">
        <v>41123</v>
      </c>
      <c r="C1709">
        <v>4</v>
      </c>
      <c r="D1709" t="str">
        <f t="shared" si="26"/>
        <v>Other411234</v>
      </c>
      <c r="E1709" s="21">
        <v>0.57527980000000001</v>
      </c>
      <c r="F1709">
        <v>0.58701840000000005</v>
      </c>
      <c r="G1709">
        <v>66.909229999999994</v>
      </c>
      <c r="H1709">
        <v>-1.1738699999999999E-2</v>
      </c>
      <c r="I1709">
        <v>-3.1816200000000003E-2</v>
      </c>
      <c r="J1709">
        <v>-1.9954199999999998E-2</v>
      </c>
      <c r="K1709">
        <v>-1.1738699999999999E-2</v>
      </c>
      <c r="L1709" s="1">
        <v>-3.5230999999999999E-3</v>
      </c>
      <c r="M1709" s="1">
        <v>8.3388000000000004E-3</v>
      </c>
      <c r="N1709">
        <v>19678</v>
      </c>
      <c r="O1709">
        <v>4</v>
      </c>
      <c r="P1709">
        <v>6</v>
      </c>
      <c r="Q1709">
        <v>0</v>
      </c>
      <c r="S1709" s="1"/>
      <c r="T1709" s="1"/>
    </row>
    <row r="1710" spans="1:20">
      <c r="A1710" s="1" t="s">
        <v>7</v>
      </c>
      <c r="B1710" s="1">
        <v>41123</v>
      </c>
      <c r="C1710">
        <v>5</v>
      </c>
      <c r="D1710" t="str">
        <f t="shared" si="26"/>
        <v>Other411235</v>
      </c>
      <c r="E1710" s="21">
        <v>0.56825380000000003</v>
      </c>
      <c r="F1710">
        <v>0.57165319999999997</v>
      </c>
      <c r="G1710">
        <v>65.894310000000004</v>
      </c>
      <c r="H1710">
        <v>-3.3995000000000002E-3</v>
      </c>
      <c r="I1710">
        <v>-2.1178900000000001E-2</v>
      </c>
      <c r="J1710">
        <v>-1.0674700000000001E-2</v>
      </c>
      <c r="K1710">
        <v>-3.3995000000000002E-3</v>
      </c>
      <c r="L1710" s="1">
        <v>3.8757000000000002E-3</v>
      </c>
      <c r="M1710" s="1">
        <v>1.4379899999999999E-2</v>
      </c>
      <c r="N1710">
        <v>19678</v>
      </c>
      <c r="O1710">
        <v>4</v>
      </c>
      <c r="P1710">
        <v>6</v>
      </c>
      <c r="Q1710">
        <v>0</v>
      </c>
      <c r="S1710" s="1"/>
      <c r="T1710" s="1"/>
    </row>
    <row r="1711" spans="1:20">
      <c r="A1711" s="1" t="s">
        <v>7</v>
      </c>
      <c r="B1711" s="1">
        <v>41123</v>
      </c>
      <c r="C1711">
        <v>6</v>
      </c>
      <c r="D1711" t="str">
        <f t="shared" si="26"/>
        <v>Other411236</v>
      </c>
      <c r="E1711" s="21">
        <v>0.60241829999999996</v>
      </c>
      <c r="F1711">
        <v>0.60460610000000004</v>
      </c>
      <c r="G1711">
        <v>63.909829999999999</v>
      </c>
      <c r="H1711">
        <v>-2.1878000000000002E-3</v>
      </c>
      <c r="I1711">
        <v>-2.14903E-2</v>
      </c>
      <c r="J1711">
        <v>-1.00862E-2</v>
      </c>
      <c r="K1711">
        <v>-2.1878000000000002E-3</v>
      </c>
      <c r="L1711" s="1">
        <v>5.7105999999999997E-3</v>
      </c>
      <c r="M1711" s="1">
        <v>1.71147E-2</v>
      </c>
      <c r="N1711">
        <v>19678</v>
      </c>
      <c r="O1711">
        <v>4</v>
      </c>
      <c r="P1711">
        <v>6</v>
      </c>
      <c r="Q1711">
        <v>0</v>
      </c>
      <c r="S1711" s="1"/>
      <c r="T1711" s="1"/>
    </row>
    <row r="1712" spans="1:20">
      <c r="A1712" s="1" t="s">
        <v>7</v>
      </c>
      <c r="B1712" s="1">
        <v>41123</v>
      </c>
      <c r="C1712">
        <v>7</v>
      </c>
      <c r="D1712" t="str">
        <f t="shared" si="26"/>
        <v>Other411237</v>
      </c>
      <c r="E1712" s="21">
        <v>0.67855860000000001</v>
      </c>
      <c r="F1712">
        <v>0.67393950000000002</v>
      </c>
      <c r="G1712">
        <v>65.02534</v>
      </c>
      <c r="H1712">
        <v>4.6192000000000004E-3</v>
      </c>
      <c r="I1712">
        <v>-1.609E-2</v>
      </c>
      <c r="J1712">
        <v>-3.8547999999999998E-3</v>
      </c>
      <c r="K1712">
        <v>4.6192000000000004E-3</v>
      </c>
      <c r="L1712" s="1">
        <v>1.3093199999999999E-2</v>
      </c>
      <c r="M1712" s="1">
        <v>2.5328300000000002E-2</v>
      </c>
      <c r="N1712">
        <v>19678</v>
      </c>
      <c r="O1712">
        <v>4</v>
      </c>
      <c r="P1712">
        <v>6</v>
      </c>
      <c r="Q1712">
        <v>0</v>
      </c>
      <c r="S1712" s="1"/>
      <c r="T1712" s="1"/>
    </row>
    <row r="1713" spans="1:20">
      <c r="A1713" s="1" t="s">
        <v>7</v>
      </c>
      <c r="B1713" s="1">
        <v>41123</v>
      </c>
      <c r="C1713">
        <v>8</v>
      </c>
      <c r="D1713" t="str">
        <f t="shared" si="26"/>
        <v>Other411238</v>
      </c>
      <c r="E1713" s="21">
        <v>0.7375351</v>
      </c>
      <c r="F1713">
        <v>0.72536509999999998</v>
      </c>
      <c r="G1713">
        <v>68.151229999999998</v>
      </c>
      <c r="H1713">
        <v>1.217E-2</v>
      </c>
      <c r="I1713">
        <v>-9.3671999999999991E-3</v>
      </c>
      <c r="J1713">
        <v>3.3571999999999999E-3</v>
      </c>
      <c r="K1713">
        <v>1.217E-2</v>
      </c>
      <c r="L1713" s="1">
        <v>2.0982899999999999E-2</v>
      </c>
      <c r="M1713" s="1">
        <v>3.37072E-2</v>
      </c>
      <c r="N1713">
        <v>19678</v>
      </c>
      <c r="O1713">
        <v>4</v>
      </c>
      <c r="P1713">
        <v>6</v>
      </c>
      <c r="Q1713">
        <v>0</v>
      </c>
      <c r="S1713" s="1"/>
      <c r="T1713" s="1"/>
    </row>
    <row r="1714" spans="1:20">
      <c r="A1714" s="1" t="s">
        <v>7</v>
      </c>
      <c r="B1714" s="1">
        <v>41123</v>
      </c>
      <c r="C1714">
        <v>9</v>
      </c>
      <c r="D1714" t="str">
        <f t="shared" si="26"/>
        <v>Other411239</v>
      </c>
      <c r="E1714" s="21">
        <v>0.78748249999999997</v>
      </c>
      <c r="F1714">
        <v>0.76953800000000006</v>
      </c>
      <c r="G1714">
        <v>71.903980000000004</v>
      </c>
      <c r="H1714">
        <v>1.7944499999999999E-2</v>
      </c>
      <c r="I1714">
        <v>-5.9106000000000002E-3</v>
      </c>
      <c r="J1714">
        <v>8.1831999999999998E-3</v>
      </c>
      <c r="K1714">
        <v>1.7944499999999999E-2</v>
      </c>
      <c r="L1714" s="1">
        <v>2.77057E-2</v>
      </c>
      <c r="M1714" s="1">
        <v>4.1799500000000003E-2</v>
      </c>
      <c r="N1714">
        <v>19678</v>
      </c>
      <c r="O1714">
        <v>4</v>
      </c>
      <c r="P1714">
        <v>6</v>
      </c>
      <c r="Q1714">
        <v>0</v>
      </c>
      <c r="S1714" s="1"/>
      <c r="T1714" s="1"/>
    </row>
    <row r="1715" spans="1:20">
      <c r="A1715" s="1" t="s">
        <v>7</v>
      </c>
      <c r="B1715" s="1">
        <v>41123</v>
      </c>
      <c r="C1715">
        <v>10</v>
      </c>
      <c r="D1715" t="str">
        <f t="shared" si="26"/>
        <v>Other4112310</v>
      </c>
      <c r="E1715" s="21">
        <v>0.83413269999999995</v>
      </c>
      <c r="F1715">
        <v>0.835893</v>
      </c>
      <c r="G1715">
        <v>76.053169999999994</v>
      </c>
      <c r="H1715">
        <v>-1.7603E-3</v>
      </c>
      <c r="I1715">
        <v>-2.9334900000000001E-2</v>
      </c>
      <c r="J1715">
        <v>-1.3043600000000001E-2</v>
      </c>
      <c r="K1715">
        <v>-1.7603E-3</v>
      </c>
      <c r="L1715" s="1">
        <v>9.5230000000000002E-3</v>
      </c>
      <c r="M1715" s="1">
        <v>2.5814299999999998E-2</v>
      </c>
      <c r="N1715">
        <v>19678</v>
      </c>
      <c r="O1715">
        <v>4</v>
      </c>
      <c r="P1715">
        <v>6</v>
      </c>
      <c r="Q1715">
        <v>0</v>
      </c>
      <c r="S1715" s="1"/>
      <c r="T1715" s="1"/>
    </row>
    <row r="1716" spans="1:20">
      <c r="A1716" s="1" t="s">
        <v>7</v>
      </c>
      <c r="B1716" s="1">
        <v>41123</v>
      </c>
      <c r="C1716">
        <v>11</v>
      </c>
      <c r="D1716" t="str">
        <f t="shared" si="26"/>
        <v>Other4112311</v>
      </c>
      <c r="E1716" s="21">
        <v>0.91310720000000001</v>
      </c>
      <c r="F1716">
        <v>0.91169560000000005</v>
      </c>
      <c r="G1716">
        <v>80.8934</v>
      </c>
      <c r="H1716">
        <v>1.4116000000000001E-3</v>
      </c>
      <c r="I1716">
        <v>-2.8748900000000001E-2</v>
      </c>
      <c r="J1716">
        <v>-1.09298E-2</v>
      </c>
      <c r="K1716">
        <v>1.4116000000000001E-3</v>
      </c>
      <c r="L1716" s="1">
        <v>1.3753100000000001E-2</v>
      </c>
      <c r="M1716" s="1">
        <v>3.1572200000000002E-2</v>
      </c>
      <c r="N1716">
        <v>19678</v>
      </c>
      <c r="O1716">
        <v>4</v>
      </c>
      <c r="P1716">
        <v>6</v>
      </c>
      <c r="Q1716">
        <v>0</v>
      </c>
      <c r="S1716" s="1"/>
      <c r="T1716" s="1"/>
    </row>
    <row r="1717" spans="1:20">
      <c r="A1717" s="1" t="s">
        <v>7</v>
      </c>
      <c r="B1717" s="1">
        <v>41123</v>
      </c>
      <c r="C1717">
        <v>12</v>
      </c>
      <c r="D1717" t="str">
        <f t="shared" si="26"/>
        <v>Other4112312</v>
      </c>
      <c r="E1717" s="21">
        <v>1.0506230000000001</v>
      </c>
      <c r="F1717">
        <v>1.0419689999999999</v>
      </c>
      <c r="G1717">
        <v>85.883330000000001</v>
      </c>
      <c r="H1717">
        <v>8.6539000000000008E-3</v>
      </c>
      <c r="I1717">
        <v>-2.6334E-2</v>
      </c>
      <c r="J1717">
        <v>-5.6629000000000002E-3</v>
      </c>
      <c r="K1717">
        <v>8.6539000000000008E-3</v>
      </c>
      <c r="L1717" s="1">
        <v>2.2970600000000001E-2</v>
      </c>
      <c r="M1717" s="1">
        <v>4.3641800000000001E-2</v>
      </c>
      <c r="N1717">
        <v>19678</v>
      </c>
      <c r="O1717">
        <v>4</v>
      </c>
      <c r="P1717">
        <v>6</v>
      </c>
      <c r="Q1717">
        <v>0</v>
      </c>
      <c r="S1717" s="1"/>
      <c r="T1717" s="1"/>
    </row>
    <row r="1718" spans="1:20">
      <c r="A1718" s="1" t="s">
        <v>7</v>
      </c>
      <c r="B1718" s="1">
        <v>41123</v>
      </c>
      <c r="C1718">
        <v>13</v>
      </c>
      <c r="D1718" t="str">
        <f t="shared" si="26"/>
        <v>Other4112313</v>
      </c>
      <c r="E1718" s="21">
        <v>1.266035</v>
      </c>
      <c r="F1718">
        <v>1.238915</v>
      </c>
      <c r="G1718">
        <v>90.153819999999996</v>
      </c>
      <c r="H1718">
        <v>2.7119899999999999E-2</v>
      </c>
      <c r="I1718">
        <v>-1.39807E-2</v>
      </c>
      <c r="J1718">
        <v>1.0301899999999999E-2</v>
      </c>
      <c r="K1718">
        <v>2.7119899999999999E-2</v>
      </c>
      <c r="L1718" s="1">
        <v>4.3937900000000002E-2</v>
      </c>
      <c r="M1718" s="1">
        <v>6.8220500000000003E-2</v>
      </c>
      <c r="N1718">
        <v>19678</v>
      </c>
      <c r="O1718">
        <v>4</v>
      </c>
      <c r="P1718">
        <v>6</v>
      </c>
      <c r="Q1718">
        <v>0</v>
      </c>
      <c r="S1718" s="1"/>
      <c r="T1718" s="1"/>
    </row>
    <row r="1719" spans="1:20">
      <c r="A1719" s="1" t="s">
        <v>7</v>
      </c>
      <c r="B1719" s="1">
        <v>41123</v>
      </c>
      <c r="C1719">
        <v>14</v>
      </c>
      <c r="D1719" t="str">
        <f t="shared" si="26"/>
        <v>Other4112314</v>
      </c>
      <c r="E1719" s="21">
        <v>1.5422309999999999</v>
      </c>
      <c r="F1719">
        <v>1.4738579999999999</v>
      </c>
      <c r="G1719">
        <v>93.911959999999993</v>
      </c>
      <c r="H1719">
        <v>6.83724E-2</v>
      </c>
      <c r="I1719">
        <v>2.1496600000000001E-2</v>
      </c>
      <c r="J1719">
        <v>4.9191199999999997E-2</v>
      </c>
      <c r="K1719">
        <v>6.83724E-2</v>
      </c>
      <c r="L1719" s="1">
        <v>8.7553599999999995E-2</v>
      </c>
      <c r="M1719" s="1">
        <v>0.1152482</v>
      </c>
      <c r="N1719">
        <v>19678</v>
      </c>
      <c r="O1719">
        <v>4</v>
      </c>
      <c r="P1719">
        <v>6</v>
      </c>
      <c r="Q1719">
        <v>0</v>
      </c>
      <c r="S1719" s="1"/>
      <c r="T1719" s="1"/>
    </row>
    <row r="1720" spans="1:20">
      <c r="A1720" s="1" t="s">
        <v>7</v>
      </c>
      <c r="B1720" s="1">
        <v>41123</v>
      </c>
      <c r="C1720">
        <v>15</v>
      </c>
      <c r="D1720" t="str">
        <f t="shared" si="26"/>
        <v>Other4112315</v>
      </c>
      <c r="E1720" s="21">
        <v>1.853593</v>
      </c>
      <c r="F1720">
        <v>1.7927470000000001</v>
      </c>
      <c r="G1720">
        <v>96.110510000000005</v>
      </c>
      <c r="H1720">
        <v>6.08461E-2</v>
      </c>
      <c r="I1720">
        <v>8.7046999999999992E-3</v>
      </c>
      <c r="J1720">
        <v>3.9510299999999998E-2</v>
      </c>
      <c r="K1720">
        <v>6.08461E-2</v>
      </c>
      <c r="L1720" s="1">
        <v>8.2181900000000002E-2</v>
      </c>
      <c r="M1720" s="1">
        <v>0.1129875</v>
      </c>
      <c r="N1720">
        <v>19678</v>
      </c>
      <c r="O1720">
        <v>4</v>
      </c>
      <c r="P1720">
        <v>6</v>
      </c>
      <c r="Q1720">
        <v>0</v>
      </c>
      <c r="S1720" s="1"/>
      <c r="T1720" s="1"/>
    </row>
    <row r="1721" spans="1:20">
      <c r="A1721" s="1" t="s">
        <v>7</v>
      </c>
      <c r="B1721" s="1">
        <v>41123</v>
      </c>
      <c r="C1721">
        <v>16</v>
      </c>
      <c r="D1721" t="str">
        <f t="shared" si="26"/>
        <v>Other4112316</v>
      </c>
      <c r="E1721" s="21">
        <v>2.1728369999999999</v>
      </c>
      <c r="F1721">
        <v>2.1514449999999998</v>
      </c>
      <c r="G1721">
        <v>97.234700000000004</v>
      </c>
      <c r="H1721">
        <v>2.1391899999999998E-2</v>
      </c>
      <c r="I1721">
        <v>-3.5507299999999999E-2</v>
      </c>
      <c r="J1721">
        <v>-1.8908E-3</v>
      </c>
      <c r="K1721">
        <v>2.1391899999999998E-2</v>
      </c>
      <c r="L1721" s="1">
        <v>4.4674499999999999E-2</v>
      </c>
      <c r="M1721" s="1">
        <v>7.8290999999999999E-2</v>
      </c>
      <c r="N1721">
        <v>19678</v>
      </c>
      <c r="O1721">
        <v>4</v>
      </c>
      <c r="P1721">
        <v>6</v>
      </c>
      <c r="Q1721">
        <v>0</v>
      </c>
      <c r="S1721" s="1"/>
      <c r="T1721" s="1"/>
    </row>
    <row r="1722" spans="1:20">
      <c r="A1722" s="1" t="s">
        <v>7</v>
      </c>
      <c r="B1722" s="1">
        <v>41123</v>
      </c>
      <c r="C1722">
        <v>17</v>
      </c>
      <c r="D1722" t="str">
        <f t="shared" si="26"/>
        <v>Other4112317</v>
      </c>
      <c r="E1722" s="21">
        <v>2.4474109999999998</v>
      </c>
      <c r="F1722">
        <v>1.740896</v>
      </c>
      <c r="G1722">
        <v>97.522760000000005</v>
      </c>
      <c r="H1722">
        <v>0.70651560000000002</v>
      </c>
      <c r="I1722">
        <v>0.66062469999999995</v>
      </c>
      <c r="J1722">
        <v>0.68773740000000005</v>
      </c>
      <c r="K1722">
        <v>0.70651560000000002</v>
      </c>
      <c r="L1722" s="1">
        <v>0.72529370000000004</v>
      </c>
      <c r="M1722" s="1">
        <v>0.75240640000000003</v>
      </c>
      <c r="N1722">
        <v>19678</v>
      </c>
      <c r="O1722">
        <v>4</v>
      </c>
      <c r="P1722">
        <v>6</v>
      </c>
      <c r="Q1722">
        <v>1</v>
      </c>
      <c r="S1722" s="1"/>
      <c r="T1722" s="1"/>
    </row>
    <row r="1723" spans="1:20">
      <c r="A1723" s="1" t="s">
        <v>7</v>
      </c>
      <c r="B1723" s="1">
        <v>41123</v>
      </c>
      <c r="C1723">
        <v>18</v>
      </c>
      <c r="D1723" t="str">
        <f t="shared" si="26"/>
        <v>Other4112318</v>
      </c>
      <c r="E1723" s="21">
        <v>2.6351089999999999</v>
      </c>
      <c r="F1723">
        <v>2.0623550000000002</v>
      </c>
      <c r="G1723">
        <v>97.706360000000004</v>
      </c>
      <c r="H1723">
        <v>0.57275339999999997</v>
      </c>
      <c r="I1723">
        <v>0.52546680000000001</v>
      </c>
      <c r="J1723">
        <v>0.55340409999999995</v>
      </c>
      <c r="K1723">
        <v>0.57275339999999997</v>
      </c>
      <c r="L1723" s="1">
        <v>0.59210280000000004</v>
      </c>
      <c r="M1723" s="1">
        <v>0.62004009999999998</v>
      </c>
      <c r="N1723">
        <v>19678</v>
      </c>
      <c r="O1723">
        <v>4</v>
      </c>
      <c r="P1723">
        <v>6</v>
      </c>
      <c r="Q1723">
        <v>1</v>
      </c>
      <c r="S1723" s="1"/>
      <c r="T1723" s="1"/>
    </row>
    <row r="1724" spans="1:20">
      <c r="A1724" s="1" t="s">
        <v>7</v>
      </c>
      <c r="B1724" s="1">
        <v>41123</v>
      </c>
      <c r="C1724">
        <v>19</v>
      </c>
      <c r="D1724" t="str">
        <f t="shared" si="26"/>
        <v>Other4112319</v>
      </c>
      <c r="E1724" s="21">
        <v>2.623707</v>
      </c>
      <c r="F1724">
        <v>2.9053089999999999</v>
      </c>
      <c r="G1724">
        <v>95.700739999999996</v>
      </c>
      <c r="H1724">
        <v>-0.28160190000000002</v>
      </c>
      <c r="I1724">
        <v>-0.3432345</v>
      </c>
      <c r="J1724">
        <v>-0.30682150000000002</v>
      </c>
      <c r="K1724">
        <v>-0.28160190000000002</v>
      </c>
      <c r="L1724" s="1">
        <v>-0.25638230000000001</v>
      </c>
      <c r="M1724" s="1">
        <v>-0.21996930000000001</v>
      </c>
      <c r="N1724">
        <v>19678</v>
      </c>
      <c r="O1724">
        <v>4</v>
      </c>
      <c r="P1724">
        <v>6</v>
      </c>
      <c r="Q1724">
        <v>0</v>
      </c>
      <c r="S1724" s="1"/>
      <c r="T1724" s="1"/>
    </row>
    <row r="1725" spans="1:20">
      <c r="A1725" s="1" t="s">
        <v>7</v>
      </c>
      <c r="B1725" s="1">
        <v>41123</v>
      </c>
      <c r="C1725">
        <v>20</v>
      </c>
      <c r="D1725" t="str">
        <f t="shared" si="26"/>
        <v>Other4112320</v>
      </c>
      <c r="E1725" s="21">
        <v>2.3907720000000001</v>
      </c>
      <c r="F1725">
        <v>2.6239460000000001</v>
      </c>
      <c r="G1725">
        <v>91.741230000000002</v>
      </c>
      <c r="H1725">
        <v>-0.23317379999999999</v>
      </c>
      <c r="I1725">
        <v>-0.29271370000000002</v>
      </c>
      <c r="J1725">
        <v>-0.25753710000000002</v>
      </c>
      <c r="K1725">
        <v>-0.23317379999999999</v>
      </c>
      <c r="L1725" s="1">
        <v>-0.20881060000000001</v>
      </c>
      <c r="M1725" s="1">
        <v>-0.17363400000000001</v>
      </c>
      <c r="N1725">
        <v>19678</v>
      </c>
      <c r="O1725">
        <v>4</v>
      </c>
      <c r="P1725">
        <v>6</v>
      </c>
      <c r="Q1725">
        <v>0</v>
      </c>
      <c r="S1725" s="1"/>
      <c r="T1725" s="1"/>
    </row>
    <row r="1726" spans="1:20">
      <c r="A1726" s="1" t="s">
        <v>7</v>
      </c>
      <c r="B1726" s="1">
        <v>41123</v>
      </c>
      <c r="C1726">
        <v>21</v>
      </c>
      <c r="D1726" t="str">
        <f t="shared" si="26"/>
        <v>Other4112321</v>
      </c>
      <c r="E1726" s="21">
        <v>2.068225</v>
      </c>
      <c r="F1726">
        <v>2.2108759999999998</v>
      </c>
      <c r="G1726">
        <v>86.008139999999997</v>
      </c>
      <c r="H1726">
        <v>-0.14265130000000001</v>
      </c>
      <c r="I1726">
        <v>-0.1966359</v>
      </c>
      <c r="J1726">
        <v>-0.16474140000000001</v>
      </c>
      <c r="K1726">
        <v>-0.14265130000000001</v>
      </c>
      <c r="L1726" s="1">
        <v>-0.12056119999999999</v>
      </c>
      <c r="M1726" s="1">
        <v>-8.8666700000000001E-2</v>
      </c>
      <c r="N1726">
        <v>19678</v>
      </c>
      <c r="O1726">
        <v>4</v>
      </c>
      <c r="P1726">
        <v>6</v>
      </c>
      <c r="Q1726">
        <v>0</v>
      </c>
      <c r="S1726" s="1"/>
      <c r="T1726" s="1"/>
    </row>
    <row r="1727" spans="1:20">
      <c r="A1727" s="1" t="s">
        <v>7</v>
      </c>
      <c r="B1727" s="1">
        <v>41123</v>
      </c>
      <c r="C1727">
        <v>22</v>
      </c>
      <c r="D1727" t="str">
        <f t="shared" si="26"/>
        <v>Other4112322</v>
      </c>
      <c r="E1727" s="21">
        <v>1.7536849999999999</v>
      </c>
      <c r="F1727">
        <v>1.824049</v>
      </c>
      <c r="G1727">
        <v>80.845849999999999</v>
      </c>
      <c r="H1727">
        <v>-7.0362999999999995E-2</v>
      </c>
      <c r="I1727">
        <v>-0.1186657</v>
      </c>
      <c r="J1727">
        <v>-9.0128100000000003E-2</v>
      </c>
      <c r="K1727">
        <v>-7.0362999999999995E-2</v>
      </c>
      <c r="L1727" s="1">
        <v>-5.0597999999999997E-2</v>
      </c>
      <c r="M1727" s="1">
        <v>-2.2060400000000001E-2</v>
      </c>
      <c r="N1727">
        <v>19678</v>
      </c>
      <c r="O1727">
        <v>4</v>
      </c>
      <c r="P1727">
        <v>6</v>
      </c>
      <c r="Q1727">
        <v>0</v>
      </c>
      <c r="S1727" s="1"/>
      <c r="T1727" s="1"/>
    </row>
    <row r="1728" spans="1:20">
      <c r="A1728" s="1" t="s">
        <v>7</v>
      </c>
      <c r="B1728" s="1">
        <v>41123</v>
      </c>
      <c r="C1728">
        <v>23</v>
      </c>
      <c r="D1728" t="str">
        <f t="shared" si="26"/>
        <v>Other4112323</v>
      </c>
      <c r="E1728" s="21">
        <v>1.3641669999999999</v>
      </c>
      <c r="F1728">
        <v>1.3939859999999999</v>
      </c>
      <c r="G1728">
        <v>76.317899999999995</v>
      </c>
      <c r="H1728">
        <v>-2.9819700000000001E-2</v>
      </c>
      <c r="I1728">
        <v>-6.8946400000000005E-2</v>
      </c>
      <c r="J1728">
        <v>-4.5830099999999999E-2</v>
      </c>
      <c r="K1728">
        <v>-2.9819700000000001E-2</v>
      </c>
      <c r="L1728" s="1">
        <v>-1.3809399999999999E-2</v>
      </c>
      <c r="M1728" s="1">
        <v>9.3069999999999993E-3</v>
      </c>
      <c r="N1728">
        <v>19678</v>
      </c>
      <c r="O1728">
        <v>4</v>
      </c>
      <c r="P1728">
        <v>6</v>
      </c>
      <c r="Q1728">
        <v>0</v>
      </c>
      <c r="S1728" s="1"/>
      <c r="T1728" s="1"/>
    </row>
    <row r="1729" spans="1:20">
      <c r="A1729" t="s">
        <v>7</v>
      </c>
      <c r="B1729" s="1">
        <v>41123</v>
      </c>
      <c r="C1729">
        <v>24</v>
      </c>
      <c r="D1729" t="str">
        <f t="shared" si="26"/>
        <v>Other4112324</v>
      </c>
      <c r="E1729" s="21">
        <v>1.041757</v>
      </c>
      <c r="F1729">
        <v>1.106295</v>
      </c>
      <c r="G1729">
        <v>73.093549999999993</v>
      </c>
      <c r="H1729">
        <v>-6.4538100000000001E-2</v>
      </c>
      <c r="I1729">
        <v>-9.8592600000000002E-2</v>
      </c>
      <c r="J1729">
        <v>-7.8472899999999998E-2</v>
      </c>
      <c r="K1729">
        <v>-6.4538100000000001E-2</v>
      </c>
      <c r="L1729">
        <v>-5.0603299999999997E-2</v>
      </c>
      <c r="M1729">
        <v>-3.04836E-2</v>
      </c>
      <c r="N1729">
        <v>19678</v>
      </c>
      <c r="O1729">
        <v>4</v>
      </c>
      <c r="P1729">
        <v>6</v>
      </c>
      <c r="Q1729">
        <v>0</v>
      </c>
      <c r="S1729" s="1"/>
      <c r="T1729" s="1"/>
    </row>
    <row r="1730" spans="1:20">
      <c r="A1730" t="s">
        <v>7</v>
      </c>
      <c r="B1730" s="1">
        <v>41131</v>
      </c>
      <c r="C1730">
        <v>1</v>
      </c>
      <c r="D1730" t="str">
        <f t="shared" si="26"/>
        <v>Other411311</v>
      </c>
      <c r="E1730" s="21">
        <v>0.90401900000000002</v>
      </c>
      <c r="F1730">
        <v>0.93912850000000003</v>
      </c>
      <c r="G1730">
        <v>76.886889999999994</v>
      </c>
      <c r="H1730">
        <v>-3.5109500000000002E-2</v>
      </c>
      <c r="I1730">
        <v>-4.7744099999999998E-2</v>
      </c>
      <c r="J1730">
        <v>-4.0279500000000003E-2</v>
      </c>
      <c r="K1730">
        <v>-3.5109500000000002E-2</v>
      </c>
      <c r="L1730">
        <v>-2.9939500000000001E-2</v>
      </c>
      <c r="M1730">
        <v>-2.24748E-2</v>
      </c>
      <c r="N1730">
        <v>19759</v>
      </c>
      <c r="O1730">
        <v>4</v>
      </c>
      <c r="P1730">
        <v>6</v>
      </c>
      <c r="Q1730">
        <v>0</v>
      </c>
      <c r="S1730" s="1"/>
      <c r="T1730" s="1"/>
    </row>
    <row r="1731" spans="1:20">
      <c r="A1731" t="s">
        <v>7</v>
      </c>
      <c r="B1731" s="1">
        <v>41131</v>
      </c>
      <c r="C1731">
        <v>2</v>
      </c>
      <c r="D1731" t="str">
        <f t="shared" ref="D1731:D1794" si="27">CONCATENATE(A1731,B1731,C1731)</f>
        <v>Other411312</v>
      </c>
      <c r="E1731" s="21">
        <v>0.76879699999999995</v>
      </c>
      <c r="F1731">
        <v>0.7879176</v>
      </c>
      <c r="G1731">
        <v>76.035550000000001</v>
      </c>
      <c r="H1731">
        <v>-1.9120600000000001E-2</v>
      </c>
      <c r="I1731">
        <v>-2.99116E-2</v>
      </c>
      <c r="J1731">
        <v>-2.35362E-2</v>
      </c>
      <c r="K1731">
        <v>-1.9120600000000001E-2</v>
      </c>
      <c r="L1731">
        <v>-1.4704999999999999E-2</v>
      </c>
      <c r="M1731">
        <v>-8.3295999999999995E-3</v>
      </c>
      <c r="N1731">
        <v>19759</v>
      </c>
      <c r="O1731">
        <v>4</v>
      </c>
      <c r="P1731">
        <v>6</v>
      </c>
      <c r="Q1731">
        <v>0</v>
      </c>
      <c r="S1731" s="1"/>
      <c r="T1731" s="1"/>
    </row>
    <row r="1732" spans="1:20">
      <c r="A1732" t="s">
        <v>7</v>
      </c>
      <c r="B1732" s="1">
        <v>41131</v>
      </c>
      <c r="C1732">
        <v>3</v>
      </c>
      <c r="D1732" t="str">
        <f t="shared" si="27"/>
        <v>Other411313</v>
      </c>
      <c r="E1732" s="21">
        <v>0.68317819999999996</v>
      </c>
      <c r="F1732">
        <v>0.70049919999999999</v>
      </c>
      <c r="G1732">
        <v>74.242590000000007</v>
      </c>
      <c r="H1732">
        <v>-1.7321099999999999E-2</v>
      </c>
      <c r="I1732">
        <v>-2.6848299999999999E-2</v>
      </c>
      <c r="J1732">
        <v>-2.1219499999999999E-2</v>
      </c>
      <c r="K1732">
        <v>-1.7321099999999999E-2</v>
      </c>
      <c r="L1732">
        <v>-1.34226E-2</v>
      </c>
      <c r="M1732">
        <v>-7.7938E-3</v>
      </c>
      <c r="N1732">
        <v>19759</v>
      </c>
      <c r="O1732">
        <v>4</v>
      </c>
      <c r="P1732">
        <v>6</v>
      </c>
      <c r="Q1732">
        <v>0</v>
      </c>
      <c r="S1732" s="1"/>
      <c r="T1732" s="1"/>
    </row>
    <row r="1733" spans="1:20">
      <c r="A1733" t="s">
        <v>7</v>
      </c>
      <c r="B1733" s="1">
        <v>41131</v>
      </c>
      <c r="C1733">
        <v>4</v>
      </c>
      <c r="D1733" t="str">
        <f t="shared" si="27"/>
        <v>Other411314</v>
      </c>
      <c r="E1733" s="21">
        <v>0.63743329999999998</v>
      </c>
      <c r="F1733">
        <v>0.64719249999999995</v>
      </c>
      <c r="G1733">
        <v>72.76746</v>
      </c>
      <c r="H1733">
        <v>-9.7592000000000009E-3</v>
      </c>
      <c r="I1733">
        <v>-1.8452E-2</v>
      </c>
      <c r="J1733">
        <v>-1.33163E-2</v>
      </c>
      <c r="K1733">
        <v>-9.7592000000000009E-3</v>
      </c>
      <c r="L1733">
        <v>-6.2021999999999997E-3</v>
      </c>
      <c r="M1733">
        <v>-1.0665E-3</v>
      </c>
      <c r="N1733">
        <v>19759</v>
      </c>
      <c r="O1733">
        <v>4</v>
      </c>
      <c r="P1733">
        <v>6</v>
      </c>
      <c r="Q1733">
        <v>0</v>
      </c>
      <c r="S1733" s="1"/>
      <c r="T1733" s="1"/>
    </row>
    <row r="1734" spans="1:20">
      <c r="A1734" t="s">
        <v>7</v>
      </c>
      <c r="B1734" s="1">
        <v>41131</v>
      </c>
      <c r="C1734">
        <v>5</v>
      </c>
      <c r="D1734" t="str">
        <f t="shared" si="27"/>
        <v>Other411315</v>
      </c>
      <c r="E1734" s="21">
        <v>0.62258959999999997</v>
      </c>
      <c r="F1734">
        <v>0.63206070000000003</v>
      </c>
      <c r="G1734">
        <v>70.845269999999999</v>
      </c>
      <c r="H1734">
        <v>-9.4710999999999997E-3</v>
      </c>
      <c r="I1734">
        <v>-1.7785499999999999E-2</v>
      </c>
      <c r="J1734">
        <v>-1.2873300000000001E-2</v>
      </c>
      <c r="K1734">
        <v>-9.4710999999999997E-3</v>
      </c>
      <c r="L1734">
        <v>-6.0689000000000003E-3</v>
      </c>
      <c r="M1734">
        <v>-1.1567000000000001E-3</v>
      </c>
      <c r="N1734">
        <v>19759</v>
      </c>
      <c r="O1734">
        <v>4</v>
      </c>
      <c r="P1734">
        <v>6</v>
      </c>
      <c r="Q1734">
        <v>0</v>
      </c>
      <c r="S1734" s="1"/>
      <c r="T1734" s="1"/>
    </row>
    <row r="1735" spans="1:20">
      <c r="A1735" t="s">
        <v>7</v>
      </c>
      <c r="B1735" s="1">
        <v>41131</v>
      </c>
      <c r="C1735">
        <v>6</v>
      </c>
      <c r="D1735" t="str">
        <f t="shared" si="27"/>
        <v>Other411316</v>
      </c>
      <c r="E1735" s="21">
        <v>0.65350900000000001</v>
      </c>
      <c r="F1735">
        <v>0.65577680000000005</v>
      </c>
      <c r="G1735">
        <v>68.885660000000001</v>
      </c>
      <c r="H1735">
        <v>-2.2677999999999999E-3</v>
      </c>
      <c r="I1735">
        <v>-1.10007E-2</v>
      </c>
      <c r="J1735">
        <v>-5.8412000000000004E-3</v>
      </c>
      <c r="K1735">
        <v>-2.2677999999999999E-3</v>
      </c>
      <c r="L1735">
        <v>1.3056000000000001E-3</v>
      </c>
      <c r="M1735">
        <v>6.4650000000000003E-3</v>
      </c>
      <c r="N1735">
        <v>19759</v>
      </c>
      <c r="O1735">
        <v>4</v>
      </c>
      <c r="P1735">
        <v>6</v>
      </c>
      <c r="Q1735">
        <v>0</v>
      </c>
      <c r="S1735" s="1"/>
      <c r="T1735" s="1"/>
    </row>
    <row r="1736" spans="1:20">
      <c r="A1736" t="s">
        <v>7</v>
      </c>
      <c r="B1736" s="1">
        <v>41131</v>
      </c>
      <c r="C1736">
        <v>7</v>
      </c>
      <c r="D1736" t="str">
        <f t="shared" si="27"/>
        <v>Other411317</v>
      </c>
      <c r="E1736" s="21">
        <v>0.7313113</v>
      </c>
      <c r="F1736">
        <v>0.73551330000000004</v>
      </c>
      <c r="G1736">
        <v>68.454930000000004</v>
      </c>
      <c r="H1736">
        <v>-4.202E-3</v>
      </c>
      <c r="I1736">
        <v>-1.40275E-2</v>
      </c>
      <c r="J1736">
        <v>-8.2225000000000006E-3</v>
      </c>
      <c r="K1736">
        <v>-4.202E-3</v>
      </c>
      <c r="L1736">
        <v>-1.8149999999999999E-4</v>
      </c>
      <c r="M1736">
        <v>5.6233999999999998E-3</v>
      </c>
      <c r="N1736">
        <v>19759</v>
      </c>
      <c r="O1736">
        <v>4</v>
      </c>
      <c r="P1736">
        <v>6</v>
      </c>
      <c r="Q1736">
        <v>0</v>
      </c>
      <c r="S1736" s="1"/>
      <c r="T1736" s="1"/>
    </row>
    <row r="1737" spans="1:20">
      <c r="A1737" t="s">
        <v>7</v>
      </c>
      <c r="B1737" s="1">
        <v>41131</v>
      </c>
      <c r="C1737">
        <v>8</v>
      </c>
      <c r="D1737" t="str">
        <f t="shared" si="27"/>
        <v>Other411318</v>
      </c>
      <c r="E1737" s="21">
        <v>0.79418290000000002</v>
      </c>
      <c r="F1737">
        <v>0.81384670000000003</v>
      </c>
      <c r="G1737">
        <v>71.268140000000002</v>
      </c>
      <c r="H1737">
        <v>-1.9663799999999999E-2</v>
      </c>
      <c r="I1737">
        <v>-3.05384E-2</v>
      </c>
      <c r="J1737">
        <v>-2.4113599999999999E-2</v>
      </c>
      <c r="K1737">
        <v>-1.9663799999999999E-2</v>
      </c>
      <c r="L1737">
        <v>-1.5214E-2</v>
      </c>
      <c r="M1737">
        <v>-8.7892000000000005E-3</v>
      </c>
      <c r="N1737">
        <v>19759</v>
      </c>
      <c r="O1737">
        <v>4</v>
      </c>
      <c r="P1737">
        <v>6</v>
      </c>
      <c r="Q1737">
        <v>0</v>
      </c>
      <c r="S1737" s="1"/>
      <c r="T1737" s="1"/>
    </row>
    <row r="1738" spans="1:20">
      <c r="A1738" t="s">
        <v>7</v>
      </c>
      <c r="B1738" s="1">
        <v>41131</v>
      </c>
      <c r="C1738">
        <v>9</v>
      </c>
      <c r="D1738" t="str">
        <f t="shared" si="27"/>
        <v>Other411319</v>
      </c>
      <c r="E1738" s="21">
        <v>0.86119559999999995</v>
      </c>
      <c r="F1738">
        <v>0.87917909999999999</v>
      </c>
      <c r="G1738">
        <v>75.708029999999994</v>
      </c>
      <c r="H1738">
        <v>-1.7983499999999999E-2</v>
      </c>
      <c r="I1738">
        <v>-3.0123899999999999E-2</v>
      </c>
      <c r="J1738">
        <v>-2.2951200000000001E-2</v>
      </c>
      <c r="K1738">
        <v>-1.7983499999999999E-2</v>
      </c>
      <c r="L1738">
        <v>-1.3015799999999999E-2</v>
      </c>
      <c r="M1738">
        <v>-5.8431000000000004E-3</v>
      </c>
      <c r="N1738">
        <v>19759</v>
      </c>
      <c r="O1738">
        <v>4</v>
      </c>
      <c r="P1738">
        <v>6</v>
      </c>
      <c r="Q1738">
        <v>0</v>
      </c>
      <c r="S1738" s="1"/>
      <c r="T1738" s="1"/>
    </row>
    <row r="1739" spans="1:20">
      <c r="A1739" t="s">
        <v>7</v>
      </c>
      <c r="B1739" s="1">
        <v>41131</v>
      </c>
      <c r="C1739">
        <v>10</v>
      </c>
      <c r="D1739" t="str">
        <f t="shared" si="27"/>
        <v>Other4113110</v>
      </c>
      <c r="E1739" s="21">
        <v>0.96905759999999996</v>
      </c>
      <c r="F1739">
        <v>0.97114659999999997</v>
      </c>
      <c r="G1739">
        <v>81.831819999999993</v>
      </c>
      <c r="H1739">
        <v>-2.0891E-3</v>
      </c>
      <c r="I1739">
        <v>-1.6056600000000001E-2</v>
      </c>
      <c r="J1739">
        <v>-7.8044999999999998E-3</v>
      </c>
      <c r="K1739">
        <v>-2.0891E-3</v>
      </c>
      <c r="L1739">
        <v>3.6262999999999998E-3</v>
      </c>
      <c r="M1739">
        <v>1.18785E-2</v>
      </c>
      <c r="N1739">
        <v>19759</v>
      </c>
      <c r="O1739">
        <v>4</v>
      </c>
      <c r="P1739">
        <v>6</v>
      </c>
      <c r="Q1739">
        <v>0</v>
      </c>
      <c r="S1739" s="1"/>
      <c r="T1739" s="1"/>
    </row>
    <row r="1740" spans="1:20">
      <c r="A1740" t="s">
        <v>7</v>
      </c>
      <c r="B1740" s="1">
        <v>41131</v>
      </c>
      <c r="C1740">
        <v>11</v>
      </c>
      <c r="D1740" t="str">
        <f t="shared" si="27"/>
        <v>Other4113111</v>
      </c>
      <c r="E1740" s="21">
        <v>1.144525</v>
      </c>
      <c r="F1740">
        <v>1.126198</v>
      </c>
      <c r="G1740">
        <v>87.314970000000002</v>
      </c>
      <c r="H1740">
        <v>1.8327E-2</v>
      </c>
      <c r="I1740">
        <v>1.9174999999999999E-3</v>
      </c>
      <c r="J1740">
        <v>1.16124E-2</v>
      </c>
      <c r="K1740">
        <v>1.8327E-2</v>
      </c>
      <c r="L1740">
        <v>2.5041600000000001E-2</v>
      </c>
      <c r="M1740">
        <v>3.4736499999999997E-2</v>
      </c>
      <c r="N1740">
        <v>19759</v>
      </c>
      <c r="O1740">
        <v>4</v>
      </c>
      <c r="P1740">
        <v>6</v>
      </c>
      <c r="Q1740">
        <v>0</v>
      </c>
      <c r="S1740" s="1"/>
      <c r="T1740" s="1"/>
    </row>
    <row r="1741" spans="1:20">
      <c r="A1741" t="s">
        <v>7</v>
      </c>
      <c r="B1741" s="1">
        <v>41131</v>
      </c>
      <c r="C1741">
        <v>12</v>
      </c>
      <c r="D1741" t="str">
        <f t="shared" si="27"/>
        <v>Other4113112</v>
      </c>
      <c r="E1741" s="21">
        <v>1.386217</v>
      </c>
      <c r="F1741">
        <v>1.3584350000000001</v>
      </c>
      <c r="G1741">
        <v>91.196870000000004</v>
      </c>
      <c r="H1741">
        <v>2.77822E-2</v>
      </c>
      <c r="I1741">
        <v>8.4913000000000002E-3</v>
      </c>
      <c r="J1741">
        <v>1.98885E-2</v>
      </c>
      <c r="K1741">
        <v>2.77822E-2</v>
      </c>
      <c r="L1741">
        <v>3.5675900000000003E-2</v>
      </c>
      <c r="M1741">
        <v>4.70731E-2</v>
      </c>
      <c r="N1741">
        <v>19759</v>
      </c>
      <c r="O1741">
        <v>4</v>
      </c>
      <c r="P1741">
        <v>6</v>
      </c>
      <c r="Q1741">
        <v>0</v>
      </c>
      <c r="S1741" s="1"/>
      <c r="T1741" s="1"/>
    </row>
    <row r="1742" spans="1:20">
      <c r="A1742" t="s">
        <v>7</v>
      </c>
      <c r="B1742" s="1">
        <v>41131</v>
      </c>
      <c r="C1742">
        <v>13</v>
      </c>
      <c r="D1742" t="str">
        <f t="shared" si="27"/>
        <v>Other4113113</v>
      </c>
      <c r="E1742" s="21">
        <v>1.7173890000000001</v>
      </c>
      <c r="F1742">
        <v>1.6985410000000001</v>
      </c>
      <c r="G1742">
        <v>95.193280000000001</v>
      </c>
      <c r="H1742">
        <v>1.8847800000000001E-2</v>
      </c>
      <c r="I1742">
        <v>-3.6124999999999998E-3</v>
      </c>
      <c r="J1742">
        <v>9.6571999999999995E-3</v>
      </c>
      <c r="K1742">
        <v>1.8847800000000001E-2</v>
      </c>
      <c r="L1742">
        <v>2.8038400000000002E-2</v>
      </c>
      <c r="M1742">
        <v>4.1308200000000003E-2</v>
      </c>
      <c r="N1742">
        <v>19759</v>
      </c>
      <c r="O1742">
        <v>4</v>
      </c>
      <c r="P1742">
        <v>6</v>
      </c>
      <c r="Q1742">
        <v>0</v>
      </c>
      <c r="S1742" s="1"/>
      <c r="T1742" s="1"/>
    </row>
    <row r="1743" spans="1:20">
      <c r="A1743" t="s">
        <v>7</v>
      </c>
      <c r="B1743" s="1">
        <v>41131</v>
      </c>
      <c r="C1743">
        <v>14</v>
      </c>
      <c r="D1743" t="str">
        <f t="shared" si="27"/>
        <v>Other4113114</v>
      </c>
      <c r="E1743" s="21">
        <v>2.0796389999999998</v>
      </c>
      <c r="F1743">
        <v>2.0786929999999999</v>
      </c>
      <c r="G1743">
        <v>98.549120000000002</v>
      </c>
      <c r="H1743">
        <v>9.4629999999999996E-4</v>
      </c>
      <c r="I1743">
        <v>-2.4213599999999998E-2</v>
      </c>
      <c r="J1743">
        <v>-9.3489000000000003E-3</v>
      </c>
      <c r="K1743">
        <v>9.4629999999999996E-4</v>
      </c>
      <c r="L1743">
        <v>1.12415E-2</v>
      </c>
      <c r="M1743">
        <v>2.61062E-2</v>
      </c>
      <c r="N1743">
        <v>19759</v>
      </c>
      <c r="O1743">
        <v>4</v>
      </c>
      <c r="P1743">
        <v>6</v>
      </c>
      <c r="Q1743">
        <v>0</v>
      </c>
      <c r="S1743" s="1"/>
      <c r="T1743" s="1"/>
    </row>
    <row r="1744" spans="1:20">
      <c r="A1744" t="s">
        <v>7</v>
      </c>
      <c r="B1744" s="1">
        <v>41131</v>
      </c>
      <c r="C1744">
        <v>15</v>
      </c>
      <c r="D1744" t="str">
        <f t="shared" si="27"/>
        <v>Other4113115</v>
      </c>
      <c r="E1744" s="21">
        <v>2.413208</v>
      </c>
      <c r="F1744">
        <v>2.451171</v>
      </c>
      <c r="G1744">
        <v>101.1163</v>
      </c>
      <c r="H1744">
        <v>-3.7963400000000001E-2</v>
      </c>
      <c r="I1744">
        <v>-6.4985799999999996E-2</v>
      </c>
      <c r="J1744">
        <v>-4.90207E-2</v>
      </c>
      <c r="K1744">
        <v>-3.7963400000000001E-2</v>
      </c>
      <c r="L1744">
        <v>-2.6905999999999999E-2</v>
      </c>
      <c r="M1744">
        <v>-1.0940999999999999E-2</v>
      </c>
      <c r="N1744">
        <v>19759</v>
      </c>
      <c r="O1744">
        <v>4</v>
      </c>
      <c r="P1744">
        <v>6</v>
      </c>
      <c r="Q1744">
        <v>0</v>
      </c>
      <c r="S1744" s="1"/>
      <c r="T1744" s="1"/>
    </row>
    <row r="1745" spans="1:20">
      <c r="A1745" t="s">
        <v>7</v>
      </c>
      <c r="B1745" s="1">
        <v>41131</v>
      </c>
      <c r="C1745">
        <v>16</v>
      </c>
      <c r="D1745" t="str">
        <f t="shared" si="27"/>
        <v>Other4113116</v>
      </c>
      <c r="E1745" s="21">
        <v>2.723087</v>
      </c>
      <c r="F1745">
        <v>2.7767599999999999</v>
      </c>
      <c r="G1745">
        <v>102.0809</v>
      </c>
      <c r="H1745">
        <v>-5.3673499999999999E-2</v>
      </c>
      <c r="I1745">
        <v>-8.1536499999999998E-2</v>
      </c>
      <c r="J1745">
        <v>-6.5074800000000002E-2</v>
      </c>
      <c r="K1745">
        <v>-5.3673499999999999E-2</v>
      </c>
      <c r="L1745">
        <v>-4.2272200000000003E-2</v>
      </c>
      <c r="M1745">
        <v>-2.58105E-2</v>
      </c>
      <c r="N1745">
        <v>19759</v>
      </c>
      <c r="O1745">
        <v>4</v>
      </c>
      <c r="P1745">
        <v>6</v>
      </c>
      <c r="Q1745">
        <v>0</v>
      </c>
      <c r="S1745" s="1"/>
      <c r="T1745" s="1"/>
    </row>
    <row r="1746" spans="1:20">
      <c r="A1746" t="s">
        <v>7</v>
      </c>
      <c r="B1746" s="1">
        <v>41131</v>
      </c>
      <c r="C1746">
        <v>17</v>
      </c>
      <c r="D1746" t="str">
        <f t="shared" si="27"/>
        <v>Other4113117</v>
      </c>
      <c r="E1746" s="21">
        <v>2.9717669999999998</v>
      </c>
      <c r="F1746">
        <v>2.4372989999999999</v>
      </c>
      <c r="G1746">
        <v>102.8289</v>
      </c>
      <c r="H1746">
        <v>0.53446819999999995</v>
      </c>
      <c r="I1746">
        <v>0.50842980000000004</v>
      </c>
      <c r="J1746">
        <v>0.52381350000000004</v>
      </c>
      <c r="K1746">
        <v>0.53446819999999995</v>
      </c>
      <c r="L1746">
        <v>0.54512289999999997</v>
      </c>
      <c r="M1746">
        <v>0.56050650000000002</v>
      </c>
      <c r="N1746">
        <v>19759</v>
      </c>
      <c r="O1746">
        <v>4</v>
      </c>
      <c r="P1746">
        <v>6</v>
      </c>
      <c r="Q1746">
        <v>1</v>
      </c>
      <c r="S1746" s="1"/>
      <c r="T1746" s="1"/>
    </row>
    <row r="1747" spans="1:20">
      <c r="A1747" t="s">
        <v>7</v>
      </c>
      <c r="B1747" s="1">
        <v>41131</v>
      </c>
      <c r="C1747">
        <v>18</v>
      </c>
      <c r="D1747" t="str">
        <f t="shared" si="27"/>
        <v>Other4113118</v>
      </c>
      <c r="E1747" s="21">
        <v>3.106446</v>
      </c>
      <c r="F1747">
        <v>2.3750650000000002</v>
      </c>
      <c r="G1747">
        <v>102.2895</v>
      </c>
      <c r="H1747">
        <v>0.73138049999999999</v>
      </c>
      <c r="I1747">
        <v>0.70600739999999995</v>
      </c>
      <c r="J1747">
        <v>0.72099800000000003</v>
      </c>
      <c r="K1747">
        <v>0.73138049999999999</v>
      </c>
      <c r="L1747">
        <v>0.7417629</v>
      </c>
      <c r="M1747">
        <v>0.75675360000000003</v>
      </c>
      <c r="N1747">
        <v>19759</v>
      </c>
      <c r="O1747">
        <v>4</v>
      </c>
      <c r="P1747">
        <v>6</v>
      </c>
      <c r="Q1747">
        <v>1</v>
      </c>
      <c r="S1747" s="1"/>
      <c r="T1747" s="1"/>
    </row>
    <row r="1748" spans="1:20">
      <c r="A1748" t="s">
        <v>7</v>
      </c>
      <c r="B1748" s="1">
        <v>41131</v>
      </c>
      <c r="C1748">
        <v>19</v>
      </c>
      <c r="D1748" t="str">
        <f t="shared" si="27"/>
        <v>Other4113119</v>
      </c>
      <c r="E1748" s="21">
        <v>3.074532</v>
      </c>
      <c r="F1748">
        <v>3.2365870000000001</v>
      </c>
      <c r="G1748">
        <v>99.782589999999999</v>
      </c>
      <c r="H1748">
        <v>-0.16205449999999999</v>
      </c>
      <c r="I1748">
        <v>-0.18947610000000001</v>
      </c>
      <c r="J1748">
        <v>-0.17327519999999999</v>
      </c>
      <c r="K1748">
        <v>-0.16205449999999999</v>
      </c>
      <c r="L1748">
        <v>-0.15083389999999999</v>
      </c>
      <c r="M1748">
        <v>-0.134633</v>
      </c>
      <c r="N1748">
        <v>19759</v>
      </c>
      <c r="O1748">
        <v>4</v>
      </c>
      <c r="P1748">
        <v>6</v>
      </c>
      <c r="Q1748">
        <v>0</v>
      </c>
      <c r="S1748" s="1"/>
      <c r="T1748" s="1"/>
    </row>
    <row r="1749" spans="1:20">
      <c r="A1749" t="s">
        <v>7</v>
      </c>
      <c r="B1749" s="1">
        <v>41131</v>
      </c>
      <c r="C1749">
        <v>20</v>
      </c>
      <c r="D1749" t="str">
        <f t="shared" si="27"/>
        <v>Other4113120</v>
      </c>
      <c r="E1749" s="21">
        <v>2.7852440000000001</v>
      </c>
      <c r="F1749">
        <v>3.0181339999999999</v>
      </c>
      <c r="G1749">
        <v>94.474369999999993</v>
      </c>
      <c r="H1749">
        <v>-0.23288990000000001</v>
      </c>
      <c r="I1749">
        <v>-0.25950800000000002</v>
      </c>
      <c r="J1749">
        <v>-0.24378179999999999</v>
      </c>
      <c r="K1749">
        <v>-0.23288990000000001</v>
      </c>
      <c r="L1749">
        <v>-0.221998</v>
      </c>
      <c r="M1749">
        <v>-0.2062717</v>
      </c>
      <c r="N1749">
        <v>19759</v>
      </c>
      <c r="O1749">
        <v>4</v>
      </c>
      <c r="P1749">
        <v>6</v>
      </c>
      <c r="Q1749">
        <v>0</v>
      </c>
      <c r="S1749" s="1"/>
      <c r="T1749" s="1"/>
    </row>
    <row r="1750" spans="1:20">
      <c r="A1750" t="s">
        <v>7</v>
      </c>
      <c r="B1750" s="1">
        <v>41131</v>
      </c>
      <c r="C1750">
        <v>21</v>
      </c>
      <c r="D1750" t="str">
        <f t="shared" si="27"/>
        <v>Other4113121</v>
      </c>
      <c r="E1750" s="21">
        <v>2.4523739999999998</v>
      </c>
      <c r="F1750">
        <v>2.5090750000000002</v>
      </c>
      <c r="G1750">
        <v>88.743300000000005</v>
      </c>
      <c r="H1750">
        <v>-5.67007E-2</v>
      </c>
      <c r="I1750">
        <v>-8.1323199999999998E-2</v>
      </c>
      <c r="J1750">
        <v>-6.6776000000000002E-2</v>
      </c>
      <c r="K1750">
        <v>-5.67007E-2</v>
      </c>
      <c r="L1750">
        <v>-4.6625399999999997E-2</v>
      </c>
      <c r="M1750">
        <v>-3.2078200000000001E-2</v>
      </c>
      <c r="N1750">
        <v>19759</v>
      </c>
      <c r="O1750">
        <v>4</v>
      </c>
      <c r="P1750">
        <v>6</v>
      </c>
      <c r="Q1750">
        <v>0</v>
      </c>
      <c r="S1750" s="1"/>
      <c r="T1750" s="1"/>
    </row>
    <row r="1751" spans="1:20">
      <c r="A1751" t="s">
        <v>7</v>
      </c>
      <c r="B1751" s="1">
        <v>41131</v>
      </c>
      <c r="C1751">
        <v>22</v>
      </c>
      <c r="D1751" t="str">
        <f t="shared" si="27"/>
        <v>Other4113122</v>
      </c>
      <c r="E1751" s="21">
        <v>2.0980479999999999</v>
      </c>
      <c r="F1751">
        <v>2.0676679999999998</v>
      </c>
      <c r="G1751">
        <v>84.302059999999997</v>
      </c>
      <c r="H1751">
        <v>3.03802E-2</v>
      </c>
      <c r="I1751">
        <v>7.9769000000000003E-3</v>
      </c>
      <c r="J1751">
        <v>2.1212999999999999E-2</v>
      </c>
      <c r="K1751">
        <v>3.03802E-2</v>
      </c>
      <c r="L1751">
        <v>3.9547499999999999E-2</v>
      </c>
      <c r="M1751">
        <v>5.27836E-2</v>
      </c>
      <c r="N1751">
        <v>19759</v>
      </c>
      <c r="O1751">
        <v>4</v>
      </c>
      <c r="P1751">
        <v>6</v>
      </c>
      <c r="Q1751">
        <v>0</v>
      </c>
      <c r="S1751" s="1"/>
      <c r="T1751" s="1"/>
    </row>
    <row r="1752" spans="1:20">
      <c r="A1752" t="s">
        <v>7</v>
      </c>
      <c r="B1752" s="1">
        <v>41131</v>
      </c>
      <c r="C1752">
        <v>23</v>
      </c>
      <c r="D1752" t="str">
        <f t="shared" si="27"/>
        <v>Other4113123</v>
      </c>
      <c r="E1752" s="21">
        <v>1.6373489999999999</v>
      </c>
      <c r="F1752">
        <v>1.590376</v>
      </c>
      <c r="G1752">
        <v>80.635850000000005</v>
      </c>
      <c r="H1752">
        <v>4.6973000000000001E-2</v>
      </c>
      <c r="I1752">
        <v>2.7551699999999998E-2</v>
      </c>
      <c r="J1752">
        <v>3.9025999999999998E-2</v>
      </c>
      <c r="K1752">
        <v>4.6973000000000001E-2</v>
      </c>
      <c r="L1752">
        <v>5.4919999999999997E-2</v>
      </c>
      <c r="M1752">
        <v>6.63942E-2</v>
      </c>
      <c r="N1752">
        <v>19759</v>
      </c>
      <c r="O1752">
        <v>4</v>
      </c>
      <c r="P1752">
        <v>6</v>
      </c>
      <c r="Q1752">
        <v>0</v>
      </c>
      <c r="S1752" s="1"/>
      <c r="T1752" s="1"/>
    </row>
    <row r="1753" spans="1:20">
      <c r="A1753" t="s">
        <v>7</v>
      </c>
      <c r="B1753" s="1">
        <v>41131</v>
      </c>
      <c r="C1753">
        <v>24</v>
      </c>
      <c r="D1753" t="str">
        <f t="shared" si="27"/>
        <v>Other4113124</v>
      </c>
      <c r="E1753" s="21">
        <v>1.2827580000000001</v>
      </c>
      <c r="F1753">
        <v>1.2169110000000001</v>
      </c>
      <c r="G1753">
        <v>77.724450000000004</v>
      </c>
      <c r="H1753">
        <v>6.5847299999999997E-2</v>
      </c>
      <c r="I1753">
        <v>4.9362700000000002E-2</v>
      </c>
      <c r="J1753">
        <v>5.9101899999999999E-2</v>
      </c>
      <c r="K1753">
        <v>6.5847299999999997E-2</v>
      </c>
      <c r="L1753">
        <v>7.2592599999999993E-2</v>
      </c>
      <c r="M1753">
        <v>8.2331799999999997E-2</v>
      </c>
      <c r="N1753">
        <v>19759</v>
      </c>
      <c r="O1753">
        <v>4</v>
      </c>
      <c r="P1753">
        <v>6</v>
      </c>
      <c r="Q1753">
        <v>0</v>
      </c>
      <c r="S1753" s="1"/>
      <c r="T1753" s="1"/>
    </row>
    <row r="1754" spans="1:20">
      <c r="A1754" t="s">
        <v>7</v>
      </c>
      <c r="B1754" s="1">
        <v>41134</v>
      </c>
      <c r="C1754">
        <v>1</v>
      </c>
      <c r="D1754" t="str">
        <f t="shared" si="27"/>
        <v>Other411341</v>
      </c>
      <c r="E1754" s="21">
        <v>0.96707540000000003</v>
      </c>
      <c r="F1754">
        <v>0.97199259999999998</v>
      </c>
      <c r="G1754">
        <v>78.944999999999993</v>
      </c>
      <c r="H1754">
        <v>-4.9172E-3</v>
      </c>
      <c r="I1754">
        <v>-3.4409200000000001E-2</v>
      </c>
      <c r="J1754">
        <v>-1.69851E-2</v>
      </c>
      <c r="K1754">
        <v>-4.9172E-3</v>
      </c>
      <c r="L1754">
        <v>7.1507000000000003E-3</v>
      </c>
      <c r="M1754">
        <v>2.4574800000000001E-2</v>
      </c>
      <c r="N1754">
        <v>19761</v>
      </c>
      <c r="O1754">
        <v>3</v>
      </c>
      <c r="P1754">
        <v>6</v>
      </c>
      <c r="Q1754">
        <v>0</v>
      </c>
      <c r="S1754" s="1"/>
      <c r="T1754" s="1"/>
    </row>
    <row r="1755" spans="1:20">
      <c r="A1755" t="s">
        <v>7</v>
      </c>
      <c r="B1755" s="1">
        <v>41134</v>
      </c>
      <c r="C1755">
        <v>2</v>
      </c>
      <c r="D1755" t="str">
        <f t="shared" si="27"/>
        <v>Other411342</v>
      </c>
      <c r="E1755" s="21">
        <v>0.82242159999999997</v>
      </c>
      <c r="F1755">
        <v>0.84929390000000005</v>
      </c>
      <c r="G1755">
        <v>77.698779999999999</v>
      </c>
      <c r="H1755">
        <v>-2.6872400000000001E-2</v>
      </c>
      <c r="I1755">
        <v>-5.2801800000000003E-2</v>
      </c>
      <c r="J1755">
        <v>-3.7482500000000002E-2</v>
      </c>
      <c r="K1755">
        <v>-2.6872400000000001E-2</v>
      </c>
      <c r="L1755">
        <v>-1.62623E-2</v>
      </c>
      <c r="M1755">
        <v>-9.4300000000000004E-4</v>
      </c>
      <c r="N1755">
        <v>19761</v>
      </c>
      <c r="O1755">
        <v>3</v>
      </c>
      <c r="P1755">
        <v>6</v>
      </c>
      <c r="Q1755">
        <v>0</v>
      </c>
      <c r="S1755" s="1"/>
      <c r="T1755" s="1"/>
    </row>
    <row r="1756" spans="1:20">
      <c r="A1756" t="s">
        <v>7</v>
      </c>
      <c r="B1756" s="1">
        <v>41134</v>
      </c>
      <c r="C1756">
        <v>3</v>
      </c>
      <c r="D1756" t="str">
        <f t="shared" si="27"/>
        <v>Other411343</v>
      </c>
      <c r="E1756" s="21">
        <v>0.73083070000000006</v>
      </c>
      <c r="F1756">
        <v>0.74223779999999995</v>
      </c>
      <c r="G1756">
        <v>75.849419999999995</v>
      </c>
      <c r="H1756">
        <v>-1.14071E-2</v>
      </c>
      <c r="I1756">
        <v>-3.3972099999999998E-2</v>
      </c>
      <c r="J1756">
        <v>-2.0640499999999999E-2</v>
      </c>
      <c r="K1756">
        <v>-1.14071E-2</v>
      </c>
      <c r="L1756">
        <v>-2.1737000000000002E-3</v>
      </c>
      <c r="M1756">
        <v>1.11579E-2</v>
      </c>
      <c r="N1756">
        <v>19761</v>
      </c>
      <c r="O1756">
        <v>3</v>
      </c>
      <c r="P1756">
        <v>6</v>
      </c>
      <c r="Q1756">
        <v>0</v>
      </c>
      <c r="S1756" s="1"/>
      <c r="T1756" s="1"/>
    </row>
    <row r="1757" spans="1:20">
      <c r="A1757" t="s">
        <v>7</v>
      </c>
      <c r="B1757" s="1">
        <v>41134</v>
      </c>
      <c r="C1757">
        <v>4</v>
      </c>
      <c r="D1757" t="str">
        <f t="shared" si="27"/>
        <v>Other411344</v>
      </c>
      <c r="E1757" s="21">
        <v>0.68189500000000003</v>
      </c>
      <c r="F1757">
        <v>0.69426319999999997</v>
      </c>
      <c r="G1757">
        <v>74.110789999999994</v>
      </c>
      <c r="H1757">
        <v>-1.23681E-2</v>
      </c>
      <c r="I1757">
        <v>-3.3398200000000003E-2</v>
      </c>
      <c r="J1757">
        <v>-2.0973499999999999E-2</v>
      </c>
      <c r="K1757">
        <v>-1.23681E-2</v>
      </c>
      <c r="L1757">
        <v>-3.7628000000000002E-3</v>
      </c>
      <c r="M1757">
        <v>8.6619000000000002E-3</v>
      </c>
      <c r="N1757">
        <v>19761</v>
      </c>
      <c r="O1757">
        <v>3</v>
      </c>
      <c r="P1757">
        <v>6</v>
      </c>
      <c r="Q1757">
        <v>0</v>
      </c>
      <c r="S1757" s="1"/>
      <c r="T1757" s="1"/>
    </row>
    <row r="1758" spans="1:20">
      <c r="A1758" t="s">
        <v>7</v>
      </c>
      <c r="B1758" s="1">
        <v>41134</v>
      </c>
      <c r="C1758">
        <v>5</v>
      </c>
      <c r="D1758" t="str">
        <f t="shared" si="27"/>
        <v>Other411345</v>
      </c>
      <c r="E1758" s="21">
        <v>0.66601600000000005</v>
      </c>
      <c r="F1758">
        <v>0.66554789999999997</v>
      </c>
      <c r="G1758">
        <v>72.077219999999997</v>
      </c>
      <c r="H1758">
        <v>4.6809999999999999E-4</v>
      </c>
      <c r="I1758">
        <v>-1.8842899999999999E-2</v>
      </c>
      <c r="J1758">
        <v>-7.4338E-3</v>
      </c>
      <c r="K1758">
        <v>4.6809999999999999E-4</v>
      </c>
      <c r="L1758">
        <v>8.3698999999999996E-3</v>
      </c>
      <c r="M1758">
        <v>1.9779000000000001E-2</v>
      </c>
      <c r="N1758">
        <v>19761</v>
      </c>
      <c r="O1758">
        <v>3</v>
      </c>
      <c r="P1758">
        <v>6</v>
      </c>
      <c r="Q1758">
        <v>0</v>
      </c>
      <c r="S1758" s="1"/>
      <c r="T1758" s="1"/>
    </row>
    <row r="1759" spans="1:20">
      <c r="A1759" t="s">
        <v>7</v>
      </c>
      <c r="B1759" s="1">
        <v>41134</v>
      </c>
      <c r="C1759">
        <v>6</v>
      </c>
      <c r="D1759" t="str">
        <f t="shared" si="27"/>
        <v>Other411346</v>
      </c>
      <c r="E1759" s="21">
        <v>0.69909200000000005</v>
      </c>
      <c r="F1759">
        <v>0.71488240000000003</v>
      </c>
      <c r="G1759">
        <v>70.609179999999995</v>
      </c>
      <c r="H1759">
        <v>-1.57904E-2</v>
      </c>
      <c r="I1759">
        <v>-3.6752699999999999E-2</v>
      </c>
      <c r="J1759">
        <v>-2.4368000000000001E-2</v>
      </c>
      <c r="K1759">
        <v>-1.57904E-2</v>
      </c>
      <c r="L1759">
        <v>-7.2128000000000001E-3</v>
      </c>
      <c r="M1759">
        <v>5.1719000000000001E-3</v>
      </c>
      <c r="N1759">
        <v>19761</v>
      </c>
      <c r="O1759">
        <v>3</v>
      </c>
      <c r="P1759">
        <v>6</v>
      </c>
      <c r="Q1759">
        <v>0</v>
      </c>
      <c r="S1759" s="1"/>
      <c r="T1759" s="1"/>
    </row>
    <row r="1760" spans="1:20">
      <c r="A1760" t="s">
        <v>7</v>
      </c>
      <c r="B1760" s="1">
        <v>41134</v>
      </c>
      <c r="C1760">
        <v>7</v>
      </c>
      <c r="D1760" t="str">
        <f t="shared" si="27"/>
        <v>Other411347</v>
      </c>
      <c r="E1760" s="21">
        <v>0.78232120000000005</v>
      </c>
      <c r="F1760">
        <v>0.78842659999999998</v>
      </c>
      <c r="G1760">
        <v>69.32217</v>
      </c>
      <c r="H1760">
        <v>-6.1054000000000004E-3</v>
      </c>
      <c r="I1760">
        <v>-2.87631E-2</v>
      </c>
      <c r="J1760">
        <v>-1.53767E-2</v>
      </c>
      <c r="K1760">
        <v>-6.1054000000000004E-3</v>
      </c>
      <c r="L1760">
        <v>3.166E-3</v>
      </c>
      <c r="M1760">
        <v>1.6552399999999998E-2</v>
      </c>
      <c r="N1760">
        <v>19761</v>
      </c>
      <c r="O1760">
        <v>3</v>
      </c>
      <c r="P1760">
        <v>6</v>
      </c>
      <c r="Q1760">
        <v>0</v>
      </c>
      <c r="S1760" s="1"/>
      <c r="T1760" s="1"/>
    </row>
    <row r="1761" spans="1:20">
      <c r="A1761" t="s">
        <v>7</v>
      </c>
      <c r="B1761" s="1">
        <v>41134</v>
      </c>
      <c r="C1761">
        <v>8</v>
      </c>
      <c r="D1761" t="str">
        <f t="shared" si="27"/>
        <v>Other411348</v>
      </c>
      <c r="E1761" s="21">
        <v>0.8495781</v>
      </c>
      <c r="F1761">
        <v>0.86108680000000004</v>
      </c>
      <c r="G1761">
        <v>72.128010000000003</v>
      </c>
      <c r="H1761">
        <v>-1.15087E-2</v>
      </c>
      <c r="I1761">
        <v>-3.6161699999999998E-2</v>
      </c>
      <c r="J1761">
        <v>-2.1596500000000001E-2</v>
      </c>
      <c r="K1761">
        <v>-1.15087E-2</v>
      </c>
      <c r="L1761">
        <v>-1.4208999999999999E-3</v>
      </c>
      <c r="M1761">
        <v>1.3144299999999999E-2</v>
      </c>
      <c r="N1761">
        <v>19761</v>
      </c>
      <c r="O1761">
        <v>3</v>
      </c>
      <c r="P1761">
        <v>6</v>
      </c>
      <c r="Q1761">
        <v>0</v>
      </c>
      <c r="S1761" s="1"/>
      <c r="T1761" s="1"/>
    </row>
    <row r="1762" spans="1:20">
      <c r="A1762" t="s">
        <v>7</v>
      </c>
      <c r="B1762" s="1">
        <v>41134</v>
      </c>
      <c r="C1762">
        <v>9</v>
      </c>
      <c r="D1762" t="str">
        <f t="shared" si="27"/>
        <v>Other411349</v>
      </c>
      <c r="E1762" s="21">
        <v>0.921265</v>
      </c>
      <c r="F1762">
        <v>0.93952159999999996</v>
      </c>
      <c r="G1762">
        <v>76.308599999999998</v>
      </c>
      <c r="H1762">
        <v>-1.8256600000000001E-2</v>
      </c>
      <c r="I1762">
        <v>-4.71238E-2</v>
      </c>
      <c r="J1762">
        <v>-3.00688E-2</v>
      </c>
      <c r="K1762">
        <v>-1.8256600000000001E-2</v>
      </c>
      <c r="L1762">
        <v>-6.4444000000000003E-3</v>
      </c>
      <c r="M1762">
        <v>1.06106E-2</v>
      </c>
      <c r="N1762">
        <v>19761</v>
      </c>
      <c r="O1762">
        <v>3</v>
      </c>
      <c r="P1762">
        <v>6</v>
      </c>
      <c r="Q1762">
        <v>0</v>
      </c>
      <c r="S1762" s="1"/>
      <c r="T1762" s="1"/>
    </row>
    <row r="1763" spans="1:20">
      <c r="A1763" t="s">
        <v>7</v>
      </c>
      <c r="B1763" s="1">
        <v>41134</v>
      </c>
      <c r="C1763">
        <v>10</v>
      </c>
      <c r="D1763" t="str">
        <f t="shared" si="27"/>
        <v>Other4113410</v>
      </c>
      <c r="E1763" s="21">
        <v>1.036651</v>
      </c>
      <c r="F1763">
        <v>1.028902</v>
      </c>
      <c r="G1763">
        <v>82.118139999999997</v>
      </c>
      <c r="H1763">
        <v>7.7485999999999996E-3</v>
      </c>
      <c r="I1763">
        <v>-2.4619100000000001E-2</v>
      </c>
      <c r="J1763">
        <v>-5.496E-3</v>
      </c>
      <c r="K1763">
        <v>7.7485999999999996E-3</v>
      </c>
      <c r="L1763">
        <v>2.09932E-2</v>
      </c>
      <c r="M1763">
        <v>4.0116300000000001E-2</v>
      </c>
      <c r="N1763">
        <v>19761</v>
      </c>
      <c r="O1763">
        <v>3</v>
      </c>
      <c r="P1763">
        <v>6</v>
      </c>
      <c r="Q1763">
        <v>0</v>
      </c>
      <c r="S1763" s="1"/>
      <c r="T1763" s="1"/>
    </row>
    <row r="1764" spans="1:20">
      <c r="A1764" t="s">
        <v>7</v>
      </c>
      <c r="B1764" s="1">
        <v>41134</v>
      </c>
      <c r="C1764">
        <v>11</v>
      </c>
      <c r="D1764" t="str">
        <f t="shared" si="27"/>
        <v>Other4113411</v>
      </c>
      <c r="E1764" s="21">
        <v>1.2243569999999999</v>
      </c>
      <c r="F1764">
        <v>1.2025380000000001</v>
      </c>
      <c r="G1764">
        <v>87.456310000000002</v>
      </c>
      <c r="H1764">
        <v>2.1819600000000001E-2</v>
      </c>
      <c r="I1764">
        <v>-1.53384E-2</v>
      </c>
      <c r="J1764">
        <v>6.6148999999999999E-3</v>
      </c>
      <c r="K1764">
        <v>2.1819600000000001E-2</v>
      </c>
      <c r="L1764">
        <v>3.7024300000000003E-2</v>
      </c>
      <c r="M1764">
        <v>5.8977500000000002E-2</v>
      </c>
      <c r="N1764">
        <v>19761</v>
      </c>
      <c r="O1764">
        <v>3</v>
      </c>
      <c r="P1764">
        <v>6</v>
      </c>
      <c r="Q1764">
        <v>0</v>
      </c>
      <c r="S1764" s="1"/>
      <c r="T1764" s="1"/>
    </row>
    <row r="1765" spans="1:20">
      <c r="A1765" t="s">
        <v>7</v>
      </c>
      <c r="B1765" s="1">
        <v>41134</v>
      </c>
      <c r="C1765">
        <v>12</v>
      </c>
      <c r="D1765" t="str">
        <f t="shared" si="27"/>
        <v>Other4113412</v>
      </c>
      <c r="E1765" s="21">
        <v>1.4829079999999999</v>
      </c>
      <c r="F1765">
        <v>1.4877590000000001</v>
      </c>
      <c r="G1765">
        <v>92.550280000000001</v>
      </c>
      <c r="H1765">
        <v>-4.8510000000000003E-3</v>
      </c>
      <c r="I1765">
        <v>-4.90769E-2</v>
      </c>
      <c r="J1765">
        <v>-2.29479E-2</v>
      </c>
      <c r="K1765">
        <v>-4.8510000000000003E-3</v>
      </c>
      <c r="L1765">
        <v>1.32459E-2</v>
      </c>
      <c r="M1765">
        <v>3.9374899999999997E-2</v>
      </c>
      <c r="N1765">
        <v>19761</v>
      </c>
      <c r="O1765">
        <v>3</v>
      </c>
      <c r="P1765">
        <v>6</v>
      </c>
      <c r="Q1765">
        <v>0</v>
      </c>
      <c r="S1765" s="1"/>
      <c r="T1765" s="1"/>
    </row>
    <row r="1766" spans="1:20">
      <c r="A1766" t="s">
        <v>7</v>
      </c>
      <c r="B1766" s="1">
        <v>41134</v>
      </c>
      <c r="C1766">
        <v>13</v>
      </c>
      <c r="D1766" t="str">
        <f t="shared" si="27"/>
        <v>Other4113413</v>
      </c>
      <c r="E1766" s="21">
        <v>1.8371789999999999</v>
      </c>
      <c r="F1766">
        <v>1.8225009999999999</v>
      </c>
      <c r="G1766">
        <v>96.011790000000005</v>
      </c>
      <c r="H1766">
        <v>1.4678099999999999E-2</v>
      </c>
      <c r="I1766">
        <v>-3.6228900000000001E-2</v>
      </c>
      <c r="J1766">
        <v>-6.1526000000000003E-3</v>
      </c>
      <c r="K1766">
        <v>1.4678099999999999E-2</v>
      </c>
      <c r="L1766">
        <v>3.5508900000000003E-2</v>
      </c>
      <c r="M1766">
        <v>6.5585199999999996E-2</v>
      </c>
      <c r="N1766">
        <v>19761</v>
      </c>
      <c r="O1766">
        <v>3</v>
      </c>
      <c r="P1766">
        <v>6</v>
      </c>
      <c r="Q1766">
        <v>0</v>
      </c>
      <c r="S1766" s="1"/>
      <c r="T1766" s="1"/>
    </row>
    <row r="1767" spans="1:20">
      <c r="A1767" t="s">
        <v>7</v>
      </c>
      <c r="B1767" s="1">
        <v>41134</v>
      </c>
      <c r="C1767">
        <v>14</v>
      </c>
      <c r="D1767" t="str">
        <f t="shared" si="27"/>
        <v>Other4113414</v>
      </c>
      <c r="E1767" s="21">
        <v>2.2246969999999999</v>
      </c>
      <c r="F1767">
        <v>2.2286760000000001</v>
      </c>
      <c r="G1767">
        <v>99.758610000000004</v>
      </c>
      <c r="H1767">
        <v>-3.9786999999999999E-3</v>
      </c>
      <c r="I1767">
        <v>-6.0834300000000001E-2</v>
      </c>
      <c r="J1767">
        <v>-2.72436E-2</v>
      </c>
      <c r="K1767">
        <v>-3.9786999999999999E-3</v>
      </c>
      <c r="L1767">
        <v>1.92861E-2</v>
      </c>
      <c r="M1767">
        <v>5.2876800000000002E-2</v>
      </c>
      <c r="N1767">
        <v>19761</v>
      </c>
      <c r="O1767">
        <v>3</v>
      </c>
      <c r="P1767">
        <v>6</v>
      </c>
      <c r="Q1767">
        <v>0</v>
      </c>
      <c r="S1767" s="1"/>
      <c r="T1767" s="1"/>
    </row>
    <row r="1768" spans="1:20">
      <c r="A1768" t="s">
        <v>7</v>
      </c>
      <c r="B1768" s="1">
        <v>41134</v>
      </c>
      <c r="C1768">
        <v>15</v>
      </c>
      <c r="D1768" t="str">
        <f t="shared" si="27"/>
        <v>Other4113415</v>
      </c>
      <c r="E1768" s="21">
        <v>2.5815320000000002</v>
      </c>
      <c r="F1768">
        <v>2.5887690000000001</v>
      </c>
      <c r="G1768">
        <v>101.97799999999999</v>
      </c>
      <c r="H1768">
        <v>-7.2370000000000004E-3</v>
      </c>
      <c r="I1768">
        <v>-6.9753700000000002E-2</v>
      </c>
      <c r="J1768">
        <v>-3.2818300000000002E-2</v>
      </c>
      <c r="K1768">
        <v>-7.2370000000000004E-3</v>
      </c>
      <c r="L1768">
        <v>1.83444E-2</v>
      </c>
      <c r="M1768">
        <v>5.5279799999999997E-2</v>
      </c>
      <c r="N1768">
        <v>19761</v>
      </c>
      <c r="O1768">
        <v>3</v>
      </c>
      <c r="P1768">
        <v>6</v>
      </c>
      <c r="Q1768">
        <v>0</v>
      </c>
      <c r="S1768" s="1"/>
      <c r="T1768" s="1"/>
    </row>
    <row r="1769" spans="1:20">
      <c r="A1769" t="s">
        <v>7</v>
      </c>
      <c r="B1769" s="1">
        <v>41134</v>
      </c>
      <c r="C1769">
        <v>16</v>
      </c>
      <c r="D1769" t="str">
        <f t="shared" si="27"/>
        <v>Other4113416</v>
      </c>
      <c r="E1769" s="21">
        <v>2.9130259999999999</v>
      </c>
      <c r="F1769">
        <v>2.1045250000000002</v>
      </c>
      <c r="G1769">
        <v>103.8867</v>
      </c>
      <c r="H1769">
        <v>0.80850100000000003</v>
      </c>
      <c r="I1769">
        <v>0.75682570000000005</v>
      </c>
      <c r="J1769">
        <v>0.7873559</v>
      </c>
      <c r="K1769">
        <v>0.80850100000000003</v>
      </c>
      <c r="L1769">
        <v>0.82964610000000005</v>
      </c>
      <c r="M1769">
        <v>0.8601763</v>
      </c>
      <c r="N1769">
        <v>19761</v>
      </c>
      <c r="O1769">
        <v>3</v>
      </c>
      <c r="P1769">
        <v>6</v>
      </c>
      <c r="Q1769">
        <v>1</v>
      </c>
      <c r="S1769" s="1"/>
      <c r="T1769" s="1"/>
    </row>
    <row r="1770" spans="1:20">
      <c r="A1770" t="s">
        <v>7</v>
      </c>
      <c r="B1770" s="1">
        <v>41134</v>
      </c>
      <c r="C1770">
        <v>17</v>
      </c>
      <c r="D1770" t="str">
        <f t="shared" si="27"/>
        <v>Other4113417</v>
      </c>
      <c r="E1770" s="21">
        <v>3.179052</v>
      </c>
      <c r="F1770">
        <v>2.410641</v>
      </c>
      <c r="G1770">
        <v>103.8462</v>
      </c>
      <c r="H1770">
        <v>0.76841090000000001</v>
      </c>
      <c r="I1770">
        <v>0.71600699999999995</v>
      </c>
      <c r="J1770">
        <v>0.74696770000000001</v>
      </c>
      <c r="K1770">
        <v>0.76841090000000001</v>
      </c>
      <c r="L1770">
        <v>0.78985419999999995</v>
      </c>
      <c r="M1770">
        <v>0.82081479999999996</v>
      </c>
      <c r="N1770">
        <v>19761</v>
      </c>
      <c r="O1770">
        <v>3</v>
      </c>
      <c r="P1770">
        <v>6</v>
      </c>
      <c r="Q1770">
        <v>1</v>
      </c>
      <c r="S1770" s="1"/>
      <c r="T1770" s="1"/>
    </row>
    <row r="1771" spans="1:20">
      <c r="A1771" t="s">
        <v>7</v>
      </c>
      <c r="B1771" s="1">
        <v>41134</v>
      </c>
      <c r="C1771">
        <v>18</v>
      </c>
      <c r="D1771" t="str">
        <f t="shared" si="27"/>
        <v>Other4113418</v>
      </c>
      <c r="E1771" s="21">
        <v>3.323124</v>
      </c>
      <c r="F1771">
        <v>2.479317</v>
      </c>
      <c r="G1771">
        <v>103.39100000000001</v>
      </c>
      <c r="H1771">
        <v>0.84380699999999997</v>
      </c>
      <c r="I1771">
        <v>0.79252080000000003</v>
      </c>
      <c r="J1771">
        <v>0.82282109999999997</v>
      </c>
      <c r="K1771">
        <v>0.84380699999999997</v>
      </c>
      <c r="L1771">
        <v>0.86479289999999998</v>
      </c>
      <c r="M1771">
        <v>0.89509309999999997</v>
      </c>
      <c r="N1771">
        <v>19761</v>
      </c>
      <c r="O1771">
        <v>3</v>
      </c>
      <c r="P1771">
        <v>6</v>
      </c>
      <c r="Q1771">
        <v>1</v>
      </c>
      <c r="S1771" s="1"/>
      <c r="T1771" s="1"/>
    </row>
    <row r="1772" spans="1:20">
      <c r="A1772" t="s">
        <v>7</v>
      </c>
      <c r="B1772" s="1">
        <v>41134</v>
      </c>
      <c r="C1772">
        <v>19</v>
      </c>
      <c r="D1772" t="str">
        <f t="shared" si="27"/>
        <v>Other4113419</v>
      </c>
      <c r="E1772" s="21">
        <v>3.2889849999999998</v>
      </c>
      <c r="F1772">
        <v>3.5098220000000002</v>
      </c>
      <c r="G1772">
        <v>100.6596</v>
      </c>
      <c r="H1772">
        <v>-0.2208378</v>
      </c>
      <c r="I1772">
        <v>-0.28429769999999999</v>
      </c>
      <c r="J1772">
        <v>-0.2468051</v>
      </c>
      <c r="K1772">
        <v>-0.2208378</v>
      </c>
      <c r="L1772">
        <v>-0.1948706</v>
      </c>
      <c r="M1772">
        <v>-0.15737799999999999</v>
      </c>
      <c r="N1772">
        <v>19761</v>
      </c>
      <c r="O1772">
        <v>3</v>
      </c>
      <c r="P1772">
        <v>6</v>
      </c>
      <c r="Q1772">
        <v>0</v>
      </c>
      <c r="S1772" s="1"/>
      <c r="T1772" s="1"/>
    </row>
    <row r="1773" spans="1:20">
      <c r="A1773" t="s">
        <v>7</v>
      </c>
      <c r="B1773" s="1">
        <v>41134</v>
      </c>
      <c r="C1773">
        <v>20</v>
      </c>
      <c r="D1773" t="str">
        <f t="shared" si="27"/>
        <v>Other4113420</v>
      </c>
      <c r="E1773" s="21">
        <v>2.9795189999999998</v>
      </c>
      <c r="F1773">
        <v>3.3403480000000001</v>
      </c>
      <c r="G1773">
        <v>96.344920000000002</v>
      </c>
      <c r="H1773">
        <v>-0.36082890000000001</v>
      </c>
      <c r="I1773">
        <v>-0.42404199999999997</v>
      </c>
      <c r="J1773">
        <v>-0.38669520000000002</v>
      </c>
      <c r="K1773">
        <v>-0.36082890000000001</v>
      </c>
      <c r="L1773">
        <v>-0.3349626</v>
      </c>
      <c r="M1773">
        <v>-0.29761569999999998</v>
      </c>
      <c r="N1773">
        <v>19761</v>
      </c>
      <c r="O1773">
        <v>3</v>
      </c>
      <c r="P1773">
        <v>6</v>
      </c>
      <c r="Q1773">
        <v>0</v>
      </c>
      <c r="S1773" s="1"/>
      <c r="T1773" s="1"/>
    </row>
    <row r="1774" spans="1:20">
      <c r="A1774" t="s">
        <v>7</v>
      </c>
      <c r="B1774" s="1">
        <v>41134</v>
      </c>
      <c r="C1774">
        <v>21</v>
      </c>
      <c r="D1774" t="str">
        <f t="shared" si="27"/>
        <v>Other4113421</v>
      </c>
      <c r="E1774" s="21">
        <v>2.6234299999999999</v>
      </c>
      <c r="F1774">
        <v>2.8724690000000002</v>
      </c>
      <c r="G1774">
        <v>90.615710000000007</v>
      </c>
      <c r="H1774">
        <v>-0.24903890000000001</v>
      </c>
      <c r="I1774">
        <v>-0.30853190000000003</v>
      </c>
      <c r="J1774">
        <v>-0.27338299999999999</v>
      </c>
      <c r="K1774">
        <v>-0.24903890000000001</v>
      </c>
      <c r="L1774">
        <v>-0.2246949</v>
      </c>
      <c r="M1774">
        <v>-0.18954599999999999</v>
      </c>
      <c r="N1774">
        <v>19761</v>
      </c>
      <c r="O1774">
        <v>3</v>
      </c>
      <c r="P1774">
        <v>6</v>
      </c>
      <c r="Q1774">
        <v>0</v>
      </c>
      <c r="S1774" s="1"/>
      <c r="T1774" s="1"/>
    </row>
    <row r="1775" spans="1:20">
      <c r="A1775" t="s">
        <v>7</v>
      </c>
      <c r="B1775" s="1">
        <v>41134</v>
      </c>
      <c r="C1775">
        <v>22</v>
      </c>
      <c r="D1775" t="str">
        <f t="shared" si="27"/>
        <v>Other4113422</v>
      </c>
      <c r="E1775" s="21">
        <v>2.2443900000000001</v>
      </c>
      <c r="F1775">
        <v>2.4291849999999999</v>
      </c>
      <c r="G1775">
        <v>86.809759999999997</v>
      </c>
      <c r="H1775">
        <v>-0.18479470000000001</v>
      </c>
      <c r="I1775">
        <v>-0.2396295</v>
      </c>
      <c r="J1775">
        <v>-0.20723269999999999</v>
      </c>
      <c r="K1775">
        <v>-0.18479470000000001</v>
      </c>
      <c r="L1775">
        <v>-0.16235669999999999</v>
      </c>
      <c r="M1775">
        <v>-0.12995979999999999</v>
      </c>
      <c r="N1775">
        <v>19761</v>
      </c>
      <c r="O1775">
        <v>3</v>
      </c>
      <c r="P1775">
        <v>6</v>
      </c>
      <c r="Q1775">
        <v>0</v>
      </c>
      <c r="S1775" s="1"/>
      <c r="T1775" s="1"/>
    </row>
    <row r="1776" spans="1:20">
      <c r="A1776" t="s">
        <v>7</v>
      </c>
      <c r="B1776" s="1">
        <v>41134</v>
      </c>
      <c r="C1776">
        <v>23</v>
      </c>
      <c r="D1776" t="str">
        <f t="shared" si="27"/>
        <v>Other4113423</v>
      </c>
      <c r="E1776" s="21">
        <v>1.7515559999999999</v>
      </c>
      <c r="F1776">
        <v>1.8786160000000001</v>
      </c>
      <c r="G1776">
        <v>84.102260000000001</v>
      </c>
      <c r="H1776">
        <v>-0.12705959999999999</v>
      </c>
      <c r="I1776">
        <v>-0.1755998</v>
      </c>
      <c r="J1776">
        <v>-0.14692179999999999</v>
      </c>
      <c r="K1776">
        <v>-0.12705959999999999</v>
      </c>
      <c r="L1776">
        <v>-0.1071973</v>
      </c>
      <c r="M1776">
        <v>-7.85193E-2</v>
      </c>
      <c r="N1776">
        <v>19761</v>
      </c>
      <c r="O1776">
        <v>3</v>
      </c>
      <c r="P1776">
        <v>6</v>
      </c>
      <c r="Q1776">
        <v>0</v>
      </c>
      <c r="S1776" s="1"/>
      <c r="T1776" s="1"/>
    </row>
    <row r="1777" spans="1:20">
      <c r="A1777" t="s">
        <v>7</v>
      </c>
      <c r="B1777" s="1">
        <v>41134</v>
      </c>
      <c r="C1777">
        <v>24</v>
      </c>
      <c r="D1777" t="str">
        <f t="shared" si="27"/>
        <v>Other4113424</v>
      </c>
      <c r="E1777" s="21">
        <v>1.3722319999999999</v>
      </c>
      <c r="F1777">
        <v>1.4559869999999999</v>
      </c>
      <c r="G1777">
        <v>82.835430000000002</v>
      </c>
      <c r="H1777">
        <v>-8.3754700000000001E-2</v>
      </c>
      <c r="I1777">
        <v>-0.12593750000000001</v>
      </c>
      <c r="J1777">
        <v>-0.10101549999999999</v>
      </c>
      <c r="K1777">
        <v>-8.3754700000000001E-2</v>
      </c>
      <c r="L1777">
        <v>-6.6493800000000006E-2</v>
      </c>
      <c r="M1777">
        <v>-4.1571799999999999E-2</v>
      </c>
      <c r="N1777">
        <v>19761</v>
      </c>
      <c r="O1777">
        <v>3</v>
      </c>
      <c r="P1777">
        <v>6</v>
      </c>
      <c r="Q1777">
        <v>0</v>
      </c>
      <c r="S1777" s="1"/>
      <c r="T1777" s="1"/>
    </row>
    <row r="1778" spans="1:20">
      <c r="A1778" t="s">
        <v>7</v>
      </c>
      <c r="B1778" s="1">
        <v>41165</v>
      </c>
      <c r="C1778">
        <v>1</v>
      </c>
      <c r="D1778" t="str">
        <f t="shared" si="27"/>
        <v>Other411651</v>
      </c>
      <c r="E1778" s="21">
        <v>0.65231640000000002</v>
      </c>
      <c r="F1778">
        <v>0.62812239999999997</v>
      </c>
      <c r="G1778">
        <v>68.361270000000005</v>
      </c>
      <c r="H1778">
        <v>2.4194E-2</v>
      </c>
      <c r="I1778">
        <v>7.2706000000000003E-3</v>
      </c>
      <c r="J1778">
        <v>1.7269099999999999E-2</v>
      </c>
      <c r="K1778">
        <v>2.4194E-2</v>
      </c>
      <c r="L1778">
        <v>3.1118900000000001E-2</v>
      </c>
      <c r="M1778">
        <v>4.1117399999999998E-2</v>
      </c>
      <c r="N1778">
        <v>19932</v>
      </c>
      <c r="O1778">
        <v>4</v>
      </c>
      <c r="P1778">
        <v>6</v>
      </c>
      <c r="Q1778">
        <v>0</v>
      </c>
      <c r="S1778" s="1"/>
      <c r="T1778" s="1"/>
    </row>
    <row r="1779" spans="1:20">
      <c r="A1779" t="s">
        <v>7</v>
      </c>
      <c r="B1779" s="1">
        <v>41165</v>
      </c>
      <c r="C1779">
        <v>2</v>
      </c>
      <c r="D1779" t="str">
        <f t="shared" si="27"/>
        <v>Other411652</v>
      </c>
      <c r="E1779" s="21">
        <v>0.57851059999999999</v>
      </c>
      <c r="F1779">
        <v>0.57099409999999995</v>
      </c>
      <c r="G1779">
        <v>67.462289999999996</v>
      </c>
      <c r="H1779">
        <v>7.5164000000000003E-3</v>
      </c>
      <c r="I1779">
        <v>-7.6626999999999997E-3</v>
      </c>
      <c r="J1779">
        <v>1.3052999999999999E-3</v>
      </c>
      <c r="K1779">
        <v>7.5164000000000003E-3</v>
      </c>
      <c r="L1779">
        <v>1.37276E-2</v>
      </c>
      <c r="M1779">
        <v>2.26956E-2</v>
      </c>
      <c r="N1779">
        <v>19932</v>
      </c>
      <c r="O1779">
        <v>4</v>
      </c>
      <c r="P1779">
        <v>6</v>
      </c>
      <c r="Q1779">
        <v>0</v>
      </c>
      <c r="S1779" s="1"/>
      <c r="T1779" s="1"/>
    </row>
    <row r="1780" spans="1:20">
      <c r="A1780" t="s">
        <v>7</v>
      </c>
      <c r="B1780" s="1">
        <v>41165</v>
      </c>
      <c r="C1780">
        <v>3</v>
      </c>
      <c r="D1780" t="str">
        <f t="shared" si="27"/>
        <v>Other411653</v>
      </c>
      <c r="E1780" s="21">
        <v>0.54144389999999998</v>
      </c>
      <c r="F1780">
        <v>0.53470479999999998</v>
      </c>
      <c r="G1780">
        <v>67.1614</v>
      </c>
      <c r="H1780">
        <v>6.7390999999999996E-3</v>
      </c>
      <c r="I1780">
        <v>-7.5074E-3</v>
      </c>
      <c r="J1780">
        <v>9.0959999999999999E-4</v>
      </c>
      <c r="K1780">
        <v>6.7390999999999996E-3</v>
      </c>
      <c r="L1780">
        <v>1.25687E-2</v>
      </c>
      <c r="M1780">
        <v>2.0985699999999999E-2</v>
      </c>
      <c r="N1780">
        <v>19932</v>
      </c>
      <c r="O1780">
        <v>4</v>
      </c>
      <c r="P1780">
        <v>6</v>
      </c>
      <c r="Q1780">
        <v>0</v>
      </c>
      <c r="S1780" s="1"/>
      <c r="T1780" s="1"/>
    </row>
    <row r="1781" spans="1:20">
      <c r="A1781" t="s">
        <v>7</v>
      </c>
      <c r="B1781" s="1">
        <v>41165</v>
      </c>
      <c r="C1781">
        <v>4</v>
      </c>
      <c r="D1781" t="str">
        <f t="shared" si="27"/>
        <v>Other411654</v>
      </c>
      <c r="E1781" s="21">
        <v>0.5274084</v>
      </c>
      <c r="F1781">
        <v>0.52213600000000004</v>
      </c>
      <c r="G1781">
        <v>65.101240000000004</v>
      </c>
      <c r="H1781">
        <v>5.2724E-3</v>
      </c>
      <c r="I1781">
        <v>-9.1985000000000001E-3</v>
      </c>
      <c r="J1781">
        <v>-6.4899999999999995E-4</v>
      </c>
      <c r="K1781">
        <v>5.2724E-3</v>
      </c>
      <c r="L1781">
        <v>1.11938E-2</v>
      </c>
      <c r="M1781">
        <v>1.9743299999999998E-2</v>
      </c>
      <c r="N1781">
        <v>19932</v>
      </c>
      <c r="O1781">
        <v>4</v>
      </c>
      <c r="P1781">
        <v>6</v>
      </c>
      <c r="Q1781">
        <v>0</v>
      </c>
      <c r="S1781" s="1"/>
      <c r="T1781" s="1"/>
    </row>
    <row r="1782" spans="1:20">
      <c r="A1782" t="s">
        <v>7</v>
      </c>
      <c r="B1782" s="1">
        <v>41165</v>
      </c>
      <c r="C1782">
        <v>5</v>
      </c>
      <c r="D1782" t="str">
        <f t="shared" si="27"/>
        <v>Other411655</v>
      </c>
      <c r="E1782" s="21">
        <v>0.53226240000000002</v>
      </c>
      <c r="F1782">
        <v>0.52795259999999999</v>
      </c>
      <c r="G1782">
        <v>64.258539999999996</v>
      </c>
      <c r="H1782">
        <v>4.3097999999999999E-3</v>
      </c>
      <c r="I1782">
        <v>-1.0711E-2</v>
      </c>
      <c r="J1782">
        <v>-1.8366000000000001E-3</v>
      </c>
      <c r="K1782">
        <v>4.3097999999999999E-3</v>
      </c>
      <c r="L1782">
        <v>1.0456200000000001E-2</v>
      </c>
      <c r="M1782">
        <v>1.93306E-2</v>
      </c>
      <c r="N1782">
        <v>19932</v>
      </c>
      <c r="O1782">
        <v>4</v>
      </c>
      <c r="P1782">
        <v>6</v>
      </c>
      <c r="Q1782">
        <v>0</v>
      </c>
      <c r="S1782" s="1"/>
      <c r="T1782" s="1"/>
    </row>
    <row r="1783" spans="1:20">
      <c r="A1783" t="s">
        <v>7</v>
      </c>
      <c r="B1783" s="1">
        <v>41165</v>
      </c>
      <c r="C1783">
        <v>6</v>
      </c>
      <c r="D1783" t="str">
        <f t="shared" si="27"/>
        <v>Other411656</v>
      </c>
      <c r="E1783" s="21">
        <v>0.58534039999999998</v>
      </c>
      <c r="F1783">
        <v>0.57139300000000004</v>
      </c>
      <c r="G1783">
        <v>63.361269999999998</v>
      </c>
      <c r="H1783">
        <v>1.39474E-2</v>
      </c>
      <c r="I1783">
        <v>-2.3714000000000001E-3</v>
      </c>
      <c r="J1783">
        <v>7.2699000000000001E-3</v>
      </c>
      <c r="K1783">
        <v>1.39474E-2</v>
      </c>
      <c r="L1783">
        <v>2.0625000000000001E-2</v>
      </c>
      <c r="M1783">
        <v>3.0266299999999999E-2</v>
      </c>
      <c r="N1783">
        <v>19932</v>
      </c>
      <c r="O1783">
        <v>4</v>
      </c>
      <c r="P1783">
        <v>6</v>
      </c>
      <c r="Q1783">
        <v>0</v>
      </c>
      <c r="S1783" s="1"/>
      <c r="T1783" s="1"/>
    </row>
    <row r="1784" spans="1:20">
      <c r="A1784" t="s">
        <v>7</v>
      </c>
      <c r="B1784" s="1">
        <v>41165</v>
      </c>
      <c r="C1784">
        <v>7</v>
      </c>
      <c r="D1784" t="str">
        <f t="shared" si="27"/>
        <v>Other411657</v>
      </c>
      <c r="E1784" s="21">
        <v>0.70855210000000002</v>
      </c>
      <c r="F1784">
        <v>0.68767999999999996</v>
      </c>
      <c r="G1784">
        <v>63.743949999999998</v>
      </c>
      <c r="H1784">
        <v>2.0872100000000001E-2</v>
      </c>
      <c r="I1784">
        <v>1.3182000000000001E-3</v>
      </c>
      <c r="J1784">
        <v>1.28708E-2</v>
      </c>
      <c r="K1784">
        <v>2.0872100000000001E-2</v>
      </c>
      <c r="L1784">
        <v>2.8873300000000001E-2</v>
      </c>
      <c r="M1784">
        <v>4.0425900000000001E-2</v>
      </c>
      <c r="N1784">
        <v>19932</v>
      </c>
      <c r="O1784">
        <v>4</v>
      </c>
      <c r="P1784">
        <v>6</v>
      </c>
      <c r="Q1784">
        <v>0</v>
      </c>
      <c r="S1784" s="1"/>
      <c r="T1784" s="1"/>
    </row>
    <row r="1785" spans="1:20">
      <c r="A1785" t="s">
        <v>7</v>
      </c>
      <c r="B1785" s="1">
        <v>41165</v>
      </c>
      <c r="C1785">
        <v>8</v>
      </c>
      <c r="D1785" t="str">
        <f t="shared" si="27"/>
        <v>Other411658</v>
      </c>
      <c r="E1785" s="21">
        <v>0.75914300000000001</v>
      </c>
      <c r="F1785">
        <v>0.74928859999999997</v>
      </c>
      <c r="G1785">
        <v>65.001819999999995</v>
      </c>
      <c r="H1785">
        <v>9.8543999999999993E-3</v>
      </c>
      <c r="I1785">
        <v>-1.2112299999999999E-2</v>
      </c>
      <c r="J1785">
        <v>8.6580000000000001E-4</v>
      </c>
      <c r="K1785">
        <v>9.8543999999999993E-3</v>
      </c>
      <c r="L1785">
        <v>1.8842999999999999E-2</v>
      </c>
      <c r="M1785">
        <v>3.1821099999999998E-2</v>
      </c>
      <c r="N1785">
        <v>19932</v>
      </c>
      <c r="O1785">
        <v>4</v>
      </c>
      <c r="P1785">
        <v>6</v>
      </c>
      <c r="Q1785">
        <v>0</v>
      </c>
      <c r="S1785" s="1"/>
      <c r="T1785" s="1"/>
    </row>
    <row r="1786" spans="1:20">
      <c r="A1786" t="s">
        <v>7</v>
      </c>
      <c r="B1786" s="1">
        <v>41165</v>
      </c>
      <c r="C1786">
        <v>9</v>
      </c>
      <c r="D1786" t="str">
        <f t="shared" si="27"/>
        <v>Other411659</v>
      </c>
      <c r="E1786" s="21">
        <v>0.73323830000000001</v>
      </c>
      <c r="F1786">
        <v>0.72983100000000001</v>
      </c>
      <c r="G1786">
        <v>69.246300000000005</v>
      </c>
      <c r="H1786">
        <v>3.4072999999999998E-3</v>
      </c>
      <c r="I1786">
        <v>-1.91442E-2</v>
      </c>
      <c r="J1786">
        <v>-5.8206000000000004E-3</v>
      </c>
      <c r="K1786">
        <v>3.4072999999999998E-3</v>
      </c>
      <c r="L1786">
        <v>1.2635199999999999E-2</v>
      </c>
      <c r="M1786">
        <v>2.5958800000000001E-2</v>
      </c>
      <c r="N1786">
        <v>19932</v>
      </c>
      <c r="O1786">
        <v>4</v>
      </c>
      <c r="P1786">
        <v>6</v>
      </c>
      <c r="Q1786">
        <v>0</v>
      </c>
      <c r="S1786" s="1"/>
      <c r="T1786" s="1"/>
    </row>
    <row r="1787" spans="1:20">
      <c r="A1787" t="s">
        <v>7</v>
      </c>
      <c r="B1787" s="1">
        <v>41165</v>
      </c>
      <c r="C1787">
        <v>10</v>
      </c>
      <c r="D1787" t="str">
        <f t="shared" si="27"/>
        <v>Other4116510</v>
      </c>
      <c r="E1787" s="21">
        <v>0.74770559999999997</v>
      </c>
      <c r="F1787">
        <v>0.7299061</v>
      </c>
      <c r="G1787">
        <v>74.607380000000006</v>
      </c>
      <c r="H1787">
        <v>1.77994E-2</v>
      </c>
      <c r="I1787">
        <v>-5.398E-3</v>
      </c>
      <c r="J1787">
        <v>8.3072000000000007E-3</v>
      </c>
      <c r="K1787">
        <v>1.77994E-2</v>
      </c>
      <c r="L1787">
        <v>2.7291599999999999E-2</v>
      </c>
      <c r="M1787">
        <v>4.0996900000000003E-2</v>
      </c>
      <c r="N1787">
        <v>19932</v>
      </c>
      <c r="O1787">
        <v>4</v>
      </c>
      <c r="P1787">
        <v>6</v>
      </c>
      <c r="Q1787">
        <v>0</v>
      </c>
      <c r="S1787" s="1"/>
      <c r="T1787" s="1"/>
    </row>
    <row r="1788" spans="1:20">
      <c r="A1788" t="s">
        <v>7</v>
      </c>
      <c r="B1788" s="1">
        <v>41165</v>
      </c>
      <c r="C1788">
        <v>11</v>
      </c>
      <c r="D1788" t="str">
        <f t="shared" si="27"/>
        <v>Other4116511</v>
      </c>
      <c r="E1788" s="21">
        <v>0.77416200000000002</v>
      </c>
      <c r="F1788">
        <v>0.77671579999999996</v>
      </c>
      <c r="G1788">
        <v>80.257170000000002</v>
      </c>
      <c r="H1788">
        <v>-2.5538000000000002E-3</v>
      </c>
      <c r="I1788">
        <v>-2.8356200000000002E-2</v>
      </c>
      <c r="J1788">
        <v>-1.3111899999999999E-2</v>
      </c>
      <c r="K1788">
        <v>-2.5538000000000002E-3</v>
      </c>
      <c r="L1788">
        <v>8.0044000000000001E-3</v>
      </c>
      <c r="M1788">
        <v>2.3248700000000001E-2</v>
      </c>
      <c r="N1788">
        <v>19932</v>
      </c>
      <c r="O1788">
        <v>4</v>
      </c>
      <c r="P1788">
        <v>6</v>
      </c>
      <c r="Q1788">
        <v>0</v>
      </c>
      <c r="S1788" s="1"/>
      <c r="T1788" s="1"/>
    </row>
    <row r="1789" spans="1:20">
      <c r="A1789" t="s">
        <v>7</v>
      </c>
      <c r="B1789" s="1">
        <v>41165</v>
      </c>
      <c r="C1789">
        <v>12</v>
      </c>
      <c r="D1789" t="str">
        <f t="shared" si="27"/>
        <v>Other4116512</v>
      </c>
      <c r="E1789" s="21">
        <v>0.84193910000000005</v>
      </c>
      <c r="F1789">
        <v>0.83904670000000003</v>
      </c>
      <c r="G1789">
        <v>84.667590000000004</v>
      </c>
      <c r="H1789">
        <v>2.8923999999999998E-3</v>
      </c>
      <c r="I1789">
        <v>-2.4780099999999999E-2</v>
      </c>
      <c r="J1789">
        <v>-8.4309999999999993E-3</v>
      </c>
      <c r="K1789">
        <v>2.8923999999999998E-3</v>
      </c>
      <c r="L1789">
        <v>1.42157E-2</v>
      </c>
      <c r="M1789">
        <v>3.05648E-2</v>
      </c>
      <c r="N1789">
        <v>19932</v>
      </c>
      <c r="O1789">
        <v>4</v>
      </c>
      <c r="P1789">
        <v>6</v>
      </c>
      <c r="Q1789">
        <v>0</v>
      </c>
      <c r="S1789" s="1"/>
      <c r="T1789" s="1"/>
    </row>
    <row r="1790" spans="1:20">
      <c r="A1790" t="s">
        <v>7</v>
      </c>
      <c r="B1790" s="1">
        <v>41165</v>
      </c>
      <c r="C1790">
        <v>13</v>
      </c>
      <c r="D1790" t="str">
        <f t="shared" si="27"/>
        <v>Other4116513</v>
      </c>
      <c r="E1790" s="21">
        <v>0.97972499999999996</v>
      </c>
      <c r="F1790">
        <v>1.001271</v>
      </c>
      <c r="G1790">
        <v>88.355419999999995</v>
      </c>
      <c r="H1790">
        <v>-2.15464E-2</v>
      </c>
      <c r="I1790">
        <v>-5.6203700000000002E-2</v>
      </c>
      <c r="J1790">
        <v>-3.57279E-2</v>
      </c>
      <c r="K1790">
        <v>-2.15464E-2</v>
      </c>
      <c r="L1790">
        <v>-7.3648999999999997E-3</v>
      </c>
      <c r="M1790">
        <v>1.31109E-2</v>
      </c>
      <c r="N1790">
        <v>19932</v>
      </c>
      <c r="O1790">
        <v>4</v>
      </c>
      <c r="P1790">
        <v>6</v>
      </c>
      <c r="Q1790">
        <v>0</v>
      </c>
      <c r="S1790" s="1"/>
      <c r="T1790" s="1"/>
    </row>
    <row r="1791" spans="1:20">
      <c r="A1791" t="s">
        <v>7</v>
      </c>
      <c r="B1791" s="1">
        <v>41165</v>
      </c>
      <c r="C1791">
        <v>14</v>
      </c>
      <c r="D1791" t="str">
        <f t="shared" si="27"/>
        <v>Other4116514</v>
      </c>
      <c r="E1791" s="21">
        <v>1.1843889999999999</v>
      </c>
      <c r="F1791">
        <v>1.1784809999999999</v>
      </c>
      <c r="G1791">
        <v>91.668959999999998</v>
      </c>
      <c r="H1791">
        <v>5.9071999999999996E-3</v>
      </c>
      <c r="I1791">
        <v>-3.4287199999999997E-2</v>
      </c>
      <c r="J1791">
        <v>-1.0540000000000001E-2</v>
      </c>
      <c r="K1791">
        <v>5.9071999999999996E-3</v>
      </c>
      <c r="L1791">
        <v>2.23544E-2</v>
      </c>
      <c r="M1791">
        <v>4.61016E-2</v>
      </c>
      <c r="N1791">
        <v>19932</v>
      </c>
      <c r="O1791">
        <v>4</v>
      </c>
      <c r="P1791">
        <v>6</v>
      </c>
      <c r="Q1791">
        <v>0</v>
      </c>
      <c r="S1791" s="1"/>
      <c r="T1791" s="1"/>
    </row>
    <row r="1792" spans="1:20">
      <c r="A1792" t="s">
        <v>7</v>
      </c>
      <c r="B1792" s="1">
        <v>41165</v>
      </c>
      <c r="C1792">
        <v>15</v>
      </c>
      <c r="D1792" t="str">
        <f t="shared" si="27"/>
        <v>Other4116515</v>
      </c>
      <c r="E1792" s="21">
        <v>1.4487460000000001</v>
      </c>
      <c r="F1792">
        <v>1.4105160000000001</v>
      </c>
      <c r="G1792">
        <v>93.515050000000002</v>
      </c>
      <c r="H1792">
        <v>3.8230300000000002E-2</v>
      </c>
      <c r="I1792">
        <v>-6.9506000000000004E-3</v>
      </c>
      <c r="J1792">
        <v>1.9742599999999999E-2</v>
      </c>
      <c r="K1792">
        <v>3.8230300000000002E-2</v>
      </c>
      <c r="L1792">
        <v>5.6717999999999998E-2</v>
      </c>
      <c r="M1792">
        <v>8.3411200000000005E-2</v>
      </c>
      <c r="N1792">
        <v>19932</v>
      </c>
      <c r="O1792">
        <v>4</v>
      </c>
      <c r="P1792">
        <v>6</v>
      </c>
      <c r="Q1792">
        <v>0</v>
      </c>
      <c r="S1792" s="1"/>
      <c r="T1792" s="1"/>
    </row>
    <row r="1793" spans="1:20">
      <c r="A1793" t="s">
        <v>7</v>
      </c>
      <c r="B1793" s="1">
        <v>41165</v>
      </c>
      <c r="C1793">
        <v>16</v>
      </c>
      <c r="D1793" t="str">
        <f t="shared" si="27"/>
        <v>Other4116516</v>
      </c>
      <c r="E1793" s="21">
        <v>1.7345250000000001</v>
      </c>
      <c r="F1793">
        <v>1.7416320000000001</v>
      </c>
      <c r="G1793">
        <v>94.432159999999996</v>
      </c>
      <c r="H1793">
        <v>-7.1069999999999996E-3</v>
      </c>
      <c r="I1793">
        <v>-5.9480900000000003E-2</v>
      </c>
      <c r="J1793">
        <v>-2.8538000000000001E-2</v>
      </c>
      <c r="K1793">
        <v>-7.1069999999999996E-3</v>
      </c>
      <c r="L1793">
        <v>1.4323900000000001E-2</v>
      </c>
      <c r="M1793">
        <v>4.5266800000000003E-2</v>
      </c>
      <c r="N1793">
        <v>19932</v>
      </c>
      <c r="O1793">
        <v>4</v>
      </c>
      <c r="P1793">
        <v>6</v>
      </c>
      <c r="Q1793">
        <v>0</v>
      </c>
      <c r="S1793" s="1"/>
      <c r="T1793" s="1"/>
    </row>
    <row r="1794" spans="1:20">
      <c r="A1794" t="s">
        <v>7</v>
      </c>
      <c r="B1794" s="1">
        <v>41165</v>
      </c>
      <c r="C1794">
        <v>17</v>
      </c>
      <c r="D1794" t="str">
        <f t="shared" si="27"/>
        <v>Other4116517</v>
      </c>
      <c r="E1794" s="21">
        <v>1.9920880000000001</v>
      </c>
      <c r="F1794">
        <v>1.4847539999999999</v>
      </c>
      <c r="G1794">
        <v>94.776589999999999</v>
      </c>
      <c r="H1794">
        <v>0.50733399999999995</v>
      </c>
      <c r="I1794">
        <v>0.46594950000000002</v>
      </c>
      <c r="J1794">
        <v>0.4903998</v>
      </c>
      <c r="K1794">
        <v>0.50733399999999995</v>
      </c>
      <c r="L1794">
        <v>0.52426819999999996</v>
      </c>
      <c r="M1794">
        <v>0.5487185</v>
      </c>
      <c r="N1794">
        <v>19932</v>
      </c>
      <c r="O1794">
        <v>4</v>
      </c>
      <c r="P1794">
        <v>6</v>
      </c>
      <c r="Q1794">
        <v>1</v>
      </c>
      <c r="S1794" s="1"/>
      <c r="T1794" s="1"/>
    </row>
    <row r="1795" spans="1:20">
      <c r="A1795" t="s">
        <v>7</v>
      </c>
      <c r="B1795" s="1">
        <v>41165</v>
      </c>
      <c r="C1795">
        <v>18</v>
      </c>
      <c r="D1795" t="str">
        <f t="shared" ref="D1795:D1858" si="28">CONCATENATE(A1795,B1795,C1795)</f>
        <v>Other4116518</v>
      </c>
      <c r="E1795" s="21">
        <v>2.146312</v>
      </c>
      <c r="F1795">
        <v>1.775031</v>
      </c>
      <c r="G1795">
        <v>93.862840000000006</v>
      </c>
      <c r="H1795">
        <v>0.37128109999999998</v>
      </c>
      <c r="I1795">
        <v>0.3277564</v>
      </c>
      <c r="J1795">
        <v>0.35347119999999999</v>
      </c>
      <c r="K1795">
        <v>0.37128109999999998</v>
      </c>
      <c r="L1795">
        <v>0.38909110000000002</v>
      </c>
      <c r="M1795">
        <v>0.41480590000000001</v>
      </c>
      <c r="N1795">
        <v>19932</v>
      </c>
      <c r="O1795">
        <v>4</v>
      </c>
      <c r="P1795">
        <v>6</v>
      </c>
      <c r="Q1795">
        <v>1</v>
      </c>
      <c r="S1795" s="1"/>
      <c r="T1795" s="1"/>
    </row>
    <row r="1796" spans="1:20">
      <c r="A1796" t="s">
        <v>7</v>
      </c>
      <c r="B1796" s="1">
        <v>41165</v>
      </c>
      <c r="C1796">
        <v>19</v>
      </c>
      <c r="D1796" t="str">
        <f t="shared" si="28"/>
        <v>Other4116519</v>
      </c>
      <c r="E1796" s="21">
        <v>2.0684999999999998</v>
      </c>
      <c r="F1796">
        <v>2.353024</v>
      </c>
      <c r="G1796">
        <v>91.453630000000004</v>
      </c>
      <c r="H1796">
        <v>-0.28452490000000003</v>
      </c>
      <c r="I1796">
        <v>-0.3407965</v>
      </c>
      <c r="J1796">
        <v>-0.30755080000000001</v>
      </c>
      <c r="K1796">
        <v>-0.28452490000000003</v>
      </c>
      <c r="L1796">
        <v>-0.26149899999999998</v>
      </c>
      <c r="M1796">
        <v>-0.22825329999999999</v>
      </c>
      <c r="N1796">
        <v>19932</v>
      </c>
      <c r="O1796">
        <v>4</v>
      </c>
      <c r="P1796">
        <v>6</v>
      </c>
      <c r="Q1796">
        <v>0</v>
      </c>
      <c r="S1796" s="1"/>
      <c r="T1796" s="1"/>
    </row>
    <row r="1797" spans="1:20">
      <c r="A1797" t="s">
        <v>7</v>
      </c>
      <c r="B1797" s="1">
        <v>41165</v>
      </c>
      <c r="C1797">
        <v>20</v>
      </c>
      <c r="D1797" t="str">
        <f t="shared" si="28"/>
        <v>Other4116520</v>
      </c>
      <c r="E1797" s="21">
        <v>1.8615870000000001</v>
      </c>
      <c r="F1797">
        <v>2.0991970000000002</v>
      </c>
      <c r="G1797">
        <v>86.696280000000002</v>
      </c>
      <c r="H1797">
        <v>-0.23761019999999999</v>
      </c>
      <c r="I1797">
        <v>-0.28923870000000002</v>
      </c>
      <c r="J1797">
        <v>-0.25873620000000003</v>
      </c>
      <c r="K1797">
        <v>-0.23761019999999999</v>
      </c>
      <c r="L1797">
        <v>-0.21648429999999999</v>
      </c>
      <c r="M1797">
        <v>-0.1859817</v>
      </c>
      <c r="N1797">
        <v>19932</v>
      </c>
      <c r="O1797">
        <v>4</v>
      </c>
      <c r="P1797">
        <v>6</v>
      </c>
      <c r="Q1797">
        <v>0</v>
      </c>
      <c r="S1797" s="1"/>
      <c r="T1797" s="1"/>
    </row>
    <row r="1798" spans="1:20">
      <c r="A1798" t="s">
        <v>7</v>
      </c>
      <c r="B1798" s="1">
        <v>41165</v>
      </c>
      <c r="C1798">
        <v>21</v>
      </c>
      <c r="D1798" t="str">
        <f t="shared" si="28"/>
        <v>Other4116521</v>
      </c>
      <c r="E1798" s="21">
        <v>1.6819040000000001</v>
      </c>
      <c r="F1798">
        <v>1.7565820000000001</v>
      </c>
      <c r="G1798">
        <v>81.78519</v>
      </c>
      <c r="H1798">
        <v>-7.4678300000000003E-2</v>
      </c>
      <c r="I1798">
        <v>-0.1202664</v>
      </c>
      <c r="J1798">
        <v>-9.3332600000000002E-2</v>
      </c>
      <c r="K1798">
        <v>-7.4678300000000003E-2</v>
      </c>
      <c r="L1798">
        <v>-5.6023999999999997E-2</v>
      </c>
      <c r="M1798">
        <v>-2.90902E-2</v>
      </c>
      <c r="N1798">
        <v>19932</v>
      </c>
      <c r="O1798">
        <v>4</v>
      </c>
      <c r="P1798">
        <v>6</v>
      </c>
      <c r="Q1798">
        <v>0</v>
      </c>
      <c r="S1798" s="1"/>
      <c r="T1798" s="1"/>
    </row>
    <row r="1799" spans="1:20">
      <c r="A1799" t="s">
        <v>7</v>
      </c>
      <c r="B1799" s="1">
        <v>41165</v>
      </c>
      <c r="C1799">
        <v>22</v>
      </c>
      <c r="D1799" t="str">
        <f t="shared" si="28"/>
        <v>Other4116522</v>
      </c>
      <c r="E1799" s="21">
        <v>1.418326</v>
      </c>
      <c r="F1799">
        <v>1.4261010000000001</v>
      </c>
      <c r="G1799">
        <v>77.2834</v>
      </c>
      <c r="H1799">
        <v>-7.7746999999999998E-3</v>
      </c>
      <c r="I1799">
        <v>-4.6362E-2</v>
      </c>
      <c r="J1799">
        <v>-2.35643E-2</v>
      </c>
      <c r="K1799">
        <v>-7.7746999999999998E-3</v>
      </c>
      <c r="L1799">
        <v>8.0149000000000001E-3</v>
      </c>
      <c r="M1799">
        <v>3.0812599999999999E-2</v>
      </c>
      <c r="N1799">
        <v>19932</v>
      </c>
      <c r="O1799">
        <v>4</v>
      </c>
      <c r="P1799">
        <v>6</v>
      </c>
      <c r="Q1799">
        <v>0</v>
      </c>
      <c r="S1799" s="1"/>
      <c r="T1799" s="1"/>
    </row>
    <row r="1800" spans="1:20">
      <c r="A1800" t="s">
        <v>7</v>
      </c>
      <c r="B1800" s="1">
        <v>41165</v>
      </c>
      <c r="C1800">
        <v>23</v>
      </c>
      <c r="D1800" t="str">
        <f t="shared" si="28"/>
        <v>Other4116523</v>
      </c>
      <c r="E1800" s="21">
        <v>1.1081840000000001</v>
      </c>
      <c r="F1800">
        <v>1.0977570000000001</v>
      </c>
      <c r="G1800">
        <v>73.385369999999995</v>
      </c>
      <c r="H1800">
        <v>1.04268E-2</v>
      </c>
      <c r="I1800">
        <v>-2.07145E-2</v>
      </c>
      <c r="J1800">
        <v>-2.3159999999999999E-3</v>
      </c>
      <c r="K1800">
        <v>1.04268E-2</v>
      </c>
      <c r="L1800">
        <v>2.3169499999999999E-2</v>
      </c>
      <c r="M1800">
        <v>4.1568000000000001E-2</v>
      </c>
      <c r="N1800">
        <v>19932</v>
      </c>
      <c r="O1800">
        <v>4</v>
      </c>
      <c r="P1800">
        <v>6</v>
      </c>
      <c r="Q1800">
        <v>0</v>
      </c>
      <c r="S1800" s="1"/>
      <c r="T1800" s="1"/>
    </row>
    <row r="1801" spans="1:20">
      <c r="A1801" t="s">
        <v>7</v>
      </c>
      <c r="B1801" s="1">
        <v>41165</v>
      </c>
      <c r="C1801">
        <v>24</v>
      </c>
      <c r="D1801" t="str">
        <f t="shared" si="28"/>
        <v>Other4116524</v>
      </c>
      <c r="E1801" s="21">
        <v>0.86066529999999997</v>
      </c>
      <c r="F1801">
        <v>0.83205479999999998</v>
      </c>
      <c r="G1801">
        <v>70.979259999999996</v>
      </c>
      <c r="H1801">
        <v>2.8610500000000001E-2</v>
      </c>
      <c r="I1801">
        <v>4.5452000000000001E-3</v>
      </c>
      <c r="J1801">
        <v>1.8763200000000001E-2</v>
      </c>
      <c r="K1801">
        <v>2.8610500000000001E-2</v>
      </c>
      <c r="L1801">
        <v>3.84578E-2</v>
      </c>
      <c r="M1801">
        <v>5.2675699999999999E-2</v>
      </c>
      <c r="N1801">
        <v>19932</v>
      </c>
      <c r="O1801">
        <v>4</v>
      </c>
      <c r="P1801">
        <v>6</v>
      </c>
      <c r="Q1801">
        <v>0</v>
      </c>
      <c r="S1801" s="1"/>
      <c r="T1801" s="1"/>
    </row>
    <row r="1802" spans="1:20">
      <c r="A1802" t="s">
        <v>7</v>
      </c>
      <c r="B1802" s="1">
        <v>41166</v>
      </c>
      <c r="C1802">
        <v>1</v>
      </c>
      <c r="D1802" t="str">
        <f t="shared" si="28"/>
        <v>Other411661</v>
      </c>
      <c r="E1802" s="21">
        <v>0.70107609999999998</v>
      </c>
      <c r="F1802">
        <v>0.70546819999999999</v>
      </c>
      <c r="G1802">
        <v>69.452340000000007</v>
      </c>
      <c r="H1802">
        <v>-4.3921000000000003E-3</v>
      </c>
      <c r="I1802">
        <v>-2.5285499999999999E-2</v>
      </c>
      <c r="J1802">
        <v>-1.2941599999999999E-2</v>
      </c>
      <c r="K1802">
        <v>-4.3921000000000003E-3</v>
      </c>
      <c r="L1802">
        <v>4.1573000000000001E-3</v>
      </c>
      <c r="M1802">
        <v>1.65013E-2</v>
      </c>
      <c r="N1802">
        <v>19932</v>
      </c>
      <c r="O1802">
        <v>3</v>
      </c>
      <c r="P1802">
        <v>5</v>
      </c>
      <c r="Q1802">
        <v>0</v>
      </c>
      <c r="S1802" s="1"/>
      <c r="T1802" s="1"/>
    </row>
    <row r="1803" spans="1:20">
      <c r="A1803" t="s">
        <v>7</v>
      </c>
      <c r="B1803" s="1">
        <v>41166</v>
      </c>
      <c r="C1803">
        <v>2</v>
      </c>
      <c r="D1803" t="str">
        <f t="shared" si="28"/>
        <v>Other411662</v>
      </c>
      <c r="E1803" s="21">
        <v>0.61872300000000002</v>
      </c>
      <c r="F1803">
        <v>0.63193220000000005</v>
      </c>
      <c r="G1803">
        <v>68.361469999999997</v>
      </c>
      <c r="H1803">
        <v>-1.3209200000000001E-2</v>
      </c>
      <c r="I1803">
        <v>-3.2293000000000002E-2</v>
      </c>
      <c r="J1803">
        <v>-2.1018100000000001E-2</v>
      </c>
      <c r="K1803">
        <v>-1.3209200000000001E-2</v>
      </c>
      <c r="L1803">
        <v>-5.4003000000000002E-3</v>
      </c>
      <c r="M1803">
        <v>5.8745000000000004E-3</v>
      </c>
      <c r="N1803">
        <v>19932</v>
      </c>
      <c r="O1803">
        <v>3</v>
      </c>
      <c r="P1803">
        <v>5</v>
      </c>
      <c r="Q1803">
        <v>0</v>
      </c>
      <c r="S1803" s="1"/>
      <c r="T1803" s="1"/>
    </row>
    <row r="1804" spans="1:20">
      <c r="A1804" t="s">
        <v>7</v>
      </c>
      <c r="B1804" s="1">
        <v>41166</v>
      </c>
      <c r="C1804">
        <v>3</v>
      </c>
      <c r="D1804" t="str">
        <f t="shared" si="28"/>
        <v>Other411663</v>
      </c>
      <c r="E1804" s="21">
        <v>0.56914960000000003</v>
      </c>
      <c r="F1804">
        <v>0.57701829999999998</v>
      </c>
      <c r="G1804">
        <v>67.008240000000001</v>
      </c>
      <c r="H1804">
        <v>-7.8688000000000004E-3</v>
      </c>
      <c r="I1804">
        <v>-2.4593799999999999E-2</v>
      </c>
      <c r="J1804">
        <v>-1.47125E-2</v>
      </c>
      <c r="K1804">
        <v>-7.8688000000000004E-3</v>
      </c>
      <c r="L1804">
        <v>-1.0250000000000001E-3</v>
      </c>
      <c r="M1804">
        <v>8.8562999999999992E-3</v>
      </c>
      <c r="N1804">
        <v>19932</v>
      </c>
      <c r="O1804">
        <v>3</v>
      </c>
      <c r="P1804">
        <v>5</v>
      </c>
      <c r="Q1804">
        <v>0</v>
      </c>
      <c r="S1804" s="1"/>
      <c r="T1804" s="1"/>
    </row>
    <row r="1805" spans="1:20">
      <c r="A1805" t="s">
        <v>7</v>
      </c>
      <c r="B1805" s="1">
        <v>41166</v>
      </c>
      <c r="C1805">
        <v>4</v>
      </c>
      <c r="D1805" t="str">
        <f t="shared" si="28"/>
        <v>Other411664</v>
      </c>
      <c r="E1805" s="21">
        <v>0.54770669999999999</v>
      </c>
      <c r="F1805">
        <v>0.55693099999999995</v>
      </c>
      <c r="G1805">
        <v>65.554659999999998</v>
      </c>
      <c r="H1805">
        <v>-9.2242999999999995E-3</v>
      </c>
      <c r="I1805">
        <v>-2.5325E-2</v>
      </c>
      <c r="J1805">
        <v>-1.58126E-2</v>
      </c>
      <c r="K1805">
        <v>-9.2242999999999995E-3</v>
      </c>
      <c r="L1805">
        <v>-2.6359999999999999E-3</v>
      </c>
      <c r="M1805">
        <v>6.8764000000000004E-3</v>
      </c>
      <c r="N1805">
        <v>19932</v>
      </c>
      <c r="O1805">
        <v>3</v>
      </c>
      <c r="P1805">
        <v>5</v>
      </c>
      <c r="Q1805">
        <v>0</v>
      </c>
      <c r="S1805" s="1"/>
      <c r="T1805" s="1"/>
    </row>
    <row r="1806" spans="1:20">
      <c r="A1806" t="s">
        <v>7</v>
      </c>
      <c r="B1806" s="1">
        <v>41166</v>
      </c>
      <c r="C1806">
        <v>5</v>
      </c>
      <c r="D1806" t="str">
        <f t="shared" si="28"/>
        <v>Other411665</v>
      </c>
      <c r="E1806" s="21">
        <v>0.54651749999999999</v>
      </c>
      <c r="F1806">
        <v>0.55808190000000002</v>
      </c>
      <c r="G1806">
        <v>65.504429999999999</v>
      </c>
      <c r="H1806">
        <v>-1.1564400000000001E-2</v>
      </c>
      <c r="I1806">
        <v>-2.7578100000000001E-2</v>
      </c>
      <c r="J1806">
        <v>-1.8117100000000001E-2</v>
      </c>
      <c r="K1806">
        <v>-1.1564400000000001E-2</v>
      </c>
      <c r="L1806">
        <v>-5.0117E-3</v>
      </c>
      <c r="M1806">
        <v>4.4494000000000001E-3</v>
      </c>
      <c r="N1806">
        <v>19932</v>
      </c>
      <c r="O1806">
        <v>3</v>
      </c>
      <c r="P1806">
        <v>5</v>
      </c>
      <c r="Q1806">
        <v>0</v>
      </c>
      <c r="S1806" s="1"/>
      <c r="T1806" s="1"/>
    </row>
    <row r="1807" spans="1:20">
      <c r="A1807" t="s">
        <v>7</v>
      </c>
      <c r="B1807" s="1">
        <v>41166</v>
      </c>
      <c r="C1807">
        <v>6</v>
      </c>
      <c r="D1807" t="str">
        <f t="shared" si="28"/>
        <v>Other411666</v>
      </c>
      <c r="E1807" s="21">
        <v>0.5947289</v>
      </c>
      <c r="F1807">
        <v>0.59198439999999997</v>
      </c>
      <c r="G1807">
        <v>64.125699999999995</v>
      </c>
      <c r="H1807">
        <v>2.7445E-3</v>
      </c>
      <c r="I1807">
        <v>-1.3832799999999999E-2</v>
      </c>
      <c r="J1807">
        <v>-4.0388000000000004E-3</v>
      </c>
      <c r="K1807">
        <v>2.7445E-3</v>
      </c>
      <c r="L1807">
        <v>9.5277999999999995E-3</v>
      </c>
      <c r="M1807">
        <v>1.93218E-2</v>
      </c>
      <c r="N1807">
        <v>19932</v>
      </c>
      <c r="O1807">
        <v>3</v>
      </c>
      <c r="P1807">
        <v>5</v>
      </c>
      <c r="Q1807">
        <v>0</v>
      </c>
      <c r="S1807" s="1"/>
      <c r="T1807" s="1"/>
    </row>
    <row r="1808" spans="1:20">
      <c r="A1808" t="s">
        <v>7</v>
      </c>
      <c r="B1808" s="1">
        <v>41166</v>
      </c>
      <c r="C1808">
        <v>7</v>
      </c>
      <c r="D1808" t="str">
        <f t="shared" si="28"/>
        <v>Other411667</v>
      </c>
      <c r="E1808" s="21">
        <v>0.7114528</v>
      </c>
      <c r="F1808">
        <v>0.70733049999999997</v>
      </c>
      <c r="G1808">
        <v>62.75911</v>
      </c>
      <c r="H1808">
        <v>4.1222999999999997E-3</v>
      </c>
      <c r="I1808">
        <v>-1.5462099999999999E-2</v>
      </c>
      <c r="J1808">
        <v>-3.8915E-3</v>
      </c>
      <c r="K1808">
        <v>4.1222999999999997E-3</v>
      </c>
      <c r="L1808">
        <v>1.21361E-2</v>
      </c>
      <c r="M1808">
        <v>2.3706700000000001E-2</v>
      </c>
      <c r="N1808">
        <v>19932</v>
      </c>
      <c r="O1808">
        <v>3</v>
      </c>
      <c r="P1808">
        <v>5</v>
      </c>
      <c r="Q1808">
        <v>0</v>
      </c>
      <c r="S1808" s="1"/>
      <c r="T1808" s="1"/>
    </row>
    <row r="1809" spans="1:20">
      <c r="A1809" t="s">
        <v>7</v>
      </c>
      <c r="B1809" s="1">
        <v>41166</v>
      </c>
      <c r="C1809">
        <v>8</v>
      </c>
      <c r="D1809" t="str">
        <f t="shared" si="28"/>
        <v>Other411668</v>
      </c>
      <c r="E1809" s="21">
        <v>0.7720574</v>
      </c>
      <c r="F1809">
        <v>0.75617880000000004</v>
      </c>
      <c r="G1809">
        <v>63.48518</v>
      </c>
      <c r="H1809">
        <v>1.58786E-2</v>
      </c>
      <c r="I1809">
        <v>-5.6883999999999997E-3</v>
      </c>
      <c r="J1809">
        <v>7.0536000000000001E-3</v>
      </c>
      <c r="K1809">
        <v>1.58786E-2</v>
      </c>
      <c r="L1809">
        <v>2.4703699999999999E-2</v>
      </c>
      <c r="M1809">
        <v>3.7445699999999998E-2</v>
      </c>
      <c r="N1809">
        <v>19932</v>
      </c>
      <c r="O1809">
        <v>3</v>
      </c>
      <c r="P1809">
        <v>5</v>
      </c>
      <c r="Q1809">
        <v>0</v>
      </c>
      <c r="S1809" s="1"/>
      <c r="T1809" s="1"/>
    </row>
    <row r="1810" spans="1:20">
      <c r="A1810" t="s">
        <v>7</v>
      </c>
      <c r="B1810" s="1">
        <v>41166</v>
      </c>
      <c r="C1810">
        <v>9</v>
      </c>
      <c r="D1810" t="str">
        <f t="shared" si="28"/>
        <v>Other411669</v>
      </c>
      <c r="E1810" s="21">
        <v>0.75662390000000002</v>
      </c>
      <c r="F1810">
        <v>0.73696510000000004</v>
      </c>
      <c r="G1810">
        <v>66.543909999999997</v>
      </c>
      <c r="H1810">
        <v>1.96589E-2</v>
      </c>
      <c r="I1810">
        <v>-1.7635999999999999E-3</v>
      </c>
      <c r="J1810">
        <v>1.0893E-2</v>
      </c>
      <c r="K1810">
        <v>1.96589E-2</v>
      </c>
      <c r="L1810">
        <v>2.84248E-2</v>
      </c>
      <c r="M1810">
        <v>4.1081300000000001E-2</v>
      </c>
      <c r="N1810">
        <v>19932</v>
      </c>
      <c r="O1810">
        <v>3</v>
      </c>
      <c r="P1810">
        <v>5</v>
      </c>
      <c r="Q1810">
        <v>0</v>
      </c>
      <c r="S1810" s="1"/>
      <c r="T1810" s="1"/>
    </row>
    <row r="1811" spans="1:20">
      <c r="A1811" t="s">
        <v>7</v>
      </c>
      <c r="B1811" s="1">
        <v>41166</v>
      </c>
      <c r="C1811">
        <v>10</v>
      </c>
      <c r="D1811" t="str">
        <f t="shared" si="28"/>
        <v>Other4116610</v>
      </c>
      <c r="E1811" s="21">
        <v>0.76640019999999998</v>
      </c>
      <c r="F1811">
        <v>0.7716191</v>
      </c>
      <c r="G1811">
        <v>70.750169999999997</v>
      </c>
      <c r="H1811">
        <v>-5.2189000000000003E-3</v>
      </c>
      <c r="I1811">
        <v>-2.9388500000000001E-2</v>
      </c>
      <c r="J1811">
        <v>-1.51089E-2</v>
      </c>
      <c r="K1811">
        <v>-5.2189000000000003E-3</v>
      </c>
      <c r="L1811">
        <v>4.6711000000000001E-3</v>
      </c>
      <c r="M1811">
        <v>1.8950700000000001E-2</v>
      </c>
      <c r="N1811">
        <v>19932</v>
      </c>
      <c r="O1811">
        <v>3</v>
      </c>
      <c r="P1811">
        <v>5</v>
      </c>
      <c r="Q1811">
        <v>0</v>
      </c>
      <c r="S1811" s="1"/>
      <c r="T1811" s="1"/>
    </row>
    <row r="1812" spans="1:20">
      <c r="A1812" t="s">
        <v>7</v>
      </c>
      <c r="B1812" s="1">
        <v>41166</v>
      </c>
      <c r="C1812">
        <v>11</v>
      </c>
      <c r="D1812" t="str">
        <f t="shared" si="28"/>
        <v>Other4116611</v>
      </c>
      <c r="E1812" s="21">
        <v>0.79621710000000001</v>
      </c>
      <c r="F1812">
        <v>0.82205950000000005</v>
      </c>
      <c r="G1812">
        <v>76.254009999999994</v>
      </c>
      <c r="H1812">
        <v>-2.5842400000000001E-2</v>
      </c>
      <c r="I1812">
        <v>-5.3038599999999998E-2</v>
      </c>
      <c r="J1812">
        <v>-3.6970900000000001E-2</v>
      </c>
      <c r="K1812">
        <v>-2.5842400000000001E-2</v>
      </c>
      <c r="L1812">
        <v>-1.47139E-2</v>
      </c>
      <c r="M1812">
        <v>1.3538999999999999E-3</v>
      </c>
      <c r="N1812">
        <v>19932</v>
      </c>
      <c r="O1812">
        <v>3</v>
      </c>
      <c r="P1812">
        <v>5</v>
      </c>
      <c r="Q1812">
        <v>0</v>
      </c>
      <c r="S1812" s="1"/>
      <c r="T1812" s="1"/>
    </row>
    <row r="1813" spans="1:20">
      <c r="A1813" t="s">
        <v>7</v>
      </c>
      <c r="B1813" s="1">
        <v>41166</v>
      </c>
      <c r="C1813">
        <v>12</v>
      </c>
      <c r="D1813" t="str">
        <f t="shared" si="28"/>
        <v>Other4116612</v>
      </c>
      <c r="E1813" s="21">
        <v>0.85823570000000005</v>
      </c>
      <c r="F1813">
        <v>0.88545050000000003</v>
      </c>
      <c r="G1813">
        <v>80.734560000000002</v>
      </c>
      <c r="H1813">
        <v>-2.7214800000000001E-2</v>
      </c>
      <c r="I1813">
        <v>-5.7250099999999998E-2</v>
      </c>
      <c r="J1813">
        <v>-3.9504999999999998E-2</v>
      </c>
      <c r="K1813">
        <v>-2.7214800000000001E-2</v>
      </c>
      <c r="L1813">
        <v>-1.49246E-2</v>
      </c>
      <c r="M1813">
        <v>2.8205000000000001E-3</v>
      </c>
      <c r="N1813">
        <v>19932</v>
      </c>
      <c r="O1813">
        <v>3</v>
      </c>
      <c r="P1813">
        <v>5</v>
      </c>
      <c r="Q1813">
        <v>0</v>
      </c>
      <c r="S1813" s="1"/>
      <c r="T1813" s="1"/>
    </row>
    <row r="1814" spans="1:20">
      <c r="A1814" t="s">
        <v>7</v>
      </c>
      <c r="B1814" s="1">
        <v>41166</v>
      </c>
      <c r="C1814">
        <v>13</v>
      </c>
      <c r="D1814" t="str">
        <f t="shared" si="28"/>
        <v>Other4116613</v>
      </c>
      <c r="E1814" s="21">
        <v>0.96944050000000004</v>
      </c>
      <c r="F1814">
        <v>0.97940099999999997</v>
      </c>
      <c r="G1814">
        <v>84.724620000000002</v>
      </c>
      <c r="H1814">
        <v>-9.9605000000000006E-3</v>
      </c>
      <c r="I1814">
        <v>-4.29345E-2</v>
      </c>
      <c r="J1814">
        <v>-2.34532E-2</v>
      </c>
      <c r="K1814">
        <v>-9.9605000000000006E-3</v>
      </c>
      <c r="L1814">
        <v>3.5322000000000001E-3</v>
      </c>
      <c r="M1814">
        <v>2.30134E-2</v>
      </c>
      <c r="N1814">
        <v>19932</v>
      </c>
      <c r="O1814">
        <v>3</v>
      </c>
      <c r="P1814">
        <v>5</v>
      </c>
      <c r="Q1814">
        <v>0</v>
      </c>
      <c r="S1814" s="1"/>
      <c r="T1814" s="1"/>
    </row>
    <row r="1815" spans="1:20">
      <c r="A1815" t="s">
        <v>7</v>
      </c>
      <c r="B1815" s="1">
        <v>41166</v>
      </c>
      <c r="C1815">
        <v>14</v>
      </c>
      <c r="D1815" t="str">
        <f t="shared" si="28"/>
        <v>Other4116614</v>
      </c>
      <c r="E1815" s="21">
        <v>1.136474</v>
      </c>
      <c r="F1815">
        <v>1.1730119999999999</v>
      </c>
      <c r="G1815">
        <v>88.662099999999995</v>
      </c>
      <c r="H1815">
        <v>-3.6538599999999997E-2</v>
      </c>
      <c r="I1815">
        <v>-7.6227600000000006E-2</v>
      </c>
      <c r="J1815">
        <v>-5.2779E-2</v>
      </c>
      <c r="K1815">
        <v>-3.6538599999999997E-2</v>
      </c>
      <c r="L1815">
        <v>-2.0298199999999999E-2</v>
      </c>
      <c r="M1815">
        <v>3.1503999999999998E-3</v>
      </c>
      <c r="N1815">
        <v>19932</v>
      </c>
      <c r="O1815">
        <v>3</v>
      </c>
      <c r="P1815">
        <v>5</v>
      </c>
      <c r="Q1815">
        <v>0</v>
      </c>
      <c r="S1815" s="1"/>
      <c r="T1815" s="1"/>
    </row>
    <row r="1816" spans="1:20">
      <c r="A1816" t="s">
        <v>7</v>
      </c>
      <c r="B1816" s="1">
        <v>41166</v>
      </c>
      <c r="C1816">
        <v>15</v>
      </c>
      <c r="D1816" t="str">
        <f t="shared" si="28"/>
        <v>Other4116615</v>
      </c>
      <c r="E1816" s="21">
        <v>1.3607119999999999</v>
      </c>
      <c r="F1816">
        <v>1.366662</v>
      </c>
      <c r="G1816">
        <v>91.590260000000001</v>
      </c>
      <c r="H1816">
        <v>-5.9503000000000004E-3</v>
      </c>
      <c r="I1816">
        <v>-5.0730900000000002E-2</v>
      </c>
      <c r="J1816">
        <v>-2.4274199999999999E-2</v>
      </c>
      <c r="K1816">
        <v>-5.9503000000000004E-3</v>
      </c>
      <c r="L1816">
        <v>1.2373500000000001E-2</v>
      </c>
      <c r="M1816">
        <v>3.8830200000000002E-2</v>
      </c>
      <c r="N1816">
        <v>19932</v>
      </c>
      <c r="O1816">
        <v>3</v>
      </c>
      <c r="P1816">
        <v>5</v>
      </c>
      <c r="Q1816">
        <v>0</v>
      </c>
      <c r="S1816" s="1"/>
      <c r="T1816" s="1"/>
    </row>
    <row r="1817" spans="1:20">
      <c r="A1817" t="s">
        <v>7</v>
      </c>
      <c r="B1817" s="1">
        <v>41166</v>
      </c>
      <c r="C1817">
        <v>16</v>
      </c>
      <c r="D1817" t="str">
        <f t="shared" si="28"/>
        <v>Other4116616</v>
      </c>
      <c r="E1817" s="21">
        <v>1.6328750000000001</v>
      </c>
      <c r="F1817">
        <v>1.2754080000000001</v>
      </c>
      <c r="G1817">
        <v>93.106560000000002</v>
      </c>
      <c r="H1817">
        <v>0.35746670000000003</v>
      </c>
      <c r="I1817">
        <v>0.3188009</v>
      </c>
      <c r="J1817">
        <v>0.34164489999999997</v>
      </c>
      <c r="K1817">
        <v>0.35746670000000003</v>
      </c>
      <c r="L1817">
        <v>0.37328850000000002</v>
      </c>
      <c r="M1817">
        <v>0.3961325</v>
      </c>
      <c r="N1817">
        <v>19932</v>
      </c>
      <c r="O1817">
        <v>3</v>
      </c>
      <c r="P1817">
        <v>5</v>
      </c>
      <c r="Q1817">
        <v>1</v>
      </c>
      <c r="S1817" s="1"/>
      <c r="T1817" s="1"/>
    </row>
    <row r="1818" spans="1:20">
      <c r="A1818" t="s">
        <v>7</v>
      </c>
      <c r="B1818" s="1">
        <v>41166</v>
      </c>
      <c r="C1818">
        <v>17</v>
      </c>
      <c r="D1818" t="str">
        <f t="shared" si="28"/>
        <v>Other4116617</v>
      </c>
      <c r="E1818" s="21">
        <v>1.870555</v>
      </c>
      <c r="F1818">
        <v>1.524926</v>
      </c>
      <c r="G1818">
        <v>93.724500000000006</v>
      </c>
      <c r="H1818">
        <v>0.34562929999999997</v>
      </c>
      <c r="I1818">
        <v>0.30382330000000002</v>
      </c>
      <c r="J1818">
        <v>0.3285227</v>
      </c>
      <c r="K1818">
        <v>0.34562929999999997</v>
      </c>
      <c r="L1818">
        <v>0.362736</v>
      </c>
      <c r="M1818">
        <v>0.38743539999999999</v>
      </c>
      <c r="N1818">
        <v>19932</v>
      </c>
      <c r="O1818">
        <v>3</v>
      </c>
      <c r="P1818">
        <v>5</v>
      </c>
      <c r="Q1818">
        <v>1</v>
      </c>
      <c r="S1818" s="1"/>
      <c r="T1818" s="1"/>
    </row>
    <row r="1819" spans="1:20">
      <c r="A1819" t="s">
        <v>7</v>
      </c>
      <c r="B1819" s="1">
        <v>41166</v>
      </c>
      <c r="C1819">
        <v>18</v>
      </c>
      <c r="D1819" t="str">
        <f t="shared" si="28"/>
        <v>Other4116618</v>
      </c>
      <c r="E1819" s="21">
        <v>1.953373</v>
      </c>
      <c r="F1819">
        <v>2.1162350000000001</v>
      </c>
      <c r="G1819">
        <v>92.023570000000007</v>
      </c>
      <c r="H1819">
        <v>-0.16286149999999999</v>
      </c>
      <c r="I1819">
        <v>-0.2192366</v>
      </c>
      <c r="J1819">
        <v>-0.1859297</v>
      </c>
      <c r="K1819">
        <v>-0.16286149999999999</v>
      </c>
      <c r="L1819">
        <v>-0.13979320000000001</v>
      </c>
      <c r="M1819">
        <v>-0.10648630000000001</v>
      </c>
      <c r="N1819">
        <v>19932</v>
      </c>
      <c r="O1819">
        <v>3</v>
      </c>
      <c r="P1819">
        <v>5</v>
      </c>
      <c r="Q1819">
        <v>0</v>
      </c>
      <c r="S1819" s="1"/>
      <c r="T1819" s="1"/>
    </row>
    <row r="1820" spans="1:20">
      <c r="A1820" t="s">
        <v>7</v>
      </c>
      <c r="B1820" s="1">
        <v>41166</v>
      </c>
      <c r="C1820">
        <v>19</v>
      </c>
      <c r="D1820" t="str">
        <f t="shared" si="28"/>
        <v>Other4116619</v>
      </c>
      <c r="E1820" s="21">
        <v>1.8526579999999999</v>
      </c>
      <c r="F1820">
        <v>1.943673</v>
      </c>
      <c r="G1820">
        <v>88.611379999999997</v>
      </c>
      <c r="H1820">
        <v>-9.1015600000000002E-2</v>
      </c>
      <c r="I1820">
        <v>-0.14442070000000001</v>
      </c>
      <c r="J1820">
        <v>-0.1128685</v>
      </c>
      <c r="K1820">
        <v>-9.1015600000000002E-2</v>
      </c>
      <c r="L1820">
        <v>-6.9162600000000005E-2</v>
      </c>
      <c r="M1820">
        <v>-3.7610499999999998E-2</v>
      </c>
      <c r="N1820">
        <v>19932</v>
      </c>
      <c r="O1820">
        <v>3</v>
      </c>
      <c r="P1820">
        <v>5</v>
      </c>
      <c r="Q1820">
        <v>0</v>
      </c>
      <c r="S1820" s="1"/>
      <c r="T1820" s="1"/>
    </row>
    <row r="1821" spans="1:20">
      <c r="A1821" t="s">
        <v>7</v>
      </c>
      <c r="B1821" s="1">
        <v>41166</v>
      </c>
      <c r="C1821">
        <v>20</v>
      </c>
      <c r="D1821" t="str">
        <f t="shared" si="28"/>
        <v>Other4116620</v>
      </c>
      <c r="E1821" s="21">
        <v>1.6278649999999999</v>
      </c>
      <c r="F1821">
        <v>1.6877180000000001</v>
      </c>
      <c r="G1821">
        <v>83.261989999999997</v>
      </c>
      <c r="H1821">
        <v>-5.9852200000000001E-2</v>
      </c>
      <c r="I1821">
        <v>-0.1047617</v>
      </c>
      <c r="J1821">
        <v>-7.8228800000000001E-2</v>
      </c>
      <c r="K1821">
        <v>-5.9852200000000001E-2</v>
      </c>
      <c r="L1821">
        <v>-4.1475699999999997E-2</v>
      </c>
      <c r="M1821">
        <v>-1.4942799999999999E-2</v>
      </c>
      <c r="N1821">
        <v>19932</v>
      </c>
      <c r="O1821">
        <v>3</v>
      </c>
      <c r="P1821">
        <v>5</v>
      </c>
      <c r="Q1821">
        <v>0</v>
      </c>
      <c r="S1821" s="1"/>
      <c r="T1821" s="1"/>
    </row>
    <row r="1822" spans="1:20">
      <c r="A1822" t="s">
        <v>7</v>
      </c>
      <c r="B1822" s="1">
        <v>41166</v>
      </c>
      <c r="C1822">
        <v>21</v>
      </c>
      <c r="D1822" t="str">
        <f t="shared" si="28"/>
        <v>Other4116621</v>
      </c>
      <c r="E1822" s="21">
        <v>1.466798</v>
      </c>
      <c r="F1822">
        <v>1.5174620000000001</v>
      </c>
      <c r="G1822">
        <v>78.482569999999996</v>
      </c>
      <c r="H1822">
        <v>-5.0663199999999999E-2</v>
      </c>
      <c r="I1822">
        <v>-9.1368000000000005E-2</v>
      </c>
      <c r="J1822">
        <v>-6.7319299999999999E-2</v>
      </c>
      <c r="K1822">
        <v>-5.0663199999999999E-2</v>
      </c>
      <c r="L1822">
        <v>-3.4007200000000001E-2</v>
      </c>
      <c r="M1822">
        <v>-9.9583999999999992E-3</v>
      </c>
      <c r="N1822">
        <v>19932</v>
      </c>
      <c r="O1822">
        <v>3</v>
      </c>
      <c r="P1822">
        <v>5</v>
      </c>
      <c r="Q1822">
        <v>0</v>
      </c>
      <c r="S1822" s="1"/>
      <c r="T1822" s="1"/>
    </row>
    <row r="1823" spans="1:20">
      <c r="A1823" t="s">
        <v>7</v>
      </c>
      <c r="B1823" s="1">
        <v>41166</v>
      </c>
      <c r="C1823">
        <v>22</v>
      </c>
      <c r="D1823" t="str">
        <f t="shared" si="28"/>
        <v>Other4116622</v>
      </c>
      <c r="E1823" s="21">
        <v>1.2516750000000001</v>
      </c>
      <c r="F1823">
        <v>1.3073870000000001</v>
      </c>
      <c r="G1823">
        <v>75.307159999999996</v>
      </c>
      <c r="H1823">
        <v>-5.5712100000000001E-2</v>
      </c>
      <c r="I1823">
        <v>-9.0946100000000002E-2</v>
      </c>
      <c r="J1823">
        <v>-7.01296E-2</v>
      </c>
      <c r="K1823">
        <v>-5.5712100000000001E-2</v>
      </c>
      <c r="L1823">
        <v>-4.1294600000000001E-2</v>
      </c>
      <c r="M1823">
        <v>-2.0478099999999999E-2</v>
      </c>
      <c r="N1823">
        <v>19932</v>
      </c>
      <c r="O1823">
        <v>3</v>
      </c>
      <c r="P1823">
        <v>5</v>
      </c>
      <c r="Q1823">
        <v>0</v>
      </c>
      <c r="S1823" s="1"/>
      <c r="T1823" s="1"/>
    </row>
    <row r="1824" spans="1:20">
      <c r="A1824" t="s">
        <v>7</v>
      </c>
      <c r="B1824" s="1">
        <v>41166</v>
      </c>
      <c r="C1824">
        <v>23</v>
      </c>
      <c r="D1824" t="str">
        <f t="shared" si="28"/>
        <v>Other4116623</v>
      </c>
      <c r="E1824" s="21">
        <v>1.035973</v>
      </c>
      <c r="F1824">
        <v>1.0695760000000001</v>
      </c>
      <c r="G1824">
        <v>71.901499999999999</v>
      </c>
      <c r="H1824">
        <v>-3.3603000000000001E-2</v>
      </c>
      <c r="I1824">
        <v>-6.3465800000000003E-2</v>
      </c>
      <c r="J1824">
        <v>-4.5822599999999998E-2</v>
      </c>
      <c r="K1824">
        <v>-3.3603000000000001E-2</v>
      </c>
      <c r="L1824">
        <v>-2.1383300000000001E-2</v>
      </c>
      <c r="M1824">
        <v>-3.7401000000000001E-3</v>
      </c>
      <c r="N1824">
        <v>19932</v>
      </c>
      <c r="O1824">
        <v>3</v>
      </c>
      <c r="P1824">
        <v>5</v>
      </c>
      <c r="Q1824">
        <v>0</v>
      </c>
      <c r="S1824" s="1"/>
      <c r="T1824" s="1"/>
    </row>
    <row r="1825" spans="1:20">
      <c r="A1825" s="1" t="s">
        <v>7</v>
      </c>
      <c r="B1825" s="1">
        <v>41166</v>
      </c>
      <c r="C1825">
        <v>24</v>
      </c>
      <c r="D1825" t="str">
        <f t="shared" si="28"/>
        <v>Other4116624</v>
      </c>
      <c r="E1825" s="21">
        <v>0.83269029999999999</v>
      </c>
      <c r="F1825">
        <v>0.82829180000000002</v>
      </c>
      <c r="G1825">
        <v>70.105670000000003</v>
      </c>
      <c r="H1825">
        <v>4.3984999999999996E-3</v>
      </c>
      <c r="I1825">
        <v>-1.91074E-2</v>
      </c>
      <c r="J1825">
        <v>-5.2199000000000004E-3</v>
      </c>
      <c r="K1825">
        <v>4.3984999999999996E-3</v>
      </c>
      <c r="L1825" s="1">
        <v>1.4016900000000001E-2</v>
      </c>
      <c r="M1825" s="1">
        <v>2.79043E-2</v>
      </c>
      <c r="N1825">
        <v>19932</v>
      </c>
      <c r="O1825">
        <v>3</v>
      </c>
      <c r="P1825">
        <v>5</v>
      </c>
      <c r="Q1825">
        <v>0</v>
      </c>
      <c r="S1825" s="1"/>
      <c r="T1825" s="1"/>
    </row>
    <row r="1826" spans="1:20">
      <c r="A1826" s="1" t="s">
        <v>7</v>
      </c>
      <c r="B1826" s="1" t="s">
        <v>53</v>
      </c>
      <c r="C1826">
        <v>1</v>
      </c>
      <c r="D1826" t="str">
        <f t="shared" si="28"/>
        <v>Other10/1/2012 Group 91</v>
      </c>
      <c r="E1826" s="21">
        <v>0.67781950000000002</v>
      </c>
      <c r="F1826">
        <v>0.6867917</v>
      </c>
      <c r="H1826">
        <v>-8.9721999999999996E-3</v>
      </c>
      <c r="I1826">
        <v>-2.9394400000000001E-2</v>
      </c>
      <c r="J1826">
        <v>-1.7328799999999998E-2</v>
      </c>
      <c r="K1826">
        <v>-8.9721999999999996E-3</v>
      </c>
      <c r="L1826" s="1">
        <v>-6.156E-4</v>
      </c>
      <c r="M1826" s="1">
        <v>1.145E-2</v>
      </c>
      <c r="N1826">
        <v>19932</v>
      </c>
      <c r="O1826">
        <v>4</v>
      </c>
      <c r="P1826">
        <v>6</v>
      </c>
      <c r="Q1826">
        <v>0</v>
      </c>
      <c r="S1826" s="1"/>
    </row>
    <row r="1827" spans="1:20">
      <c r="A1827" s="1" t="s">
        <v>7</v>
      </c>
      <c r="B1827" s="1" t="s">
        <v>54</v>
      </c>
      <c r="C1827">
        <v>1</v>
      </c>
      <c r="D1827" t="str">
        <f t="shared" si="28"/>
        <v>Other10/1/2012 Group 81</v>
      </c>
      <c r="E1827" s="21">
        <v>0.67781950000000002</v>
      </c>
      <c r="F1827">
        <v>0.69317510000000004</v>
      </c>
      <c r="H1827">
        <v>-1.53556E-2</v>
      </c>
      <c r="I1827">
        <v>-3.66567E-2</v>
      </c>
      <c r="J1827">
        <v>-2.4071800000000001E-2</v>
      </c>
      <c r="K1827">
        <v>-1.53556E-2</v>
      </c>
      <c r="L1827" s="1">
        <v>-6.6394000000000002E-3</v>
      </c>
      <c r="M1827" s="1">
        <v>5.9455000000000003E-3</v>
      </c>
      <c r="N1827">
        <v>19932</v>
      </c>
      <c r="O1827">
        <v>2</v>
      </c>
      <c r="P1827">
        <v>5</v>
      </c>
      <c r="Q1827">
        <v>0</v>
      </c>
      <c r="S1827" s="1"/>
    </row>
    <row r="1828" spans="1:20">
      <c r="A1828" s="1" t="s">
        <v>7</v>
      </c>
      <c r="B1828" s="1" t="s">
        <v>53</v>
      </c>
      <c r="C1828">
        <v>2</v>
      </c>
      <c r="D1828" t="str">
        <f t="shared" si="28"/>
        <v>Other10/1/2012 Group 92</v>
      </c>
      <c r="E1828" s="21">
        <v>0.5953986</v>
      </c>
      <c r="F1828">
        <v>0.60315750000000001</v>
      </c>
      <c r="G1828">
        <v>68.145750000000007</v>
      </c>
      <c r="H1828">
        <v>-7.7589E-3</v>
      </c>
      <c r="I1828">
        <v>-2.5397800000000002E-2</v>
      </c>
      <c r="J1828">
        <v>-1.49766E-2</v>
      </c>
      <c r="K1828">
        <v>-7.7589E-3</v>
      </c>
      <c r="L1828" s="1">
        <v>-5.4109999999999998E-4</v>
      </c>
      <c r="M1828" s="1">
        <v>9.8800999999999993E-3</v>
      </c>
      <c r="N1828">
        <v>19932</v>
      </c>
      <c r="O1828">
        <v>4</v>
      </c>
      <c r="P1828">
        <v>6</v>
      </c>
      <c r="Q1828">
        <v>0</v>
      </c>
      <c r="S1828" s="1"/>
    </row>
    <row r="1829" spans="1:20">
      <c r="A1829" s="1" t="s">
        <v>7</v>
      </c>
      <c r="B1829" s="1" t="s">
        <v>54</v>
      </c>
      <c r="C1829">
        <v>2</v>
      </c>
      <c r="D1829" t="str">
        <f t="shared" si="28"/>
        <v>Other10/1/2012 Group 82</v>
      </c>
      <c r="E1829" s="21">
        <v>0.5953986</v>
      </c>
      <c r="F1829">
        <v>0.61054019999999998</v>
      </c>
      <c r="G1829">
        <v>68.145750000000007</v>
      </c>
      <c r="H1829">
        <v>-1.51416E-2</v>
      </c>
      <c r="I1829">
        <v>-3.3168400000000001E-2</v>
      </c>
      <c r="J1829">
        <v>-2.2518E-2</v>
      </c>
      <c r="K1829">
        <v>-1.51416E-2</v>
      </c>
      <c r="L1829" s="1">
        <v>-7.7651999999999999E-3</v>
      </c>
      <c r="M1829" s="1">
        <v>2.8852000000000001E-3</v>
      </c>
      <c r="N1829">
        <v>19932</v>
      </c>
      <c r="O1829">
        <v>2</v>
      </c>
      <c r="P1829">
        <v>5</v>
      </c>
      <c r="Q1829">
        <v>0</v>
      </c>
      <c r="S1829" s="1"/>
    </row>
    <row r="1830" spans="1:20">
      <c r="A1830" s="1" t="s">
        <v>7</v>
      </c>
      <c r="B1830" s="1" t="s">
        <v>53</v>
      </c>
      <c r="C1830">
        <v>3</v>
      </c>
      <c r="D1830" t="str">
        <f t="shared" si="28"/>
        <v>Other10/1/2012 Group 93</v>
      </c>
      <c r="E1830" s="21">
        <v>0.55405099999999996</v>
      </c>
      <c r="F1830">
        <v>0.55919099999999999</v>
      </c>
      <c r="G1830">
        <v>66.587429999999998</v>
      </c>
      <c r="H1830">
        <v>-5.1399000000000002E-3</v>
      </c>
      <c r="I1830">
        <v>-2.1637699999999999E-2</v>
      </c>
      <c r="J1830">
        <v>-1.1890700000000001E-2</v>
      </c>
      <c r="K1830">
        <v>-5.1399000000000002E-3</v>
      </c>
      <c r="L1830" s="1">
        <v>1.6107999999999999E-3</v>
      </c>
      <c r="M1830" s="1">
        <v>1.1357799999999999E-2</v>
      </c>
      <c r="N1830">
        <v>19932</v>
      </c>
      <c r="O1830">
        <v>4</v>
      </c>
      <c r="P1830">
        <v>6</v>
      </c>
      <c r="Q1830">
        <v>0</v>
      </c>
      <c r="S1830" s="1"/>
    </row>
    <row r="1831" spans="1:20">
      <c r="A1831" s="1" t="s">
        <v>7</v>
      </c>
      <c r="B1831" s="1" t="s">
        <v>54</v>
      </c>
      <c r="C1831">
        <v>3</v>
      </c>
      <c r="D1831" t="str">
        <f t="shared" si="28"/>
        <v>Other10/1/2012 Group 83</v>
      </c>
      <c r="E1831" s="21">
        <v>0.55405099999999996</v>
      </c>
      <c r="F1831">
        <v>0.55269500000000005</v>
      </c>
      <c r="G1831">
        <v>66.587429999999998</v>
      </c>
      <c r="H1831">
        <v>1.3561000000000001E-3</v>
      </c>
      <c r="I1831">
        <v>-1.41315E-2</v>
      </c>
      <c r="J1831">
        <v>-4.9813000000000001E-3</v>
      </c>
      <c r="K1831">
        <v>1.3561000000000001E-3</v>
      </c>
      <c r="L1831" s="1">
        <v>7.6934000000000004E-3</v>
      </c>
      <c r="M1831" s="1">
        <v>1.68436E-2</v>
      </c>
      <c r="N1831">
        <v>19932</v>
      </c>
      <c r="O1831">
        <v>2</v>
      </c>
      <c r="P1831">
        <v>5</v>
      </c>
      <c r="Q1831">
        <v>0</v>
      </c>
      <c r="S1831" s="1"/>
    </row>
    <row r="1832" spans="1:20">
      <c r="A1832" s="1" t="s">
        <v>7</v>
      </c>
      <c r="B1832" s="1" t="s">
        <v>53</v>
      </c>
      <c r="C1832">
        <v>4</v>
      </c>
      <c r="D1832" t="str">
        <f t="shared" si="28"/>
        <v>Other10/1/2012 Group 94</v>
      </c>
      <c r="E1832" s="21">
        <v>0.53497450000000002</v>
      </c>
      <c r="F1832">
        <v>0.54268309999999997</v>
      </c>
      <c r="G1832">
        <v>65.740120000000005</v>
      </c>
      <c r="H1832">
        <v>-7.7086999999999998E-3</v>
      </c>
      <c r="I1832">
        <v>-2.3591500000000001E-2</v>
      </c>
      <c r="J1832">
        <v>-1.42078E-2</v>
      </c>
      <c r="K1832">
        <v>-7.7086999999999998E-3</v>
      </c>
      <c r="L1832" s="1">
        <v>-1.2095999999999999E-3</v>
      </c>
      <c r="M1832" s="1">
        <v>8.1741000000000001E-3</v>
      </c>
      <c r="N1832">
        <v>19932</v>
      </c>
      <c r="O1832">
        <v>4</v>
      </c>
      <c r="P1832">
        <v>6</v>
      </c>
      <c r="Q1832">
        <v>0</v>
      </c>
      <c r="S1832" s="1"/>
    </row>
    <row r="1833" spans="1:20">
      <c r="A1833" s="1" t="s">
        <v>7</v>
      </c>
      <c r="B1833" s="1" t="s">
        <v>54</v>
      </c>
      <c r="C1833">
        <v>4</v>
      </c>
      <c r="D1833" t="str">
        <f t="shared" si="28"/>
        <v>Other10/1/2012 Group 84</v>
      </c>
      <c r="E1833" s="21">
        <v>0.53497450000000002</v>
      </c>
      <c r="F1833">
        <v>0.5368851</v>
      </c>
      <c r="G1833">
        <v>65.740120000000005</v>
      </c>
      <c r="H1833">
        <v>-1.9107E-3</v>
      </c>
      <c r="I1833">
        <v>-1.6361799999999999E-2</v>
      </c>
      <c r="J1833">
        <v>-7.8239999999999994E-3</v>
      </c>
      <c r="K1833">
        <v>-1.9107E-3</v>
      </c>
      <c r="L1833" s="1">
        <v>4.0026000000000003E-3</v>
      </c>
      <c r="M1833" s="1">
        <v>1.25404E-2</v>
      </c>
      <c r="N1833">
        <v>19932</v>
      </c>
      <c r="O1833">
        <v>2</v>
      </c>
      <c r="P1833">
        <v>5</v>
      </c>
      <c r="Q1833">
        <v>0</v>
      </c>
      <c r="S1833" s="1"/>
    </row>
    <row r="1834" spans="1:20">
      <c r="A1834" s="1" t="s">
        <v>7</v>
      </c>
      <c r="B1834" s="1" t="s">
        <v>53</v>
      </c>
      <c r="C1834">
        <v>5</v>
      </c>
      <c r="D1834" t="str">
        <f t="shared" si="28"/>
        <v>Other10/1/2012 Group 95</v>
      </c>
      <c r="E1834" s="21">
        <v>0.53663669999999997</v>
      </c>
      <c r="F1834">
        <v>0.55771099999999996</v>
      </c>
      <c r="G1834">
        <v>63.976939999999999</v>
      </c>
      <c r="H1834">
        <v>-2.10744E-2</v>
      </c>
      <c r="I1834">
        <v>-3.7670799999999997E-2</v>
      </c>
      <c r="J1834">
        <v>-2.7865500000000001E-2</v>
      </c>
      <c r="K1834">
        <v>-2.10744E-2</v>
      </c>
      <c r="L1834" s="1">
        <v>-1.4283199999999999E-2</v>
      </c>
      <c r="M1834" s="1">
        <v>-4.4780000000000002E-3</v>
      </c>
      <c r="N1834">
        <v>19932</v>
      </c>
      <c r="O1834">
        <v>4</v>
      </c>
      <c r="P1834">
        <v>6</v>
      </c>
      <c r="Q1834">
        <v>0</v>
      </c>
      <c r="S1834" s="1"/>
    </row>
    <row r="1835" spans="1:20">
      <c r="A1835" s="1" t="s">
        <v>7</v>
      </c>
      <c r="B1835" s="1" t="s">
        <v>54</v>
      </c>
      <c r="C1835">
        <v>5</v>
      </c>
      <c r="D1835" t="str">
        <f t="shared" si="28"/>
        <v>Other10/1/2012 Group 85</v>
      </c>
      <c r="E1835" s="21">
        <v>0.53663669999999997</v>
      </c>
      <c r="F1835">
        <v>0.5388522</v>
      </c>
      <c r="G1835">
        <v>63.976939999999999</v>
      </c>
      <c r="H1835">
        <v>-2.2155999999999999E-3</v>
      </c>
      <c r="I1835">
        <v>-1.6236500000000001E-2</v>
      </c>
      <c r="J1835">
        <v>-7.9527999999999995E-3</v>
      </c>
      <c r="K1835">
        <v>-2.2155999999999999E-3</v>
      </c>
      <c r="L1835" s="1">
        <v>3.5217E-3</v>
      </c>
      <c r="M1835" s="1">
        <v>1.1805400000000001E-2</v>
      </c>
      <c r="N1835">
        <v>19932</v>
      </c>
      <c r="O1835">
        <v>2</v>
      </c>
      <c r="P1835">
        <v>5</v>
      </c>
      <c r="Q1835">
        <v>0</v>
      </c>
      <c r="S1835" s="1"/>
    </row>
    <row r="1836" spans="1:20">
      <c r="A1836" s="1" t="s">
        <v>7</v>
      </c>
      <c r="B1836" s="1" t="s">
        <v>54</v>
      </c>
      <c r="C1836">
        <v>6</v>
      </c>
      <c r="D1836" t="str">
        <f t="shared" si="28"/>
        <v>Other10/1/2012 Group 86</v>
      </c>
      <c r="E1836" s="21">
        <v>0.58836690000000003</v>
      </c>
      <c r="F1836">
        <v>0.57604310000000003</v>
      </c>
      <c r="G1836">
        <v>63.352510000000002</v>
      </c>
      <c r="H1836">
        <v>1.2323799999999999E-2</v>
      </c>
      <c r="I1836">
        <v>-3.3279E-3</v>
      </c>
      <c r="J1836">
        <v>5.9192000000000003E-3</v>
      </c>
      <c r="K1836">
        <v>1.2323799999999999E-2</v>
      </c>
      <c r="L1836" s="1">
        <v>1.8728399999999999E-2</v>
      </c>
      <c r="M1836" s="1">
        <v>2.79755E-2</v>
      </c>
      <c r="N1836">
        <v>19932</v>
      </c>
      <c r="O1836">
        <v>2</v>
      </c>
      <c r="P1836">
        <v>5</v>
      </c>
      <c r="Q1836">
        <v>0</v>
      </c>
      <c r="S1836" s="1"/>
    </row>
    <row r="1837" spans="1:20">
      <c r="A1837" s="1" t="s">
        <v>7</v>
      </c>
      <c r="B1837" s="1" t="s">
        <v>53</v>
      </c>
      <c r="C1837">
        <v>6</v>
      </c>
      <c r="D1837" t="str">
        <f t="shared" si="28"/>
        <v>Other10/1/2012 Group 96</v>
      </c>
      <c r="E1837" s="21">
        <v>0.58836690000000003</v>
      </c>
      <c r="F1837">
        <v>0.60053809999999996</v>
      </c>
      <c r="G1837">
        <v>63.352510000000002</v>
      </c>
      <c r="H1837">
        <v>-1.2171299999999999E-2</v>
      </c>
      <c r="I1837">
        <v>-2.9050300000000001E-2</v>
      </c>
      <c r="J1837">
        <v>-1.9078000000000001E-2</v>
      </c>
      <c r="K1837">
        <v>-1.2171299999999999E-2</v>
      </c>
      <c r="L1837" s="1">
        <v>-5.2645000000000001E-3</v>
      </c>
      <c r="M1837" s="1">
        <v>4.7077999999999998E-3</v>
      </c>
      <c r="N1837">
        <v>19932</v>
      </c>
      <c r="O1837">
        <v>4</v>
      </c>
      <c r="P1837">
        <v>6</v>
      </c>
      <c r="Q1837">
        <v>0</v>
      </c>
      <c r="S1837" s="1"/>
    </row>
    <row r="1838" spans="1:20">
      <c r="A1838" s="1" t="s">
        <v>7</v>
      </c>
      <c r="B1838" s="1" t="s">
        <v>53</v>
      </c>
      <c r="C1838">
        <v>7</v>
      </c>
      <c r="D1838" t="str">
        <f t="shared" si="28"/>
        <v>Other10/1/2012 Group 97</v>
      </c>
      <c r="E1838" s="21">
        <v>0.71065849999999997</v>
      </c>
      <c r="F1838">
        <v>0.74124509999999999</v>
      </c>
      <c r="G1838">
        <v>62.546959999999999</v>
      </c>
      <c r="H1838">
        <v>-3.0586599999999999E-2</v>
      </c>
      <c r="I1838">
        <v>-5.2160699999999997E-2</v>
      </c>
      <c r="J1838">
        <v>-3.9414499999999998E-2</v>
      </c>
      <c r="K1838">
        <v>-3.0586599999999999E-2</v>
      </c>
      <c r="L1838" s="1">
        <v>-2.1758699999999999E-2</v>
      </c>
      <c r="M1838" s="1">
        <v>-9.0124999999999997E-3</v>
      </c>
      <c r="N1838">
        <v>19932</v>
      </c>
      <c r="O1838">
        <v>4</v>
      </c>
      <c r="P1838">
        <v>6</v>
      </c>
      <c r="Q1838">
        <v>0</v>
      </c>
      <c r="S1838" s="1"/>
    </row>
    <row r="1839" spans="1:20">
      <c r="A1839" s="1" t="s">
        <v>7</v>
      </c>
      <c r="B1839" s="1" t="s">
        <v>54</v>
      </c>
      <c r="C1839">
        <v>7</v>
      </c>
      <c r="D1839" t="str">
        <f t="shared" si="28"/>
        <v>Other10/1/2012 Group 87</v>
      </c>
      <c r="E1839" s="21">
        <v>0.71065849999999997</v>
      </c>
      <c r="F1839">
        <v>0.67695640000000001</v>
      </c>
      <c r="G1839">
        <v>62.546959999999999</v>
      </c>
      <c r="H1839">
        <v>3.3702099999999999E-2</v>
      </c>
      <c r="I1839">
        <v>1.50505E-2</v>
      </c>
      <c r="J1839">
        <v>2.6069999999999999E-2</v>
      </c>
      <c r="K1839">
        <v>3.3702099999999999E-2</v>
      </c>
      <c r="L1839" s="1">
        <v>4.1334200000000001E-2</v>
      </c>
      <c r="M1839" s="1">
        <v>5.2353799999999999E-2</v>
      </c>
      <c r="N1839">
        <v>19932</v>
      </c>
      <c r="O1839">
        <v>2</v>
      </c>
      <c r="P1839">
        <v>5</v>
      </c>
      <c r="Q1839">
        <v>0</v>
      </c>
      <c r="S1839" s="1"/>
    </row>
    <row r="1840" spans="1:20">
      <c r="A1840" s="1" t="s">
        <v>7</v>
      </c>
      <c r="B1840" s="1" t="s">
        <v>53</v>
      </c>
      <c r="C1840">
        <v>8</v>
      </c>
      <c r="D1840" t="str">
        <f t="shared" si="28"/>
        <v>Other10/1/2012 Group 98</v>
      </c>
      <c r="E1840" s="21">
        <v>0.76912539999999996</v>
      </c>
      <c r="F1840">
        <v>0.80667560000000005</v>
      </c>
      <c r="G1840">
        <v>61.080649999999999</v>
      </c>
      <c r="H1840">
        <v>-3.7550199999999999E-2</v>
      </c>
      <c r="I1840">
        <v>-6.0405399999999998E-2</v>
      </c>
      <c r="J1840">
        <v>-4.6902399999999997E-2</v>
      </c>
      <c r="K1840">
        <v>-3.7550199999999999E-2</v>
      </c>
      <c r="L1840" s="1">
        <v>-2.8198000000000001E-2</v>
      </c>
      <c r="M1840" s="1">
        <v>-1.4695E-2</v>
      </c>
      <c r="N1840">
        <v>19932</v>
      </c>
      <c r="O1840">
        <v>4</v>
      </c>
      <c r="P1840">
        <v>6</v>
      </c>
      <c r="Q1840">
        <v>0</v>
      </c>
      <c r="S1840" s="1"/>
    </row>
    <row r="1841" spans="1:27">
      <c r="A1841" s="1" t="s">
        <v>7</v>
      </c>
      <c r="B1841" s="1" t="s">
        <v>54</v>
      </c>
      <c r="C1841">
        <v>8</v>
      </c>
      <c r="D1841" t="str">
        <f t="shared" si="28"/>
        <v>Other10/1/2012 Group 88</v>
      </c>
      <c r="E1841" s="21">
        <v>0.76912539999999996</v>
      </c>
      <c r="F1841">
        <v>0.74087340000000002</v>
      </c>
      <c r="G1841">
        <v>61.080649999999999</v>
      </c>
      <c r="H1841">
        <v>2.8251999999999999E-2</v>
      </c>
      <c r="I1841">
        <v>7.6565000000000001E-3</v>
      </c>
      <c r="J1841">
        <v>1.9824499999999998E-2</v>
      </c>
      <c r="K1841">
        <v>2.8251999999999999E-2</v>
      </c>
      <c r="L1841" s="1">
        <v>3.6679499999999997E-2</v>
      </c>
      <c r="M1841" s="1">
        <v>4.8847500000000002E-2</v>
      </c>
      <c r="N1841">
        <v>19932</v>
      </c>
      <c r="O1841">
        <v>2</v>
      </c>
      <c r="P1841">
        <v>5</v>
      </c>
      <c r="Q1841">
        <v>0</v>
      </c>
      <c r="S1841" s="1"/>
    </row>
    <row r="1842" spans="1:27">
      <c r="A1842" s="1" t="s">
        <v>7</v>
      </c>
      <c r="B1842" s="1" t="s">
        <v>53</v>
      </c>
      <c r="C1842">
        <v>9</v>
      </c>
      <c r="D1842" t="str">
        <f t="shared" si="28"/>
        <v>Other10/1/2012 Group 99</v>
      </c>
      <c r="E1842" s="21">
        <v>0.74753009999999998</v>
      </c>
      <c r="F1842">
        <v>0.7736634</v>
      </c>
      <c r="G1842">
        <v>64.295529999999999</v>
      </c>
      <c r="H1842">
        <v>-2.6133300000000002E-2</v>
      </c>
      <c r="I1842">
        <v>-4.9535200000000001E-2</v>
      </c>
      <c r="J1842">
        <v>-3.5709200000000003E-2</v>
      </c>
      <c r="K1842">
        <v>-2.6133300000000002E-2</v>
      </c>
      <c r="L1842" s="1">
        <v>-1.65574E-2</v>
      </c>
      <c r="M1842" s="1">
        <v>-2.7314000000000001E-3</v>
      </c>
      <c r="N1842">
        <v>19932</v>
      </c>
      <c r="O1842">
        <v>4</v>
      </c>
      <c r="P1842">
        <v>6</v>
      </c>
      <c r="Q1842">
        <v>0</v>
      </c>
      <c r="S1842" s="1"/>
    </row>
    <row r="1843" spans="1:27">
      <c r="A1843" s="1" t="s">
        <v>7</v>
      </c>
      <c r="B1843" s="1" t="s">
        <v>54</v>
      </c>
      <c r="C1843">
        <v>9</v>
      </c>
      <c r="D1843" t="str">
        <f t="shared" si="28"/>
        <v>Other10/1/2012 Group 89</v>
      </c>
      <c r="E1843" s="21">
        <v>0.74753009999999998</v>
      </c>
      <c r="F1843">
        <v>0.74615200000000004</v>
      </c>
      <c r="G1843">
        <v>64.295529999999999</v>
      </c>
      <c r="H1843">
        <v>1.3780999999999999E-3</v>
      </c>
      <c r="I1843">
        <v>-2.16726E-2</v>
      </c>
      <c r="J1843">
        <v>-8.0540000000000004E-3</v>
      </c>
      <c r="K1843">
        <v>1.3780999999999999E-3</v>
      </c>
      <c r="L1843" s="1">
        <v>1.08103E-2</v>
      </c>
      <c r="M1843" s="1">
        <v>2.4428800000000001E-2</v>
      </c>
      <c r="N1843">
        <v>19932</v>
      </c>
      <c r="O1843">
        <v>2</v>
      </c>
      <c r="P1843">
        <v>5</v>
      </c>
      <c r="Q1843">
        <v>0</v>
      </c>
      <c r="S1843" s="1"/>
    </row>
    <row r="1844" spans="1:27">
      <c r="A1844" s="1" t="s">
        <v>7</v>
      </c>
      <c r="B1844" s="1" t="s">
        <v>53</v>
      </c>
      <c r="C1844">
        <v>10</v>
      </c>
      <c r="D1844" t="str">
        <f t="shared" si="28"/>
        <v>Other10/1/2012 Group 910</v>
      </c>
      <c r="E1844" s="21">
        <v>0.75331539999999997</v>
      </c>
      <c r="F1844">
        <v>0.78081670000000003</v>
      </c>
      <c r="G1844">
        <v>69.817859999999996</v>
      </c>
      <c r="H1844">
        <v>-2.7501299999999999E-2</v>
      </c>
      <c r="I1844">
        <v>-5.2016199999999999E-2</v>
      </c>
      <c r="J1844">
        <v>-3.7532599999999999E-2</v>
      </c>
      <c r="K1844">
        <v>-2.7501299999999999E-2</v>
      </c>
      <c r="L1844" s="1">
        <v>-1.7469999999999999E-2</v>
      </c>
      <c r="M1844" s="1">
        <v>-2.9864000000000002E-3</v>
      </c>
      <c r="N1844">
        <v>19932</v>
      </c>
      <c r="O1844">
        <v>4</v>
      </c>
      <c r="P1844">
        <v>6</v>
      </c>
      <c r="Q1844">
        <v>0</v>
      </c>
      <c r="S1844" s="1"/>
    </row>
    <row r="1845" spans="1:27">
      <c r="A1845" s="1" t="s">
        <v>7</v>
      </c>
      <c r="B1845" s="1" t="s">
        <v>54</v>
      </c>
      <c r="C1845">
        <v>10</v>
      </c>
      <c r="D1845" t="str">
        <f t="shared" si="28"/>
        <v>Other10/1/2012 Group 810</v>
      </c>
      <c r="E1845" s="21">
        <v>0.75331539999999997</v>
      </c>
      <c r="F1845">
        <v>0.76907320000000001</v>
      </c>
      <c r="G1845">
        <v>69.817859999999996</v>
      </c>
      <c r="H1845">
        <v>-1.5757799999999999E-2</v>
      </c>
      <c r="I1845">
        <v>-4.0303400000000003E-2</v>
      </c>
      <c r="J1845">
        <v>-2.58017E-2</v>
      </c>
      <c r="K1845">
        <v>-1.5757799999999999E-2</v>
      </c>
      <c r="L1845" s="1">
        <v>-5.7139000000000001E-3</v>
      </c>
      <c r="M1845" s="1">
        <v>8.7878000000000001E-3</v>
      </c>
      <c r="N1845">
        <v>19932</v>
      </c>
      <c r="O1845">
        <v>2</v>
      </c>
      <c r="P1845">
        <v>5</v>
      </c>
      <c r="Q1845">
        <v>0</v>
      </c>
      <c r="S1845" s="1"/>
    </row>
    <row r="1846" spans="1:27">
      <c r="A1846" s="1" t="s">
        <v>7</v>
      </c>
      <c r="B1846" s="1" t="s">
        <v>53</v>
      </c>
      <c r="C1846">
        <v>11</v>
      </c>
      <c r="D1846" t="str">
        <f t="shared" si="28"/>
        <v>Other10/1/2012 Group 911</v>
      </c>
      <c r="E1846" s="21">
        <v>0.8015485</v>
      </c>
      <c r="F1846">
        <v>0.81992030000000005</v>
      </c>
      <c r="G1846">
        <v>75.828280000000007</v>
      </c>
      <c r="H1846">
        <v>-1.8371800000000001E-2</v>
      </c>
      <c r="I1846">
        <v>-4.3985799999999999E-2</v>
      </c>
      <c r="J1846">
        <v>-2.8852900000000001E-2</v>
      </c>
      <c r="K1846">
        <v>-1.8371800000000001E-2</v>
      </c>
      <c r="L1846" s="1">
        <v>-7.8907999999999999E-3</v>
      </c>
      <c r="M1846" s="1">
        <v>7.2421999999999999E-3</v>
      </c>
      <c r="N1846">
        <v>19932</v>
      </c>
      <c r="O1846">
        <v>4</v>
      </c>
      <c r="P1846">
        <v>6</v>
      </c>
      <c r="Q1846">
        <v>0</v>
      </c>
      <c r="S1846" s="1"/>
    </row>
    <row r="1847" spans="1:27">
      <c r="A1847" s="1" t="s">
        <v>7</v>
      </c>
      <c r="B1847" s="1" t="s">
        <v>54</v>
      </c>
      <c r="C1847">
        <v>11</v>
      </c>
      <c r="D1847" t="str">
        <f t="shared" si="28"/>
        <v>Other10/1/2012 Group 811</v>
      </c>
      <c r="E1847" s="21">
        <v>0.8015485</v>
      </c>
      <c r="F1847">
        <v>0.81403579999999998</v>
      </c>
      <c r="G1847">
        <v>75.828280000000007</v>
      </c>
      <c r="H1847">
        <v>-1.2487399999999999E-2</v>
      </c>
      <c r="I1847">
        <v>-3.9039200000000003E-2</v>
      </c>
      <c r="J1847">
        <v>-2.3352100000000001E-2</v>
      </c>
      <c r="K1847">
        <v>-1.2487399999999999E-2</v>
      </c>
      <c r="L1847" s="1">
        <v>-1.6226000000000001E-3</v>
      </c>
      <c r="M1847" s="1">
        <v>1.4064500000000001E-2</v>
      </c>
      <c r="N1847">
        <v>19932</v>
      </c>
      <c r="O1847">
        <v>2</v>
      </c>
      <c r="P1847">
        <v>5</v>
      </c>
      <c r="Q1847">
        <v>0</v>
      </c>
      <c r="S1847" s="1"/>
    </row>
    <row r="1848" spans="1:27">
      <c r="A1848" s="1" t="s">
        <v>7</v>
      </c>
      <c r="B1848" s="1" t="s">
        <v>54</v>
      </c>
      <c r="C1848">
        <v>12</v>
      </c>
      <c r="D1848" t="str">
        <f t="shared" si="28"/>
        <v>Other10/1/2012 Group 812</v>
      </c>
      <c r="E1848" s="21">
        <v>0.8731449</v>
      </c>
      <c r="F1848">
        <v>0.90881279999999998</v>
      </c>
      <c r="G1848">
        <v>81.56935</v>
      </c>
      <c r="H1848">
        <v>-3.56678E-2</v>
      </c>
      <c r="I1848">
        <v>-6.6398399999999996E-2</v>
      </c>
      <c r="J1848">
        <v>-4.8242500000000001E-2</v>
      </c>
      <c r="K1848">
        <v>-3.56678E-2</v>
      </c>
      <c r="L1848" s="1">
        <v>-2.3093099999999998E-2</v>
      </c>
      <c r="M1848" s="1">
        <v>-4.9373000000000004E-3</v>
      </c>
      <c r="N1848">
        <v>19932</v>
      </c>
      <c r="O1848">
        <v>2</v>
      </c>
      <c r="P1848">
        <v>5</v>
      </c>
      <c r="Q1848">
        <v>0</v>
      </c>
      <c r="S1848" s="1"/>
    </row>
    <row r="1849" spans="1:27">
      <c r="A1849" s="1" t="s">
        <v>7</v>
      </c>
      <c r="B1849" s="1" t="s">
        <v>53</v>
      </c>
      <c r="C1849">
        <v>12</v>
      </c>
      <c r="D1849" t="str">
        <f t="shared" si="28"/>
        <v>Other10/1/2012 Group 912</v>
      </c>
      <c r="E1849" s="21">
        <v>0.8731449</v>
      </c>
      <c r="F1849">
        <v>0.90507400000000005</v>
      </c>
      <c r="G1849">
        <v>81.56935</v>
      </c>
      <c r="H1849">
        <v>-3.1929100000000002E-2</v>
      </c>
      <c r="I1849">
        <v>-6.0599800000000002E-2</v>
      </c>
      <c r="J1849">
        <v>-4.3660900000000002E-2</v>
      </c>
      <c r="K1849">
        <v>-3.1929100000000002E-2</v>
      </c>
      <c r="L1849" s="1">
        <v>-2.0197199999999998E-2</v>
      </c>
      <c r="M1849" s="1">
        <v>-3.2583E-3</v>
      </c>
      <c r="N1849">
        <v>19932</v>
      </c>
      <c r="O1849">
        <v>4</v>
      </c>
      <c r="P1849">
        <v>6</v>
      </c>
      <c r="Q1849">
        <v>0</v>
      </c>
      <c r="S1849" s="1"/>
    </row>
    <row r="1850" spans="1:27">
      <c r="A1850" s="1" t="s">
        <v>7</v>
      </c>
      <c r="B1850" s="1" t="s">
        <v>53</v>
      </c>
      <c r="C1850">
        <v>13</v>
      </c>
      <c r="D1850" t="str">
        <f t="shared" si="28"/>
        <v>Other10/1/2012 Group 913</v>
      </c>
      <c r="E1850" s="21">
        <v>1.013879</v>
      </c>
      <c r="F1850">
        <v>1.047717</v>
      </c>
      <c r="G1850">
        <v>86.709890000000001</v>
      </c>
      <c r="H1850">
        <v>-3.3837899999999997E-2</v>
      </c>
      <c r="I1850">
        <v>-6.7965200000000003E-2</v>
      </c>
      <c r="J1850">
        <v>-4.7802499999999998E-2</v>
      </c>
      <c r="K1850">
        <v>-3.3837899999999997E-2</v>
      </c>
      <c r="L1850" s="1">
        <v>-1.98733E-2</v>
      </c>
      <c r="M1850" s="1">
        <v>2.8929999999999998E-4</v>
      </c>
      <c r="N1850">
        <v>19932</v>
      </c>
      <c r="O1850">
        <v>4</v>
      </c>
      <c r="P1850">
        <v>6</v>
      </c>
      <c r="Q1850">
        <v>0</v>
      </c>
      <c r="S1850" s="1"/>
    </row>
    <row r="1851" spans="1:27">
      <c r="A1851" s="1" t="s">
        <v>7</v>
      </c>
      <c r="B1851" s="1" t="s">
        <v>54</v>
      </c>
      <c r="C1851">
        <v>13</v>
      </c>
      <c r="D1851" t="str">
        <f t="shared" si="28"/>
        <v>Other10/1/2012 Group 813</v>
      </c>
      <c r="E1851" s="21">
        <v>1.013879</v>
      </c>
      <c r="F1851">
        <v>1.0738650000000001</v>
      </c>
      <c r="G1851">
        <v>86.709890000000001</v>
      </c>
      <c r="H1851">
        <v>-5.9985799999999999E-2</v>
      </c>
      <c r="I1851">
        <v>-9.64444E-2</v>
      </c>
      <c r="J1851">
        <v>-7.4904299999999993E-2</v>
      </c>
      <c r="K1851">
        <v>-5.9985799999999999E-2</v>
      </c>
      <c r="L1851" s="1">
        <v>-4.5067200000000002E-2</v>
      </c>
      <c r="M1851" s="1">
        <v>-2.3527200000000002E-2</v>
      </c>
      <c r="N1851">
        <v>19932</v>
      </c>
      <c r="O1851">
        <v>2</v>
      </c>
      <c r="P1851">
        <v>5</v>
      </c>
      <c r="Q1851">
        <v>0</v>
      </c>
      <c r="S1851" s="1"/>
    </row>
    <row r="1852" spans="1:27">
      <c r="A1852" s="1" t="s">
        <v>7</v>
      </c>
      <c r="B1852" s="1" t="s">
        <v>54</v>
      </c>
      <c r="C1852">
        <v>14</v>
      </c>
      <c r="D1852" t="str">
        <f t="shared" si="28"/>
        <v>Other10/1/2012 Group 814</v>
      </c>
      <c r="E1852" s="21">
        <v>1.2171350000000001</v>
      </c>
      <c r="F1852">
        <v>1.304932</v>
      </c>
      <c r="G1852">
        <v>90.782330000000002</v>
      </c>
      <c r="H1852">
        <v>-8.7796899999999997E-2</v>
      </c>
      <c r="I1852">
        <v>-0.13162860000000001</v>
      </c>
      <c r="J1852">
        <v>-0.10573249999999999</v>
      </c>
      <c r="K1852">
        <v>-8.7796899999999997E-2</v>
      </c>
      <c r="L1852" s="1">
        <v>-6.9861400000000004E-2</v>
      </c>
      <c r="M1852" s="1">
        <v>-4.3965200000000003E-2</v>
      </c>
      <c r="N1852">
        <v>19932</v>
      </c>
      <c r="O1852">
        <v>2</v>
      </c>
      <c r="P1852">
        <v>5</v>
      </c>
      <c r="Q1852">
        <v>0</v>
      </c>
      <c r="S1852" s="1"/>
    </row>
    <row r="1853" spans="1:27">
      <c r="A1853" s="1" t="s">
        <v>7</v>
      </c>
      <c r="B1853" s="1" t="s">
        <v>53</v>
      </c>
      <c r="C1853">
        <v>14</v>
      </c>
      <c r="D1853" t="str">
        <f t="shared" si="28"/>
        <v>Other10/1/2012 Group 914</v>
      </c>
      <c r="E1853" s="21">
        <v>1.2171350000000001</v>
      </c>
      <c r="F1853">
        <v>1.261099</v>
      </c>
      <c r="G1853">
        <v>90.782330000000002</v>
      </c>
      <c r="H1853">
        <v>-4.39634E-2</v>
      </c>
      <c r="I1853">
        <v>-8.5069000000000006E-2</v>
      </c>
      <c r="J1853">
        <v>-6.0783499999999997E-2</v>
      </c>
      <c r="K1853">
        <v>-4.39634E-2</v>
      </c>
      <c r="L1853" s="1">
        <v>-2.7143400000000002E-2</v>
      </c>
      <c r="M1853" s="1">
        <v>-2.8578000000000002E-3</v>
      </c>
      <c r="N1853">
        <v>19932</v>
      </c>
      <c r="O1853">
        <v>4</v>
      </c>
      <c r="P1853">
        <v>6</v>
      </c>
      <c r="Q1853">
        <v>0</v>
      </c>
      <c r="S1853" s="1"/>
    </row>
    <row r="1854" spans="1:27">
      <c r="A1854" s="1" t="s">
        <v>7</v>
      </c>
      <c r="B1854" s="1" t="s">
        <v>53</v>
      </c>
      <c r="C1854">
        <v>15</v>
      </c>
      <c r="D1854" t="str">
        <f t="shared" si="28"/>
        <v>Other10/1/2012 Group 915</v>
      </c>
      <c r="E1854" s="21">
        <v>1.4808110000000001</v>
      </c>
      <c r="F1854">
        <v>1.542997</v>
      </c>
      <c r="G1854">
        <v>93.082449999999994</v>
      </c>
      <c r="H1854">
        <v>-6.2185799999999999E-2</v>
      </c>
      <c r="I1854">
        <v>-0.109657</v>
      </c>
      <c r="J1854">
        <v>-8.1610600000000005E-2</v>
      </c>
      <c r="K1854">
        <v>-6.2185799999999999E-2</v>
      </c>
      <c r="L1854" s="1">
        <v>-4.2760899999999998E-2</v>
      </c>
      <c r="M1854" s="1">
        <v>-1.47145E-2</v>
      </c>
      <c r="N1854">
        <v>19932</v>
      </c>
      <c r="O1854">
        <v>4</v>
      </c>
      <c r="P1854">
        <v>6</v>
      </c>
      <c r="Q1854">
        <v>0</v>
      </c>
      <c r="S1854" s="1"/>
    </row>
    <row r="1855" spans="1:27">
      <c r="A1855" s="1" t="s">
        <v>7</v>
      </c>
      <c r="B1855" s="1" t="s">
        <v>54</v>
      </c>
      <c r="C1855">
        <v>15</v>
      </c>
      <c r="D1855" t="str">
        <f t="shared" si="28"/>
        <v>Other10/1/2012 Group 815</v>
      </c>
      <c r="E1855" s="21">
        <v>1.4808110000000001</v>
      </c>
      <c r="F1855">
        <v>1.208599</v>
      </c>
      <c r="G1855">
        <v>93.082449999999994</v>
      </c>
      <c r="H1855">
        <v>0.27221210000000001</v>
      </c>
      <c r="I1855">
        <v>0.23476359999999999</v>
      </c>
      <c r="J1855">
        <v>0.25688850000000002</v>
      </c>
      <c r="K1855">
        <v>0.27221210000000001</v>
      </c>
      <c r="L1855" s="1">
        <v>0.28753580000000001</v>
      </c>
      <c r="M1855" s="1">
        <v>0.30966070000000001</v>
      </c>
      <c r="N1855">
        <v>19932</v>
      </c>
      <c r="O1855">
        <v>2</v>
      </c>
      <c r="P1855">
        <v>5</v>
      </c>
      <c r="Q1855">
        <v>1</v>
      </c>
      <c r="S1855" s="1"/>
      <c r="X1855" s="25"/>
      <c r="AA1855" s="25"/>
    </row>
    <row r="1856" spans="1:27">
      <c r="A1856" s="1" t="s">
        <v>7</v>
      </c>
      <c r="B1856" s="1" t="s">
        <v>54</v>
      </c>
      <c r="C1856">
        <v>16</v>
      </c>
      <c r="D1856" t="str">
        <f t="shared" si="28"/>
        <v>Other10/1/2012 Group 816</v>
      </c>
      <c r="E1856" s="21">
        <v>1.795677</v>
      </c>
      <c r="F1856">
        <v>1.5142329999999999</v>
      </c>
      <c r="G1856">
        <v>94.829669999999993</v>
      </c>
      <c r="H1856">
        <v>0.28144409999999997</v>
      </c>
      <c r="I1856">
        <v>0.23794879999999999</v>
      </c>
      <c r="J1856">
        <v>0.2636462</v>
      </c>
      <c r="K1856">
        <v>0.28144409999999997</v>
      </c>
      <c r="L1856" s="1">
        <v>0.29924200000000001</v>
      </c>
      <c r="M1856" s="1">
        <v>0.32493929999999999</v>
      </c>
      <c r="N1856">
        <v>19932</v>
      </c>
      <c r="O1856">
        <v>2</v>
      </c>
      <c r="P1856">
        <v>5</v>
      </c>
      <c r="Q1856">
        <v>1</v>
      </c>
      <c r="S1856" s="1"/>
    </row>
    <row r="1857" spans="1:19">
      <c r="A1857" s="1" t="s">
        <v>7</v>
      </c>
      <c r="B1857" s="1" t="s">
        <v>53</v>
      </c>
      <c r="C1857">
        <v>16</v>
      </c>
      <c r="D1857" t="str">
        <f t="shared" si="28"/>
        <v>Other10/1/2012 Group 916</v>
      </c>
      <c r="E1857" s="21">
        <v>1.795677</v>
      </c>
      <c r="F1857">
        <v>1.8614759999999999</v>
      </c>
      <c r="G1857">
        <v>94.829669999999993</v>
      </c>
      <c r="H1857">
        <v>-6.5798999999999996E-2</v>
      </c>
      <c r="I1857">
        <v>-0.11911819999999999</v>
      </c>
      <c r="J1857">
        <v>-8.7616799999999995E-2</v>
      </c>
      <c r="K1857">
        <v>-6.5798999999999996E-2</v>
      </c>
      <c r="L1857" s="1">
        <v>-4.3981199999999998E-2</v>
      </c>
      <c r="M1857" s="1">
        <v>-1.2479799999999999E-2</v>
      </c>
      <c r="N1857">
        <v>19932</v>
      </c>
      <c r="O1857">
        <v>4</v>
      </c>
      <c r="P1857">
        <v>6</v>
      </c>
      <c r="Q1857">
        <v>0</v>
      </c>
      <c r="S1857" s="1"/>
    </row>
    <row r="1858" spans="1:19">
      <c r="A1858" s="1" t="s">
        <v>7</v>
      </c>
      <c r="B1858" s="1" t="s">
        <v>54</v>
      </c>
      <c r="C1858">
        <v>17</v>
      </c>
      <c r="D1858" t="str">
        <f t="shared" si="28"/>
        <v>Other10/1/2012 Group 817</v>
      </c>
      <c r="E1858" s="21">
        <v>2.073868</v>
      </c>
      <c r="F1858">
        <v>1.6841459999999999</v>
      </c>
      <c r="G1858">
        <v>96.340760000000003</v>
      </c>
      <c r="H1858">
        <v>0.38972250000000003</v>
      </c>
      <c r="I1858">
        <v>0.34545979999999998</v>
      </c>
      <c r="J1858">
        <v>0.37161050000000001</v>
      </c>
      <c r="K1858">
        <v>0.38972250000000003</v>
      </c>
      <c r="L1858" s="1">
        <v>0.40783439999999999</v>
      </c>
      <c r="M1858" s="1">
        <v>0.43398520000000002</v>
      </c>
      <c r="N1858">
        <v>19932</v>
      </c>
      <c r="O1858">
        <v>2</v>
      </c>
      <c r="P1858">
        <v>5</v>
      </c>
      <c r="Q1858">
        <v>1</v>
      </c>
      <c r="S1858" s="1"/>
    </row>
    <row r="1859" spans="1:19">
      <c r="A1859" s="1" t="s">
        <v>7</v>
      </c>
      <c r="B1859" s="1" t="s">
        <v>53</v>
      </c>
      <c r="C1859">
        <v>17</v>
      </c>
      <c r="D1859" t="str">
        <f t="shared" ref="D1859:D1922" si="29">CONCATENATE(A1859,B1859,C1859)</f>
        <v>Other10/1/2012 Group 917</v>
      </c>
      <c r="E1859" s="21">
        <v>2.073868</v>
      </c>
      <c r="F1859">
        <v>1.571164</v>
      </c>
      <c r="G1859">
        <v>96.340760000000003</v>
      </c>
      <c r="H1859">
        <v>0.5027045</v>
      </c>
      <c r="I1859">
        <v>0.4588815</v>
      </c>
      <c r="J1859">
        <v>0.4847725</v>
      </c>
      <c r="K1859">
        <v>0.5027045</v>
      </c>
      <c r="L1859" s="1">
        <v>0.52063649999999995</v>
      </c>
      <c r="M1859" s="1">
        <v>0.54652750000000005</v>
      </c>
      <c r="N1859">
        <v>19932</v>
      </c>
      <c r="O1859">
        <v>4</v>
      </c>
      <c r="P1859">
        <v>6</v>
      </c>
      <c r="Q1859">
        <v>1</v>
      </c>
      <c r="S1859" s="1"/>
    </row>
    <row r="1860" spans="1:19">
      <c r="A1860" s="1" t="s">
        <v>7</v>
      </c>
      <c r="B1860" s="1" t="s">
        <v>54</v>
      </c>
      <c r="C1860">
        <v>18</v>
      </c>
      <c r="D1860" t="str">
        <f t="shared" si="29"/>
        <v>Other10/1/2012 Group 818</v>
      </c>
      <c r="E1860" s="21">
        <v>2.2369029999999999</v>
      </c>
      <c r="F1860">
        <v>2.4740660000000001</v>
      </c>
      <c r="G1860">
        <v>97.276110000000003</v>
      </c>
      <c r="H1860">
        <v>-0.23716280000000001</v>
      </c>
      <c r="I1860">
        <v>-0.29828460000000001</v>
      </c>
      <c r="J1860">
        <v>-0.2621734</v>
      </c>
      <c r="K1860">
        <v>-0.23716280000000001</v>
      </c>
      <c r="L1860" s="1">
        <v>-0.21215229999999999</v>
      </c>
      <c r="M1860" s="1">
        <v>-0.176041</v>
      </c>
      <c r="N1860">
        <v>19932</v>
      </c>
      <c r="O1860">
        <v>2</v>
      </c>
      <c r="P1860">
        <v>5</v>
      </c>
      <c r="Q1860">
        <v>0</v>
      </c>
      <c r="S1860" s="1"/>
    </row>
    <row r="1861" spans="1:19">
      <c r="A1861" s="1" t="s">
        <v>7</v>
      </c>
      <c r="B1861" s="1" t="s">
        <v>53</v>
      </c>
      <c r="C1861">
        <v>18</v>
      </c>
      <c r="D1861" t="str">
        <f t="shared" si="29"/>
        <v>Other10/1/2012 Group 918</v>
      </c>
      <c r="E1861" s="21">
        <v>2.2369029999999999</v>
      </c>
      <c r="F1861">
        <v>1.8394079999999999</v>
      </c>
      <c r="G1861">
        <v>97.276110000000003</v>
      </c>
      <c r="H1861">
        <v>0.39749479999999998</v>
      </c>
      <c r="I1861">
        <v>0.35378799999999999</v>
      </c>
      <c r="J1861">
        <v>0.37961030000000001</v>
      </c>
      <c r="K1861">
        <v>0.39749479999999998</v>
      </c>
      <c r="L1861" s="1">
        <v>0.41537930000000001</v>
      </c>
      <c r="M1861" s="1">
        <v>0.44120160000000003</v>
      </c>
      <c r="N1861">
        <v>19932</v>
      </c>
      <c r="O1861">
        <v>4</v>
      </c>
      <c r="P1861">
        <v>6</v>
      </c>
      <c r="Q1861">
        <v>1</v>
      </c>
      <c r="S1861" s="1"/>
    </row>
    <row r="1862" spans="1:19">
      <c r="A1862" s="1" t="s">
        <v>7</v>
      </c>
      <c r="B1862" s="1" t="s">
        <v>53</v>
      </c>
      <c r="C1862">
        <v>19</v>
      </c>
      <c r="D1862" t="str">
        <f t="shared" si="29"/>
        <v>Other10/1/2012 Group 919</v>
      </c>
      <c r="E1862" s="21">
        <v>2.1603189999999999</v>
      </c>
      <c r="F1862">
        <v>2.5006789999999999</v>
      </c>
      <c r="G1862">
        <v>95.247450000000001</v>
      </c>
      <c r="H1862">
        <v>-0.34035969999999999</v>
      </c>
      <c r="I1862">
        <v>-0.39653969999999999</v>
      </c>
      <c r="J1862">
        <v>-0.36334810000000001</v>
      </c>
      <c r="K1862">
        <v>-0.34035969999999999</v>
      </c>
      <c r="L1862" s="1">
        <v>-0.31737130000000002</v>
      </c>
      <c r="M1862" s="1">
        <v>-0.28417969999999998</v>
      </c>
      <c r="N1862">
        <v>19932</v>
      </c>
      <c r="O1862">
        <v>4</v>
      </c>
      <c r="P1862">
        <v>6</v>
      </c>
      <c r="Q1862">
        <v>0</v>
      </c>
      <c r="S1862" s="1"/>
    </row>
    <row r="1863" spans="1:19">
      <c r="A1863" s="1" t="s">
        <v>7</v>
      </c>
      <c r="B1863" s="1" t="s">
        <v>54</v>
      </c>
      <c r="C1863">
        <v>19</v>
      </c>
      <c r="D1863" t="str">
        <f t="shared" si="29"/>
        <v>Other10/1/2012 Group 819</v>
      </c>
      <c r="E1863" s="21">
        <v>2.1603189999999999</v>
      </c>
      <c r="F1863">
        <v>2.3776989999999998</v>
      </c>
      <c r="G1863">
        <v>95.247450000000001</v>
      </c>
      <c r="H1863">
        <v>-0.21737980000000001</v>
      </c>
      <c r="I1863">
        <v>-0.2759838</v>
      </c>
      <c r="J1863">
        <v>-0.24136009999999999</v>
      </c>
      <c r="K1863">
        <v>-0.21737980000000001</v>
      </c>
      <c r="L1863" s="1">
        <v>-0.1933995</v>
      </c>
      <c r="M1863" s="1">
        <v>-0.15877579999999999</v>
      </c>
      <c r="N1863">
        <v>19932</v>
      </c>
      <c r="O1863">
        <v>2</v>
      </c>
      <c r="P1863">
        <v>5</v>
      </c>
      <c r="Q1863">
        <v>0</v>
      </c>
      <c r="S1863" s="1"/>
    </row>
    <row r="1864" spans="1:19">
      <c r="A1864" s="1" t="s">
        <v>7</v>
      </c>
      <c r="B1864" s="1" t="s">
        <v>53</v>
      </c>
      <c r="C1864">
        <v>20</v>
      </c>
      <c r="D1864" t="str">
        <f t="shared" si="29"/>
        <v>Other10/1/2012 Group 920</v>
      </c>
      <c r="E1864" s="21">
        <v>1.9542029999999999</v>
      </c>
      <c r="F1864">
        <v>2.227732</v>
      </c>
      <c r="G1864">
        <v>90.136409999999998</v>
      </c>
      <c r="H1864">
        <v>-0.27352860000000001</v>
      </c>
      <c r="I1864">
        <v>-0.325797</v>
      </c>
      <c r="J1864">
        <v>-0.29491640000000002</v>
      </c>
      <c r="K1864">
        <v>-0.27352860000000001</v>
      </c>
      <c r="L1864" s="1">
        <v>-0.2521408</v>
      </c>
      <c r="M1864" s="1">
        <v>-0.22126009999999999</v>
      </c>
      <c r="N1864">
        <v>19932</v>
      </c>
      <c r="O1864">
        <v>4</v>
      </c>
      <c r="P1864">
        <v>6</v>
      </c>
      <c r="Q1864">
        <v>0</v>
      </c>
      <c r="S1864" s="1"/>
    </row>
    <row r="1865" spans="1:19">
      <c r="A1865" s="1" t="s">
        <v>7</v>
      </c>
      <c r="B1865" s="1" t="s">
        <v>54</v>
      </c>
      <c r="C1865">
        <v>20</v>
      </c>
      <c r="D1865" t="str">
        <f t="shared" si="29"/>
        <v>Other10/1/2012 Group 820</v>
      </c>
      <c r="E1865" s="21">
        <v>1.9542029999999999</v>
      </c>
      <c r="F1865">
        <v>2.056136</v>
      </c>
      <c r="G1865">
        <v>90.136409999999998</v>
      </c>
      <c r="H1865">
        <v>-0.1019328</v>
      </c>
      <c r="I1865">
        <v>-0.1535347</v>
      </c>
      <c r="J1865">
        <v>-0.1230479</v>
      </c>
      <c r="K1865">
        <v>-0.1019328</v>
      </c>
      <c r="L1865" s="1">
        <v>-8.0817700000000006E-2</v>
      </c>
      <c r="M1865" s="1">
        <v>-5.0330800000000002E-2</v>
      </c>
      <c r="N1865">
        <v>19932</v>
      </c>
      <c r="O1865">
        <v>2</v>
      </c>
      <c r="P1865">
        <v>5</v>
      </c>
      <c r="Q1865">
        <v>0</v>
      </c>
      <c r="S1865" s="1"/>
    </row>
    <row r="1866" spans="1:19">
      <c r="A1866" s="1" t="s">
        <v>7</v>
      </c>
      <c r="B1866" s="1" t="s">
        <v>53</v>
      </c>
      <c r="C1866">
        <v>21</v>
      </c>
      <c r="D1866" t="str">
        <f t="shared" si="29"/>
        <v>Other10/1/2012 Group 921</v>
      </c>
      <c r="E1866" s="21">
        <v>1.7057150000000001</v>
      </c>
      <c r="F1866">
        <v>1.821685</v>
      </c>
      <c r="G1866">
        <v>83.58972</v>
      </c>
      <c r="H1866">
        <v>-0.1159704</v>
      </c>
      <c r="I1866">
        <v>-0.161023</v>
      </c>
      <c r="J1866">
        <v>-0.13440559999999999</v>
      </c>
      <c r="K1866">
        <v>-0.1159704</v>
      </c>
      <c r="L1866" s="1">
        <v>-9.7535200000000002E-2</v>
      </c>
      <c r="M1866" s="1">
        <v>-7.09177E-2</v>
      </c>
      <c r="N1866">
        <v>19932</v>
      </c>
      <c r="O1866">
        <v>4</v>
      </c>
      <c r="P1866">
        <v>6</v>
      </c>
      <c r="Q1866">
        <v>0</v>
      </c>
      <c r="S1866" s="1"/>
    </row>
    <row r="1867" spans="1:19">
      <c r="A1867" s="1" t="s">
        <v>7</v>
      </c>
      <c r="B1867" s="1" t="s">
        <v>54</v>
      </c>
      <c r="C1867">
        <v>21</v>
      </c>
      <c r="D1867" t="str">
        <f t="shared" si="29"/>
        <v>Other10/1/2012 Group 821</v>
      </c>
      <c r="E1867" s="21">
        <v>1.7057150000000001</v>
      </c>
      <c r="F1867">
        <v>1.7492399999999999</v>
      </c>
      <c r="G1867">
        <v>83.58972</v>
      </c>
      <c r="H1867">
        <v>-4.3525300000000003E-2</v>
      </c>
      <c r="I1867">
        <v>-8.9170200000000005E-2</v>
      </c>
      <c r="J1867">
        <v>-6.2202800000000003E-2</v>
      </c>
      <c r="K1867">
        <v>-4.3525300000000003E-2</v>
      </c>
      <c r="L1867" s="1">
        <v>-2.48478E-2</v>
      </c>
      <c r="M1867" s="1">
        <v>2.1194999999999999E-3</v>
      </c>
      <c r="N1867">
        <v>19932</v>
      </c>
      <c r="O1867">
        <v>2</v>
      </c>
      <c r="P1867">
        <v>5</v>
      </c>
      <c r="Q1867">
        <v>0</v>
      </c>
      <c r="S1867" s="1"/>
    </row>
    <row r="1868" spans="1:19">
      <c r="A1868" s="1" t="s">
        <v>7</v>
      </c>
      <c r="B1868" s="1" t="s">
        <v>53</v>
      </c>
      <c r="C1868">
        <v>22</v>
      </c>
      <c r="D1868" t="str">
        <f t="shared" si="29"/>
        <v>Other10/1/2012 Group 922</v>
      </c>
      <c r="E1868" s="21">
        <v>1.411762</v>
      </c>
      <c r="F1868">
        <v>1.505177</v>
      </c>
      <c r="G1868">
        <v>79.438990000000004</v>
      </c>
      <c r="H1868">
        <v>-9.3414499999999998E-2</v>
      </c>
      <c r="I1868">
        <v>-0.1327014</v>
      </c>
      <c r="J1868">
        <v>-0.1094904</v>
      </c>
      <c r="K1868">
        <v>-9.3414499999999998E-2</v>
      </c>
      <c r="L1868" s="1">
        <v>-7.7338699999999996E-2</v>
      </c>
      <c r="M1868" s="1">
        <v>-5.4127700000000001E-2</v>
      </c>
      <c r="N1868">
        <v>19932</v>
      </c>
      <c r="O1868">
        <v>4</v>
      </c>
      <c r="P1868">
        <v>6</v>
      </c>
      <c r="Q1868">
        <v>0</v>
      </c>
      <c r="S1868" s="1"/>
    </row>
    <row r="1869" spans="1:19">
      <c r="A1869" s="1" t="s">
        <v>7</v>
      </c>
      <c r="B1869" s="1" t="s">
        <v>54</v>
      </c>
      <c r="C1869">
        <v>22</v>
      </c>
      <c r="D1869" t="str">
        <f t="shared" si="29"/>
        <v>Other10/1/2012 Group 822</v>
      </c>
      <c r="E1869" s="21">
        <v>1.411762</v>
      </c>
      <c r="F1869">
        <v>1.43608</v>
      </c>
      <c r="G1869">
        <v>79.438990000000004</v>
      </c>
      <c r="H1869">
        <v>-2.4317399999999999E-2</v>
      </c>
      <c r="I1869">
        <v>-6.3461199999999995E-2</v>
      </c>
      <c r="J1869">
        <v>-4.0334700000000001E-2</v>
      </c>
      <c r="K1869">
        <v>-2.4317399999999999E-2</v>
      </c>
      <c r="L1869" s="1">
        <v>-8.3000999999999995E-3</v>
      </c>
      <c r="M1869" s="1">
        <v>1.48264E-2</v>
      </c>
      <c r="N1869">
        <v>19932</v>
      </c>
      <c r="O1869">
        <v>2</v>
      </c>
      <c r="P1869">
        <v>5</v>
      </c>
      <c r="Q1869">
        <v>0</v>
      </c>
      <c r="S1869" s="1"/>
    </row>
    <row r="1870" spans="1:19">
      <c r="A1870" s="1" t="s">
        <v>7</v>
      </c>
      <c r="B1870" s="1" t="s">
        <v>54</v>
      </c>
      <c r="C1870">
        <v>23</v>
      </c>
      <c r="D1870" t="str">
        <f t="shared" si="29"/>
        <v>Other10/1/2012 Group 823</v>
      </c>
      <c r="E1870" s="21">
        <v>1.1007359999999999</v>
      </c>
      <c r="F1870">
        <v>1.117648</v>
      </c>
      <c r="G1870">
        <v>76.236090000000004</v>
      </c>
      <c r="H1870">
        <v>-1.69125E-2</v>
      </c>
      <c r="I1870">
        <v>-4.9448899999999997E-2</v>
      </c>
      <c r="J1870">
        <v>-3.0226099999999999E-2</v>
      </c>
      <c r="K1870">
        <v>-1.69125E-2</v>
      </c>
      <c r="L1870" s="1">
        <v>-3.5988000000000001E-3</v>
      </c>
      <c r="M1870" s="1">
        <v>1.56239E-2</v>
      </c>
      <c r="N1870">
        <v>19932</v>
      </c>
      <c r="O1870">
        <v>2</v>
      </c>
      <c r="P1870">
        <v>5</v>
      </c>
      <c r="Q1870">
        <v>0</v>
      </c>
      <c r="S1870" s="1"/>
    </row>
    <row r="1871" spans="1:19">
      <c r="A1871" s="1" t="s">
        <v>7</v>
      </c>
      <c r="B1871" s="1" t="s">
        <v>53</v>
      </c>
      <c r="C1871">
        <v>23</v>
      </c>
      <c r="D1871" t="str">
        <f t="shared" si="29"/>
        <v>Other10/1/2012 Group 923</v>
      </c>
      <c r="E1871" s="21">
        <v>1.1007359999999999</v>
      </c>
      <c r="F1871">
        <v>1.156704</v>
      </c>
      <c r="G1871">
        <v>76.236090000000004</v>
      </c>
      <c r="H1871">
        <v>-5.5967900000000001E-2</v>
      </c>
      <c r="I1871">
        <v>-8.8512599999999997E-2</v>
      </c>
      <c r="J1871">
        <v>-6.9284999999999999E-2</v>
      </c>
      <c r="K1871">
        <v>-5.5967900000000001E-2</v>
      </c>
      <c r="L1871" s="1">
        <v>-4.2650899999999999E-2</v>
      </c>
      <c r="M1871" s="1">
        <v>-2.3423200000000002E-2</v>
      </c>
      <c r="N1871">
        <v>19932</v>
      </c>
      <c r="O1871">
        <v>4</v>
      </c>
      <c r="P1871">
        <v>6</v>
      </c>
      <c r="Q1871">
        <v>0</v>
      </c>
      <c r="S1871" s="1"/>
    </row>
    <row r="1872" spans="1:19">
      <c r="A1872" s="1" t="s">
        <v>7</v>
      </c>
      <c r="B1872" s="1" t="s">
        <v>54</v>
      </c>
      <c r="C1872">
        <v>24</v>
      </c>
      <c r="D1872" t="str">
        <f t="shared" si="29"/>
        <v>Other10/1/2012 Group 824</v>
      </c>
      <c r="E1872" s="21">
        <v>0.842248</v>
      </c>
      <c r="F1872">
        <v>0.84478609999999998</v>
      </c>
      <c r="G1872">
        <v>73.288539999999998</v>
      </c>
      <c r="H1872">
        <v>-2.5381000000000002E-3</v>
      </c>
      <c r="I1872">
        <v>-2.7674000000000001E-2</v>
      </c>
      <c r="J1872">
        <v>-1.28235E-2</v>
      </c>
      <c r="K1872">
        <v>-2.5381000000000002E-3</v>
      </c>
      <c r="L1872" s="1">
        <v>7.7473000000000004E-3</v>
      </c>
      <c r="M1872" s="1">
        <v>2.2597800000000001E-2</v>
      </c>
      <c r="N1872">
        <v>19932</v>
      </c>
      <c r="O1872">
        <v>2</v>
      </c>
      <c r="P1872">
        <v>5</v>
      </c>
      <c r="Q1872">
        <v>0</v>
      </c>
      <c r="S1872" s="1"/>
    </row>
    <row r="1873" spans="1:19">
      <c r="A1873" s="1" t="s">
        <v>7</v>
      </c>
      <c r="B1873" s="1" t="s">
        <v>53</v>
      </c>
      <c r="C1873">
        <v>24</v>
      </c>
      <c r="D1873" t="str">
        <f t="shared" si="29"/>
        <v>Other10/1/2012 Group 924</v>
      </c>
      <c r="E1873" s="21">
        <v>0.842248</v>
      </c>
      <c r="F1873">
        <v>0.87476719999999997</v>
      </c>
      <c r="G1873">
        <v>73.288539999999998</v>
      </c>
      <c r="H1873">
        <v>-3.2519199999999998E-2</v>
      </c>
      <c r="I1873">
        <v>-5.7123199999999999E-2</v>
      </c>
      <c r="J1873">
        <v>-4.2586899999999997E-2</v>
      </c>
      <c r="K1873">
        <v>-3.2519199999999998E-2</v>
      </c>
      <c r="L1873" s="1">
        <v>-2.24514E-2</v>
      </c>
      <c r="M1873" s="1">
        <v>-7.9150999999999996E-3</v>
      </c>
      <c r="N1873">
        <v>19932</v>
      </c>
      <c r="O1873">
        <v>4</v>
      </c>
      <c r="P1873">
        <v>6</v>
      </c>
      <c r="Q1873">
        <v>0</v>
      </c>
      <c r="S1873" s="1"/>
    </row>
    <row r="1874" spans="1:19">
      <c r="A1874" s="1" t="s">
        <v>8</v>
      </c>
      <c r="B1874" s="1" t="s">
        <v>51</v>
      </c>
      <c r="C1874">
        <v>1</v>
      </c>
      <c r="D1874" t="str">
        <f t="shared" si="29"/>
        <v>SierraAverage Two-Hour Event1</v>
      </c>
      <c r="E1874" s="21">
        <v>0.86625989999999997</v>
      </c>
      <c r="F1874">
        <v>0.87411669999999997</v>
      </c>
      <c r="G1874">
        <v>68.608509999999995</v>
      </c>
      <c r="H1874">
        <v>-7.8568000000000006E-3</v>
      </c>
      <c r="I1874">
        <v>-1.76621E-2</v>
      </c>
      <c r="J1874">
        <v>-1.18691E-2</v>
      </c>
      <c r="K1874">
        <v>-7.8568000000000006E-3</v>
      </c>
      <c r="L1874" s="1">
        <v>-3.8446000000000001E-3</v>
      </c>
      <c r="M1874" s="1">
        <v>1.9484000000000001E-3</v>
      </c>
      <c r="N1874">
        <v>14336</v>
      </c>
      <c r="O1874">
        <v>4</v>
      </c>
      <c r="P1874">
        <v>6</v>
      </c>
      <c r="Q1874">
        <v>0</v>
      </c>
    </row>
    <row r="1875" spans="1:19">
      <c r="A1875" s="1" t="s">
        <v>8</v>
      </c>
      <c r="B1875" s="1" t="s">
        <v>51</v>
      </c>
      <c r="C1875">
        <v>2</v>
      </c>
      <c r="D1875" t="str">
        <f t="shared" si="29"/>
        <v>SierraAverage Two-Hour Event2</v>
      </c>
      <c r="E1875" s="21">
        <v>0.73403510000000005</v>
      </c>
      <c r="F1875">
        <v>0.73665020000000003</v>
      </c>
      <c r="G1875">
        <v>66.242419999999996</v>
      </c>
      <c r="H1875">
        <v>-2.6150000000000001E-3</v>
      </c>
      <c r="I1875">
        <v>-1.10429E-2</v>
      </c>
      <c r="J1875">
        <v>-6.0635999999999997E-3</v>
      </c>
      <c r="K1875">
        <v>-2.6150000000000001E-3</v>
      </c>
      <c r="L1875" s="1">
        <v>8.3359999999999999E-4</v>
      </c>
      <c r="M1875" s="1">
        <v>5.8127999999999999E-3</v>
      </c>
      <c r="N1875">
        <v>14336</v>
      </c>
      <c r="O1875">
        <v>4</v>
      </c>
      <c r="P1875">
        <v>6</v>
      </c>
      <c r="Q1875">
        <v>0</v>
      </c>
    </row>
    <row r="1876" spans="1:19">
      <c r="A1876" s="1" t="s">
        <v>8</v>
      </c>
      <c r="B1876" s="1" t="s">
        <v>51</v>
      </c>
      <c r="C1876">
        <v>3</v>
      </c>
      <c r="D1876" t="str">
        <f t="shared" si="29"/>
        <v>SierraAverage Two-Hour Event3</v>
      </c>
      <c r="E1876" s="21">
        <v>0.66993190000000002</v>
      </c>
      <c r="F1876">
        <v>0.66995320000000003</v>
      </c>
      <c r="G1876">
        <v>64.956010000000006</v>
      </c>
      <c r="H1876">
        <v>-2.1299999999999999E-5</v>
      </c>
      <c r="I1876">
        <v>-7.4422999999999998E-3</v>
      </c>
      <c r="J1876">
        <v>-3.0579000000000001E-3</v>
      </c>
      <c r="K1876">
        <v>-2.1299999999999999E-5</v>
      </c>
      <c r="L1876" s="1">
        <v>3.0152999999999998E-3</v>
      </c>
      <c r="M1876" s="1">
        <v>7.3997000000000004E-3</v>
      </c>
      <c r="N1876">
        <v>14336</v>
      </c>
      <c r="O1876">
        <v>4</v>
      </c>
      <c r="P1876">
        <v>6</v>
      </c>
      <c r="Q1876">
        <v>0</v>
      </c>
    </row>
    <row r="1877" spans="1:19">
      <c r="A1877" s="1" t="s">
        <v>8</v>
      </c>
      <c r="B1877" s="1" t="s">
        <v>51</v>
      </c>
      <c r="C1877">
        <v>4</v>
      </c>
      <c r="D1877" t="str">
        <f t="shared" si="29"/>
        <v>SierraAverage Two-Hour Event4</v>
      </c>
      <c r="E1877" s="21">
        <v>0.63416819999999996</v>
      </c>
      <c r="F1877">
        <v>0.63718090000000005</v>
      </c>
      <c r="G1877">
        <v>64.138469999999998</v>
      </c>
      <c r="H1877">
        <v>-3.0127000000000001E-3</v>
      </c>
      <c r="I1877">
        <v>-9.8578999999999993E-3</v>
      </c>
      <c r="J1877">
        <v>-5.8136999999999998E-3</v>
      </c>
      <c r="K1877">
        <v>-3.0127000000000001E-3</v>
      </c>
      <c r="L1877" s="1">
        <v>-2.1159999999999999E-4</v>
      </c>
      <c r="M1877" s="1">
        <v>3.8325999999999998E-3</v>
      </c>
      <c r="N1877">
        <v>14336</v>
      </c>
      <c r="O1877">
        <v>4</v>
      </c>
      <c r="P1877">
        <v>6</v>
      </c>
      <c r="Q1877">
        <v>0</v>
      </c>
    </row>
    <row r="1878" spans="1:19">
      <c r="A1878" s="1" t="s">
        <v>8</v>
      </c>
      <c r="B1878" s="1" t="s">
        <v>51</v>
      </c>
      <c r="C1878">
        <v>5</v>
      </c>
      <c r="D1878" t="str">
        <f t="shared" si="29"/>
        <v>SierraAverage Two-Hour Event5</v>
      </c>
      <c r="E1878" s="21">
        <v>0.62760559999999999</v>
      </c>
      <c r="F1878">
        <v>0.62954410000000005</v>
      </c>
      <c r="G1878">
        <v>63.191719999999997</v>
      </c>
      <c r="H1878">
        <v>-1.9386E-3</v>
      </c>
      <c r="I1878">
        <v>-8.6435999999999995E-3</v>
      </c>
      <c r="J1878">
        <v>-4.6822000000000001E-3</v>
      </c>
      <c r="K1878">
        <v>-1.9386E-3</v>
      </c>
      <c r="L1878" s="1">
        <v>8.051E-4</v>
      </c>
      <c r="M1878" s="1">
        <v>4.7664999999999999E-3</v>
      </c>
      <c r="N1878">
        <v>14336</v>
      </c>
      <c r="O1878">
        <v>4</v>
      </c>
      <c r="P1878">
        <v>6</v>
      </c>
      <c r="Q1878">
        <v>0</v>
      </c>
    </row>
    <row r="1879" spans="1:19">
      <c r="A1879" s="1" t="s">
        <v>8</v>
      </c>
      <c r="B1879" s="1" t="s">
        <v>51</v>
      </c>
      <c r="C1879">
        <v>6</v>
      </c>
      <c r="D1879" t="str">
        <f t="shared" si="29"/>
        <v>SierraAverage Two-Hour Event6</v>
      </c>
      <c r="E1879" s="21">
        <v>0.67206250000000001</v>
      </c>
      <c r="F1879">
        <v>0.67789069999999996</v>
      </c>
      <c r="G1879">
        <v>62.428379999999997</v>
      </c>
      <c r="H1879">
        <v>-5.8281000000000001E-3</v>
      </c>
      <c r="I1879">
        <v>-1.3007700000000001E-2</v>
      </c>
      <c r="J1879">
        <v>-8.7659999999999995E-3</v>
      </c>
      <c r="K1879">
        <v>-5.8281000000000001E-3</v>
      </c>
      <c r="L1879" s="1">
        <v>-2.8903000000000002E-3</v>
      </c>
      <c r="M1879" s="1">
        <v>1.3514E-3</v>
      </c>
      <c r="N1879">
        <v>14336</v>
      </c>
      <c r="O1879">
        <v>4</v>
      </c>
      <c r="P1879">
        <v>6</v>
      </c>
      <c r="Q1879">
        <v>0</v>
      </c>
    </row>
    <row r="1880" spans="1:19">
      <c r="A1880" s="1" t="s">
        <v>8</v>
      </c>
      <c r="B1880" s="1" t="s">
        <v>51</v>
      </c>
      <c r="C1880">
        <v>7</v>
      </c>
      <c r="D1880" t="str">
        <f t="shared" si="29"/>
        <v>SierraAverage Two-Hour Event7</v>
      </c>
      <c r="E1880" s="21">
        <v>0.78051939999999997</v>
      </c>
      <c r="F1880">
        <v>0.79104350000000001</v>
      </c>
      <c r="G1880">
        <v>62.252450000000003</v>
      </c>
      <c r="H1880">
        <v>-1.0524199999999999E-2</v>
      </c>
      <c r="I1880">
        <v>-1.8836499999999999E-2</v>
      </c>
      <c r="J1880">
        <v>-1.39255E-2</v>
      </c>
      <c r="K1880">
        <v>-1.0524199999999999E-2</v>
      </c>
      <c r="L1880" s="1">
        <v>-7.1228000000000003E-3</v>
      </c>
      <c r="M1880" s="1">
        <v>-2.2117999999999999E-3</v>
      </c>
      <c r="N1880">
        <v>14336</v>
      </c>
      <c r="O1880">
        <v>4</v>
      </c>
      <c r="P1880">
        <v>6</v>
      </c>
      <c r="Q1880">
        <v>0</v>
      </c>
    </row>
    <row r="1881" spans="1:19">
      <c r="A1881" s="1" t="s">
        <v>8</v>
      </c>
      <c r="B1881" s="1" t="s">
        <v>51</v>
      </c>
      <c r="C1881">
        <v>8</v>
      </c>
      <c r="D1881" t="str">
        <f t="shared" si="29"/>
        <v>SierraAverage Two-Hour Event8</v>
      </c>
      <c r="E1881" s="21">
        <v>0.87130010000000002</v>
      </c>
      <c r="F1881">
        <v>0.87915069999999995</v>
      </c>
      <c r="G1881">
        <v>65.228859999999997</v>
      </c>
      <c r="H1881">
        <v>-7.8505999999999992E-3</v>
      </c>
      <c r="I1881">
        <v>-1.6966499999999999E-2</v>
      </c>
      <c r="J1881">
        <v>-1.15808E-2</v>
      </c>
      <c r="K1881">
        <v>-7.8505999999999992E-3</v>
      </c>
      <c r="L1881" s="1">
        <v>-4.1203999999999998E-3</v>
      </c>
      <c r="M1881" s="1">
        <v>1.2654000000000001E-3</v>
      </c>
      <c r="N1881">
        <v>14336</v>
      </c>
      <c r="O1881">
        <v>4</v>
      </c>
      <c r="P1881">
        <v>6</v>
      </c>
      <c r="Q1881">
        <v>0</v>
      </c>
    </row>
    <row r="1882" spans="1:19">
      <c r="A1882" s="1" t="s">
        <v>8</v>
      </c>
      <c r="B1882" s="1" t="s">
        <v>51</v>
      </c>
      <c r="C1882">
        <v>9</v>
      </c>
      <c r="D1882" t="str">
        <f t="shared" si="29"/>
        <v>SierraAverage Two-Hour Event9</v>
      </c>
      <c r="E1882" s="21">
        <v>0.91250690000000001</v>
      </c>
      <c r="F1882">
        <v>0.92555200000000004</v>
      </c>
      <c r="G1882">
        <v>70.805490000000006</v>
      </c>
      <c r="H1882">
        <v>-1.30451E-2</v>
      </c>
      <c r="I1882">
        <v>-2.3231399999999999E-2</v>
      </c>
      <c r="J1882">
        <v>-1.7213300000000001E-2</v>
      </c>
      <c r="K1882">
        <v>-1.30451E-2</v>
      </c>
      <c r="L1882" s="1">
        <v>-8.8769999999999995E-3</v>
      </c>
      <c r="M1882" s="1">
        <v>-2.8587999999999999E-3</v>
      </c>
      <c r="N1882">
        <v>14336</v>
      </c>
      <c r="O1882">
        <v>4</v>
      </c>
      <c r="P1882">
        <v>6</v>
      </c>
      <c r="Q1882">
        <v>0</v>
      </c>
    </row>
    <row r="1883" spans="1:19">
      <c r="A1883" s="1" t="s">
        <v>8</v>
      </c>
      <c r="B1883" s="1" t="s">
        <v>51</v>
      </c>
      <c r="C1883">
        <v>10</v>
      </c>
      <c r="D1883" t="str">
        <f t="shared" si="29"/>
        <v>SierraAverage Two-Hour Event10</v>
      </c>
      <c r="E1883" s="21">
        <v>0.96909809999999996</v>
      </c>
      <c r="F1883">
        <v>0.97576839999999998</v>
      </c>
      <c r="G1883">
        <v>77.893190000000004</v>
      </c>
      <c r="H1883">
        <v>-6.6703999999999999E-3</v>
      </c>
      <c r="I1883">
        <v>-1.81856E-2</v>
      </c>
      <c r="J1883">
        <v>-1.13823E-2</v>
      </c>
      <c r="K1883">
        <v>-6.6703999999999999E-3</v>
      </c>
      <c r="L1883" s="1">
        <v>-1.9583999999999999E-3</v>
      </c>
      <c r="M1883" s="1">
        <v>4.8447999999999998E-3</v>
      </c>
      <c r="N1883">
        <v>14336</v>
      </c>
      <c r="O1883">
        <v>4</v>
      </c>
      <c r="P1883">
        <v>6</v>
      </c>
      <c r="Q1883">
        <v>0</v>
      </c>
    </row>
    <row r="1884" spans="1:19">
      <c r="A1884" s="1" t="s">
        <v>8</v>
      </c>
      <c r="B1884" s="1" t="s">
        <v>51</v>
      </c>
      <c r="C1884">
        <v>11</v>
      </c>
      <c r="D1884" t="str">
        <f t="shared" si="29"/>
        <v>SierraAverage Two-Hour Event11</v>
      </c>
      <c r="E1884" s="21">
        <v>1.050575</v>
      </c>
      <c r="F1884">
        <v>1.052198</v>
      </c>
      <c r="G1884">
        <v>83.740740000000002</v>
      </c>
      <c r="H1884">
        <v>-1.6237000000000001E-3</v>
      </c>
      <c r="I1884">
        <v>-1.46705E-2</v>
      </c>
      <c r="J1884">
        <v>-6.9623999999999997E-3</v>
      </c>
      <c r="K1884">
        <v>-1.6237000000000001E-3</v>
      </c>
      <c r="L1884" s="1">
        <v>3.7149000000000001E-3</v>
      </c>
      <c r="M1884" s="1">
        <v>1.1423000000000001E-2</v>
      </c>
      <c r="N1884">
        <v>14336</v>
      </c>
      <c r="O1884">
        <v>4</v>
      </c>
      <c r="P1884">
        <v>6</v>
      </c>
      <c r="Q1884">
        <v>0</v>
      </c>
    </row>
    <row r="1885" spans="1:19">
      <c r="A1885" s="1" t="s">
        <v>8</v>
      </c>
      <c r="B1885" s="1" t="s">
        <v>51</v>
      </c>
      <c r="C1885">
        <v>12</v>
      </c>
      <c r="D1885" t="str">
        <f t="shared" si="29"/>
        <v>SierraAverage Two-Hour Event12</v>
      </c>
      <c r="E1885" s="21">
        <v>1.173753</v>
      </c>
      <c r="F1885">
        <v>1.1761239999999999</v>
      </c>
      <c r="G1885">
        <v>87.700720000000004</v>
      </c>
      <c r="H1885">
        <v>-2.3708000000000002E-3</v>
      </c>
      <c r="I1885">
        <v>-1.7319299999999999E-2</v>
      </c>
      <c r="J1885">
        <v>-8.4875999999999997E-3</v>
      </c>
      <c r="K1885">
        <v>-2.3708000000000002E-3</v>
      </c>
      <c r="L1885" s="1">
        <v>3.7458999999999999E-3</v>
      </c>
      <c r="M1885" s="1">
        <v>1.25776E-2</v>
      </c>
      <c r="N1885">
        <v>14336</v>
      </c>
      <c r="O1885">
        <v>4</v>
      </c>
      <c r="P1885">
        <v>6</v>
      </c>
      <c r="Q1885">
        <v>0</v>
      </c>
    </row>
    <row r="1886" spans="1:19">
      <c r="A1886" s="1" t="s">
        <v>8</v>
      </c>
      <c r="B1886" s="1" t="s">
        <v>51</v>
      </c>
      <c r="C1886">
        <v>13</v>
      </c>
      <c r="D1886" t="str">
        <f t="shared" si="29"/>
        <v>SierraAverage Two-Hour Event13</v>
      </c>
      <c r="E1886" s="21">
        <v>1.3597889999999999</v>
      </c>
      <c r="F1886">
        <v>1.3702700000000001</v>
      </c>
      <c r="G1886">
        <v>90.048540000000003</v>
      </c>
      <c r="H1886">
        <v>-1.0481000000000001E-2</v>
      </c>
      <c r="I1886">
        <v>-2.7578600000000002E-2</v>
      </c>
      <c r="J1886">
        <v>-1.7477199999999998E-2</v>
      </c>
      <c r="K1886">
        <v>-1.0481000000000001E-2</v>
      </c>
      <c r="L1886" s="1">
        <v>-3.4848000000000001E-3</v>
      </c>
      <c r="M1886" s="1">
        <v>6.6166000000000003E-3</v>
      </c>
      <c r="N1886">
        <v>14336</v>
      </c>
      <c r="O1886">
        <v>4</v>
      </c>
      <c r="P1886">
        <v>6</v>
      </c>
      <c r="Q1886">
        <v>0</v>
      </c>
    </row>
    <row r="1887" spans="1:19">
      <c r="A1887" s="1" t="s">
        <v>8</v>
      </c>
      <c r="B1887" s="1" t="s">
        <v>51</v>
      </c>
      <c r="C1887">
        <v>14</v>
      </c>
      <c r="D1887" t="str">
        <f t="shared" si="29"/>
        <v>SierraAverage Two-Hour Event14</v>
      </c>
      <c r="E1887" s="21">
        <v>1.602571</v>
      </c>
      <c r="F1887">
        <v>1.6024780000000001</v>
      </c>
      <c r="G1887">
        <v>92.251949999999994</v>
      </c>
      <c r="H1887">
        <v>9.3200000000000002E-5</v>
      </c>
      <c r="I1887">
        <v>-1.89251E-2</v>
      </c>
      <c r="J1887">
        <v>-7.6889000000000002E-3</v>
      </c>
      <c r="K1887">
        <v>9.3200000000000002E-5</v>
      </c>
      <c r="L1887" s="1">
        <v>7.8753999999999994E-3</v>
      </c>
      <c r="M1887" s="1">
        <v>1.9111599999999999E-2</v>
      </c>
      <c r="N1887">
        <v>14336</v>
      </c>
      <c r="O1887">
        <v>4</v>
      </c>
      <c r="P1887">
        <v>6</v>
      </c>
      <c r="Q1887">
        <v>0</v>
      </c>
    </row>
    <row r="1888" spans="1:19">
      <c r="A1888" s="1" t="s">
        <v>8</v>
      </c>
      <c r="B1888" s="1" t="s">
        <v>51</v>
      </c>
      <c r="C1888">
        <v>15</v>
      </c>
      <c r="D1888" t="str">
        <f t="shared" si="29"/>
        <v>SierraAverage Two-Hour Event15</v>
      </c>
      <c r="E1888" s="21">
        <v>1.873759</v>
      </c>
      <c r="F1888">
        <v>1.8906350000000001</v>
      </c>
      <c r="G1888">
        <v>94.260829999999999</v>
      </c>
      <c r="H1888">
        <v>-1.6876100000000002E-2</v>
      </c>
      <c r="I1888">
        <v>-3.7581799999999999E-2</v>
      </c>
      <c r="J1888">
        <v>-2.5348699999999998E-2</v>
      </c>
      <c r="K1888">
        <v>-1.6876100000000002E-2</v>
      </c>
      <c r="L1888" s="1">
        <v>-8.4034999999999995E-3</v>
      </c>
      <c r="M1888" s="1">
        <v>3.8295999999999998E-3</v>
      </c>
      <c r="N1888">
        <v>14336</v>
      </c>
      <c r="O1888">
        <v>4</v>
      </c>
      <c r="P1888">
        <v>6</v>
      </c>
      <c r="Q1888">
        <v>0</v>
      </c>
    </row>
    <row r="1889" spans="1:19">
      <c r="A1889" s="1" t="s">
        <v>8</v>
      </c>
      <c r="B1889" s="1" t="s">
        <v>51</v>
      </c>
      <c r="C1889">
        <v>16</v>
      </c>
      <c r="D1889" t="str">
        <f t="shared" si="29"/>
        <v>SierraAverage Two-Hour Event16</v>
      </c>
      <c r="E1889" s="21">
        <v>2.1690680000000002</v>
      </c>
      <c r="F1889">
        <v>2.1254879999999998</v>
      </c>
      <c r="G1889">
        <v>95.530690000000007</v>
      </c>
      <c r="H1889">
        <v>4.3579600000000003E-2</v>
      </c>
      <c r="I1889">
        <v>2.18427E-2</v>
      </c>
      <c r="J1889">
        <v>3.4685000000000001E-2</v>
      </c>
      <c r="K1889">
        <v>4.3579600000000003E-2</v>
      </c>
      <c r="L1889" s="1">
        <v>5.2474100000000003E-2</v>
      </c>
      <c r="M1889" s="1">
        <v>6.53165E-2</v>
      </c>
      <c r="N1889">
        <v>14336</v>
      </c>
      <c r="O1889">
        <v>4</v>
      </c>
      <c r="P1889">
        <v>6</v>
      </c>
      <c r="Q1889">
        <v>0</v>
      </c>
    </row>
    <row r="1890" spans="1:19">
      <c r="A1890" s="1" t="s">
        <v>8</v>
      </c>
      <c r="B1890" s="1" t="s">
        <v>51</v>
      </c>
      <c r="C1890">
        <v>17</v>
      </c>
      <c r="D1890" t="str">
        <f t="shared" si="29"/>
        <v>SierraAverage Two-Hour Event17</v>
      </c>
      <c r="E1890" s="21">
        <v>2.4426960000000002</v>
      </c>
      <c r="F1890">
        <v>1.922148</v>
      </c>
      <c r="G1890">
        <v>96.437979999999996</v>
      </c>
      <c r="H1890">
        <v>0.52054789999999995</v>
      </c>
      <c r="I1890">
        <v>0.50128099999999998</v>
      </c>
      <c r="J1890">
        <v>0.51266400000000001</v>
      </c>
      <c r="K1890">
        <v>0.52054789999999995</v>
      </c>
      <c r="L1890" s="1">
        <v>0.52843169999999995</v>
      </c>
      <c r="M1890" s="1">
        <v>0.53981480000000004</v>
      </c>
      <c r="N1890">
        <v>14336</v>
      </c>
      <c r="O1890">
        <v>4</v>
      </c>
      <c r="P1890">
        <v>6</v>
      </c>
      <c r="Q1890">
        <v>0</v>
      </c>
    </row>
    <row r="1891" spans="1:19">
      <c r="A1891" s="1" t="s">
        <v>8</v>
      </c>
      <c r="B1891" s="1" t="s">
        <v>51</v>
      </c>
      <c r="C1891">
        <v>18</v>
      </c>
      <c r="D1891" t="str">
        <f t="shared" si="29"/>
        <v>SierraAverage Two-Hour Event18</v>
      </c>
      <c r="E1891" s="21">
        <v>2.633305</v>
      </c>
      <c r="F1891">
        <v>2.1851940000000001</v>
      </c>
      <c r="G1891">
        <v>96.358750000000001</v>
      </c>
      <c r="H1891">
        <v>0.44811109999999998</v>
      </c>
      <c r="I1891">
        <v>0.42937730000000002</v>
      </c>
      <c r="J1891">
        <v>0.44044529999999998</v>
      </c>
      <c r="K1891">
        <v>0.44811109999999998</v>
      </c>
      <c r="L1891" s="1">
        <v>0.45577679999999998</v>
      </c>
      <c r="M1891" s="1">
        <v>0.46684490000000001</v>
      </c>
      <c r="N1891">
        <v>14336</v>
      </c>
      <c r="O1891">
        <v>4</v>
      </c>
      <c r="P1891">
        <v>6</v>
      </c>
      <c r="Q1891">
        <v>0</v>
      </c>
    </row>
    <row r="1892" spans="1:19">
      <c r="A1892" s="1" t="s">
        <v>8</v>
      </c>
      <c r="B1892" s="1" t="s">
        <v>51</v>
      </c>
      <c r="C1892">
        <v>19</v>
      </c>
      <c r="D1892" t="str">
        <f t="shared" si="29"/>
        <v>SierraAverage Two-Hour Event19</v>
      </c>
      <c r="E1892" s="21">
        <v>2.6483240000000001</v>
      </c>
      <c r="F1892">
        <v>2.88876</v>
      </c>
      <c r="G1892">
        <v>94.028369999999995</v>
      </c>
      <c r="H1892">
        <v>-0.24043580000000001</v>
      </c>
      <c r="I1892">
        <v>-0.26306479999999999</v>
      </c>
      <c r="J1892">
        <v>-0.24969540000000001</v>
      </c>
      <c r="K1892">
        <v>-0.24043580000000001</v>
      </c>
      <c r="L1892" s="1">
        <v>-0.2311763</v>
      </c>
      <c r="M1892" s="1">
        <v>-0.2178069</v>
      </c>
      <c r="N1892">
        <v>14336</v>
      </c>
      <c r="O1892">
        <v>4</v>
      </c>
      <c r="P1892">
        <v>6</v>
      </c>
      <c r="Q1892">
        <v>0</v>
      </c>
    </row>
    <row r="1893" spans="1:19">
      <c r="A1893" s="1" t="s">
        <v>8</v>
      </c>
      <c r="B1893" s="1" t="s">
        <v>51</v>
      </c>
      <c r="C1893">
        <v>20</v>
      </c>
      <c r="D1893" t="str">
        <f t="shared" si="29"/>
        <v>SierraAverage Two-Hour Event20</v>
      </c>
      <c r="E1893" s="21">
        <v>2.4640200000000001</v>
      </c>
      <c r="F1893">
        <v>2.7883</v>
      </c>
      <c r="G1893">
        <v>87.467399999999998</v>
      </c>
      <c r="H1893">
        <v>-0.32428050000000003</v>
      </c>
      <c r="I1893">
        <v>-0.34641840000000002</v>
      </c>
      <c r="J1893">
        <v>-0.3333391</v>
      </c>
      <c r="K1893">
        <v>-0.32428050000000003</v>
      </c>
      <c r="L1893" s="1">
        <v>-0.3152219</v>
      </c>
      <c r="M1893" s="1">
        <v>-0.30214259999999998</v>
      </c>
      <c r="N1893">
        <v>14336</v>
      </c>
      <c r="O1893">
        <v>4</v>
      </c>
      <c r="P1893">
        <v>6</v>
      </c>
      <c r="Q1893">
        <v>0</v>
      </c>
    </row>
    <row r="1894" spans="1:19">
      <c r="A1894" s="1" t="s">
        <v>8</v>
      </c>
      <c r="B1894" s="1" t="s">
        <v>51</v>
      </c>
      <c r="C1894">
        <v>21</v>
      </c>
      <c r="D1894" t="str">
        <f t="shared" si="29"/>
        <v>SierraAverage Two-Hour Event21</v>
      </c>
      <c r="E1894" s="21">
        <v>2.1626340000000002</v>
      </c>
      <c r="F1894">
        <v>2.3467090000000002</v>
      </c>
      <c r="G1894">
        <v>79.456710000000001</v>
      </c>
      <c r="H1894">
        <v>-0.18407490000000001</v>
      </c>
      <c r="I1894">
        <v>-0.20411989999999999</v>
      </c>
      <c r="J1894">
        <v>-0.19227710000000001</v>
      </c>
      <c r="K1894">
        <v>-0.18407490000000001</v>
      </c>
      <c r="L1894" s="1">
        <v>-0.17587259999999999</v>
      </c>
      <c r="M1894" s="1">
        <v>-0.1640298</v>
      </c>
      <c r="N1894">
        <v>14336</v>
      </c>
      <c r="O1894">
        <v>4</v>
      </c>
      <c r="P1894">
        <v>6</v>
      </c>
      <c r="Q1894">
        <v>0</v>
      </c>
    </row>
    <row r="1895" spans="1:19">
      <c r="A1895" s="1" t="s">
        <v>8</v>
      </c>
      <c r="B1895" s="1" t="s">
        <v>51</v>
      </c>
      <c r="C1895">
        <v>22</v>
      </c>
      <c r="D1895" t="str">
        <f t="shared" si="29"/>
        <v>SierraAverage Two-Hour Event22</v>
      </c>
      <c r="E1895" s="21">
        <v>1.839151</v>
      </c>
      <c r="F1895">
        <v>1.9075569999999999</v>
      </c>
      <c r="G1895">
        <v>74.301789999999997</v>
      </c>
      <c r="H1895">
        <v>-6.8406700000000001E-2</v>
      </c>
      <c r="I1895">
        <v>-8.6388499999999993E-2</v>
      </c>
      <c r="J1895">
        <v>-7.5764700000000004E-2</v>
      </c>
      <c r="K1895">
        <v>-6.8406700000000001E-2</v>
      </c>
      <c r="L1895" s="1">
        <v>-6.1048699999999997E-2</v>
      </c>
      <c r="M1895" s="1">
        <v>-5.0424900000000002E-2</v>
      </c>
      <c r="N1895">
        <v>14336</v>
      </c>
      <c r="O1895">
        <v>4</v>
      </c>
      <c r="P1895">
        <v>6</v>
      </c>
      <c r="Q1895">
        <v>0</v>
      </c>
    </row>
    <row r="1896" spans="1:19">
      <c r="A1896" s="1" t="s">
        <v>8</v>
      </c>
      <c r="B1896" s="1" t="s">
        <v>51</v>
      </c>
      <c r="C1896">
        <v>23</v>
      </c>
      <c r="D1896" t="str">
        <f t="shared" si="29"/>
        <v>SierraAverage Two-Hour Event23</v>
      </c>
      <c r="E1896" s="21">
        <v>1.444617</v>
      </c>
      <c r="F1896">
        <v>1.480753</v>
      </c>
      <c r="G1896">
        <v>71.253230000000002</v>
      </c>
      <c r="H1896">
        <v>-3.6136399999999999E-2</v>
      </c>
      <c r="I1896">
        <v>-5.1453699999999998E-2</v>
      </c>
      <c r="J1896">
        <v>-4.24041E-2</v>
      </c>
      <c r="K1896">
        <v>-3.6136399999999999E-2</v>
      </c>
      <c r="L1896" s="1">
        <v>-2.9868700000000001E-2</v>
      </c>
      <c r="M1896" s="1">
        <v>-2.08191E-2</v>
      </c>
      <c r="N1896">
        <v>14336</v>
      </c>
      <c r="O1896">
        <v>4</v>
      </c>
      <c r="P1896">
        <v>6</v>
      </c>
      <c r="Q1896">
        <v>0</v>
      </c>
    </row>
    <row r="1897" spans="1:19">
      <c r="A1897" s="1" t="s">
        <v>8</v>
      </c>
      <c r="B1897" s="1" t="s">
        <v>51</v>
      </c>
      <c r="C1897">
        <v>24</v>
      </c>
      <c r="D1897" t="str">
        <f t="shared" si="29"/>
        <v>SierraAverage Two-Hour Event24</v>
      </c>
      <c r="E1897" s="21">
        <v>1.1098539999999999</v>
      </c>
      <c r="F1897">
        <v>1.129451</v>
      </c>
      <c r="G1897">
        <v>69.632289999999998</v>
      </c>
      <c r="H1897">
        <v>-1.9597099999999999E-2</v>
      </c>
      <c r="I1897">
        <v>-3.2166399999999998E-2</v>
      </c>
      <c r="J1897">
        <v>-2.47403E-2</v>
      </c>
      <c r="K1897">
        <v>-1.9597099999999999E-2</v>
      </c>
      <c r="L1897" s="1">
        <v>-1.4453799999999999E-2</v>
      </c>
      <c r="M1897" s="1">
        <v>-7.0276999999999996E-3</v>
      </c>
      <c r="N1897">
        <v>14336</v>
      </c>
      <c r="O1897">
        <v>4</v>
      </c>
      <c r="P1897">
        <v>6</v>
      </c>
      <c r="Q1897">
        <v>0</v>
      </c>
    </row>
    <row r="1898" spans="1:19">
      <c r="A1898" s="1" t="s">
        <v>8</v>
      </c>
      <c r="B1898" s="1" t="s">
        <v>52</v>
      </c>
      <c r="C1898">
        <v>1</v>
      </c>
      <c r="D1898" t="str">
        <f t="shared" si="29"/>
        <v>SierraAverage Three-Hour Event1</v>
      </c>
      <c r="E1898" s="21">
        <v>1.0301370000000001</v>
      </c>
      <c r="F1898">
        <v>1.0540860000000001</v>
      </c>
      <c r="G1898">
        <v>72.879429999999999</v>
      </c>
      <c r="H1898">
        <v>-2.3949600000000001E-2</v>
      </c>
      <c r="I1898">
        <v>-4.2478000000000002E-2</v>
      </c>
      <c r="J1898">
        <v>-3.1531299999999998E-2</v>
      </c>
      <c r="K1898">
        <v>-2.3949600000000001E-2</v>
      </c>
      <c r="L1898" s="1">
        <v>-1.6368000000000001E-2</v>
      </c>
      <c r="M1898" s="1">
        <v>-5.4212000000000002E-3</v>
      </c>
      <c r="N1898">
        <v>14299</v>
      </c>
      <c r="O1898">
        <v>3</v>
      </c>
      <c r="P1898">
        <v>6</v>
      </c>
      <c r="Q1898">
        <v>0</v>
      </c>
      <c r="S1898" s="1"/>
    </row>
    <row r="1899" spans="1:19">
      <c r="A1899" s="1" t="s">
        <v>8</v>
      </c>
      <c r="B1899" s="1" t="s">
        <v>52</v>
      </c>
      <c r="C1899">
        <v>2</v>
      </c>
      <c r="D1899" t="str">
        <f t="shared" si="29"/>
        <v>SierraAverage Three-Hour Event2</v>
      </c>
      <c r="E1899" s="21">
        <v>0.85436250000000002</v>
      </c>
      <c r="F1899">
        <v>0.85311199999999998</v>
      </c>
      <c r="G1899">
        <v>69.917969999999997</v>
      </c>
      <c r="H1899">
        <v>1.2504E-3</v>
      </c>
      <c r="I1899">
        <v>-1.4166099999999999E-2</v>
      </c>
      <c r="J1899">
        <v>-5.0578999999999997E-3</v>
      </c>
      <c r="K1899">
        <v>1.2504E-3</v>
      </c>
      <c r="L1899" s="1">
        <v>7.5588000000000001E-3</v>
      </c>
      <c r="M1899" s="1">
        <v>1.6667000000000001E-2</v>
      </c>
      <c r="N1899">
        <v>14299</v>
      </c>
      <c r="O1899">
        <v>3</v>
      </c>
      <c r="P1899">
        <v>6</v>
      </c>
      <c r="Q1899">
        <v>0</v>
      </c>
      <c r="S1899" s="1"/>
    </row>
    <row r="1900" spans="1:19">
      <c r="A1900" s="1" t="s">
        <v>8</v>
      </c>
      <c r="B1900" s="1" t="s">
        <v>52</v>
      </c>
      <c r="C1900">
        <v>3</v>
      </c>
      <c r="D1900" t="str">
        <f t="shared" si="29"/>
        <v>SierraAverage Three-Hour Event3</v>
      </c>
      <c r="E1900" s="21">
        <v>0.76531280000000002</v>
      </c>
      <c r="F1900">
        <v>0.76204209999999994</v>
      </c>
      <c r="G1900">
        <v>68.567869999999999</v>
      </c>
      <c r="H1900">
        <v>3.2707000000000001E-3</v>
      </c>
      <c r="I1900">
        <v>-1.05319E-2</v>
      </c>
      <c r="J1900">
        <v>-2.3771999999999999E-3</v>
      </c>
      <c r="K1900">
        <v>3.2707000000000001E-3</v>
      </c>
      <c r="L1900" s="1">
        <v>8.9186000000000005E-3</v>
      </c>
      <c r="M1900" s="1">
        <v>1.70733E-2</v>
      </c>
      <c r="N1900">
        <v>14299</v>
      </c>
      <c r="O1900">
        <v>3</v>
      </c>
      <c r="P1900">
        <v>6</v>
      </c>
      <c r="Q1900">
        <v>0</v>
      </c>
      <c r="S1900" s="1"/>
    </row>
    <row r="1901" spans="1:19">
      <c r="A1901" s="1" t="s">
        <v>8</v>
      </c>
      <c r="B1901" s="1" t="s">
        <v>52</v>
      </c>
      <c r="C1901">
        <v>4</v>
      </c>
      <c r="D1901" t="str">
        <f t="shared" si="29"/>
        <v>SierraAverage Three-Hour Event4</v>
      </c>
      <c r="E1901" s="21">
        <v>0.71150420000000003</v>
      </c>
      <c r="F1901">
        <v>0.71036489999999997</v>
      </c>
      <c r="G1901">
        <v>67.22466</v>
      </c>
      <c r="H1901">
        <v>1.1393E-3</v>
      </c>
      <c r="I1901">
        <v>-1.16574E-2</v>
      </c>
      <c r="J1901">
        <v>-4.0969999999999999E-3</v>
      </c>
      <c r="K1901">
        <v>1.1393E-3</v>
      </c>
      <c r="L1901" s="1">
        <v>6.3756000000000004E-3</v>
      </c>
      <c r="M1901" s="1">
        <v>1.3935899999999999E-2</v>
      </c>
      <c r="N1901">
        <v>14299</v>
      </c>
      <c r="O1901">
        <v>3</v>
      </c>
      <c r="P1901">
        <v>6</v>
      </c>
      <c r="Q1901">
        <v>0</v>
      </c>
      <c r="S1901" s="1"/>
    </row>
    <row r="1902" spans="1:19">
      <c r="A1902" s="1" t="s">
        <v>8</v>
      </c>
      <c r="B1902" s="1" t="s">
        <v>52</v>
      </c>
      <c r="C1902">
        <v>5</v>
      </c>
      <c r="D1902" t="str">
        <f t="shared" si="29"/>
        <v>SierraAverage Three-Hour Event5</v>
      </c>
      <c r="E1902" s="21">
        <v>0.69335849999999999</v>
      </c>
      <c r="F1902">
        <v>0.69131500000000001</v>
      </c>
      <c r="G1902">
        <v>66.345309999999998</v>
      </c>
      <c r="H1902">
        <v>2.0435000000000002E-3</v>
      </c>
      <c r="I1902">
        <v>-1.0925199999999999E-2</v>
      </c>
      <c r="J1902">
        <v>-3.2631000000000001E-3</v>
      </c>
      <c r="K1902">
        <v>2.0435000000000002E-3</v>
      </c>
      <c r="L1902" s="1">
        <v>7.3502000000000003E-3</v>
      </c>
      <c r="M1902" s="1">
        <v>1.5012299999999999E-2</v>
      </c>
      <c r="N1902">
        <v>14299</v>
      </c>
      <c r="O1902">
        <v>3</v>
      </c>
      <c r="P1902">
        <v>6</v>
      </c>
      <c r="Q1902">
        <v>0</v>
      </c>
      <c r="S1902" s="1"/>
    </row>
    <row r="1903" spans="1:19">
      <c r="A1903" s="1" t="s">
        <v>8</v>
      </c>
      <c r="B1903" s="1" t="s">
        <v>52</v>
      </c>
      <c r="C1903">
        <v>6</v>
      </c>
      <c r="D1903" t="str">
        <f t="shared" si="29"/>
        <v>SierraAverage Three-Hour Event6</v>
      </c>
      <c r="E1903" s="21">
        <v>0.72783390000000003</v>
      </c>
      <c r="F1903">
        <v>0.73768489999999998</v>
      </c>
      <c r="G1903">
        <v>66.471149999999994</v>
      </c>
      <c r="H1903">
        <v>-9.8510000000000004E-3</v>
      </c>
      <c r="I1903">
        <v>-2.3738599999999999E-2</v>
      </c>
      <c r="J1903">
        <v>-1.5533699999999999E-2</v>
      </c>
      <c r="K1903">
        <v>-9.8510000000000004E-3</v>
      </c>
      <c r="L1903" s="1">
        <v>-4.1682999999999998E-3</v>
      </c>
      <c r="M1903" s="1">
        <v>4.0366000000000004E-3</v>
      </c>
      <c r="N1903">
        <v>14299</v>
      </c>
      <c r="O1903">
        <v>3</v>
      </c>
      <c r="P1903">
        <v>6</v>
      </c>
      <c r="Q1903">
        <v>0</v>
      </c>
      <c r="S1903" s="1"/>
    </row>
    <row r="1904" spans="1:19">
      <c r="A1904" s="1" t="s">
        <v>8</v>
      </c>
      <c r="B1904" s="1" t="s">
        <v>52</v>
      </c>
      <c r="C1904">
        <v>7</v>
      </c>
      <c r="D1904" t="str">
        <f t="shared" si="29"/>
        <v>SierraAverage Three-Hour Event7</v>
      </c>
      <c r="E1904" s="21">
        <v>0.8368601</v>
      </c>
      <c r="F1904">
        <v>0.83266300000000004</v>
      </c>
      <c r="G1904">
        <v>66.300899999999999</v>
      </c>
      <c r="H1904">
        <v>4.1970999999999996E-3</v>
      </c>
      <c r="I1904">
        <v>-1.13831E-2</v>
      </c>
      <c r="J1904">
        <v>-2.1781999999999999E-3</v>
      </c>
      <c r="K1904">
        <v>4.1970999999999996E-3</v>
      </c>
      <c r="L1904" s="1">
        <v>1.0572399999999999E-2</v>
      </c>
      <c r="M1904" s="1">
        <v>1.9777300000000001E-2</v>
      </c>
      <c r="N1904">
        <v>14299</v>
      </c>
      <c r="O1904">
        <v>3</v>
      </c>
      <c r="P1904">
        <v>6</v>
      </c>
      <c r="Q1904">
        <v>0</v>
      </c>
      <c r="S1904" s="1"/>
    </row>
    <row r="1905" spans="1:19">
      <c r="A1905" s="1" t="s">
        <v>8</v>
      </c>
      <c r="B1905" s="1" t="s">
        <v>52</v>
      </c>
      <c r="C1905">
        <v>8</v>
      </c>
      <c r="D1905" t="str">
        <f t="shared" si="29"/>
        <v>SierraAverage Three-Hour Event8</v>
      </c>
      <c r="E1905" s="21">
        <v>0.93028909999999998</v>
      </c>
      <c r="F1905">
        <v>0.92190430000000001</v>
      </c>
      <c r="G1905">
        <v>68.350809999999996</v>
      </c>
      <c r="H1905">
        <v>8.3847999999999995E-3</v>
      </c>
      <c r="I1905">
        <v>-8.4159000000000005E-3</v>
      </c>
      <c r="J1905">
        <v>1.5100999999999999E-3</v>
      </c>
      <c r="K1905">
        <v>8.3847999999999995E-3</v>
      </c>
      <c r="L1905" s="1">
        <v>1.52595E-2</v>
      </c>
      <c r="M1905" s="1">
        <v>2.51855E-2</v>
      </c>
      <c r="N1905">
        <v>14299</v>
      </c>
      <c r="O1905">
        <v>3</v>
      </c>
      <c r="P1905">
        <v>6</v>
      </c>
      <c r="Q1905">
        <v>0</v>
      </c>
      <c r="S1905" s="1"/>
    </row>
    <row r="1906" spans="1:19">
      <c r="A1906" s="1" t="s">
        <v>8</v>
      </c>
      <c r="B1906" s="1" t="s">
        <v>52</v>
      </c>
      <c r="C1906">
        <v>9</v>
      </c>
      <c r="D1906" t="str">
        <f t="shared" si="29"/>
        <v>SierraAverage Three-Hour Event9</v>
      </c>
      <c r="E1906" s="21">
        <v>0.99849209999999999</v>
      </c>
      <c r="F1906">
        <v>0.99551679999999998</v>
      </c>
      <c r="G1906">
        <v>73.443910000000002</v>
      </c>
      <c r="H1906">
        <v>2.9753000000000002E-3</v>
      </c>
      <c r="I1906">
        <v>-1.5969199999999999E-2</v>
      </c>
      <c r="J1906">
        <v>-4.7767E-3</v>
      </c>
      <c r="K1906">
        <v>2.9753000000000002E-3</v>
      </c>
      <c r="L1906" s="1">
        <v>1.0727199999999999E-2</v>
      </c>
      <c r="M1906" s="1">
        <v>2.19198E-2</v>
      </c>
      <c r="N1906">
        <v>14299</v>
      </c>
      <c r="O1906">
        <v>3</v>
      </c>
      <c r="P1906">
        <v>6</v>
      </c>
      <c r="Q1906">
        <v>0</v>
      </c>
      <c r="S1906" s="1"/>
    </row>
    <row r="1907" spans="1:19">
      <c r="A1907" s="1" t="s">
        <v>8</v>
      </c>
      <c r="B1907" s="1" t="s">
        <v>52</v>
      </c>
      <c r="C1907">
        <v>10</v>
      </c>
      <c r="D1907" t="str">
        <f t="shared" si="29"/>
        <v>SierraAverage Three-Hour Event10</v>
      </c>
      <c r="E1907" s="21">
        <v>1.107855</v>
      </c>
      <c r="F1907">
        <v>1.0925590000000001</v>
      </c>
      <c r="G1907">
        <v>80.138869999999997</v>
      </c>
      <c r="H1907">
        <v>1.5296199999999999E-2</v>
      </c>
      <c r="I1907">
        <v>-6.4457000000000004E-3</v>
      </c>
      <c r="J1907">
        <v>6.3996000000000001E-3</v>
      </c>
      <c r="K1907">
        <v>1.5296199999999999E-2</v>
      </c>
      <c r="L1907" s="1">
        <v>2.41928E-2</v>
      </c>
      <c r="M1907" s="1">
        <v>3.7038099999999997E-2</v>
      </c>
      <c r="N1907">
        <v>14299</v>
      </c>
      <c r="O1907">
        <v>3</v>
      </c>
      <c r="P1907">
        <v>6</v>
      </c>
      <c r="Q1907">
        <v>0</v>
      </c>
      <c r="S1907" s="1"/>
    </row>
    <row r="1908" spans="1:19">
      <c r="A1908" s="1" t="s">
        <v>8</v>
      </c>
      <c r="B1908" s="1" t="s">
        <v>52</v>
      </c>
      <c r="C1908">
        <v>11</v>
      </c>
      <c r="D1908" t="str">
        <f t="shared" si="29"/>
        <v>SierraAverage Three-Hour Event11</v>
      </c>
      <c r="E1908" s="21">
        <v>1.2552680000000001</v>
      </c>
      <c r="F1908">
        <v>1.225033</v>
      </c>
      <c r="G1908">
        <v>86.181330000000003</v>
      </c>
      <c r="H1908">
        <v>3.0234500000000001E-2</v>
      </c>
      <c r="I1908">
        <v>4.9673E-3</v>
      </c>
      <c r="J1908">
        <v>1.9895300000000001E-2</v>
      </c>
      <c r="K1908">
        <v>3.0234500000000001E-2</v>
      </c>
      <c r="L1908" s="1">
        <v>4.0573600000000001E-2</v>
      </c>
      <c r="M1908" s="1">
        <v>5.5501599999999998E-2</v>
      </c>
      <c r="N1908">
        <v>14299</v>
      </c>
      <c r="O1908">
        <v>3</v>
      </c>
      <c r="P1908">
        <v>6</v>
      </c>
      <c r="Q1908">
        <v>0</v>
      </c>
      <c r="S1908" s="1"/>
    </row>
    <row r="1909" spans="1:19">
      <c r="A1909" s="1" t="s">
        <v>8</v>
      </c>
      <c r="B1909" s="1" t="s">
        <v>52</v>
      </c>
      <c r="C1909">
        <v>12</v>
      </c>
      <c r="D1909" t="str">
        <f t="shared" si="29"/>
        <v>SierraAverage Three-Hour Event12</v>
      </c>
      <c r="E1909" s="21">
        <v>1.459816</v>
      </c>
      <c r="F1909">
        <v>1.4449430000000001</v>
      </c>
      <c r="G1909">
        <v>90.607860000000002</v>
      </c>
      <c r="H1909">
        <v>1.4872700000000001E-2</v>
      </c>
      <c r="I1909">
        <v>-1.4223599999999999E-2</v>
      </c>
      <c r="J1909">
        <v>2.9667000000000001E-3</v>
      </c>
      <c r="K1909">
        <v>1.4872700000000001E-2</v>
      </c>
      <c r="L1909" s="1">
        <v>2.67786E-2</v>
      </c>
      <c r="M1909" s="1">
        <v>4.3969000000000001E-2</v>
      </c>
      <c r="N1909">
        <v>14299</v>
      </c>
      <c r="O1909">
        <v>3</v>
      </c>
      <c r="P1909">
        <v>6</v>
      </c>
      <c r="Q1909">
        <v>0</v>
      </c>
      <c r="S1909" s="1"/>
    </row>
    <row r="1910" spans="1:19">
      <c r="A1910" s="1" t="s">
        <v>8</v>
      </c>
      <c r="B1910" s="1" t="s">
        <v>52</v>
      </c>
      <c r="C1910">
        <v>13</v>
      </c>
      <c r="D1910" t="str">
        <f t="shared" si="29"/>
        <v>SierraAverage Three-Hour Event13</v>
      </c>
      <c r="E1910" s="21">
        <v>1.7321310000000001</v>
      </c>
      <c r="F1910">
        <v>1.736459</v>
      </c>
      <c r="G1910">
        <v>93.547989999999999</v>
      </c>
      <c r="H1910">
        <v>-4.3274999999999997E-3</v>
      </c>
      <c r="I1910">
        <v>-3.7960300000000002E-2</v>
      </c>
      <c r="J1910">
        <v>-1.80898E-2</v>
      </c>
      <c r="K1910">
        <v>-4.3274999999999997E-3</v>
      </c>
      <c r="L1910" s="1">
        <v>9.4347000000000007E-3</v>
      </c>
      <c r="M1910" s="1">
        <v>2.93052E-2</v>
      </c>
      <c r="N1910">
        <v>14299</v>
      </c>
      <c r="O1910">
        <v>3</v>
      </c>
      <c r="P1910">
        <v>6</v>
      </c>
      <c r="Q1910">
        <v>0</v>
      </c>
      <c r="S1910" s="1"/>
    </row>
    <row r="1911" spans="1:19">
      <c r="A1911" s="1" t="s">
        <v>8</v>
      </c>
      <c r="B1911" s="1" t="s">
        <v>52</v>
      </c>
      <c r="C1911">
        <v>14</v>
      </c>
      <c r="D1911" t="str">
        <f t="shared" si="29"/>
        <v>SierraAverage Three-Hour Event14</v>
      </c>
      <c r="E1911" s="21">
        <v>2.0364659999999999</v>
      </c>
      <c r="F1911">
        <v>2.0606960000000001</v>
      </c>
      <c r="G1911">
        <v>95.653949999999995</v>
      </c>
      <c r="H1911">
        <v>-2.4230000000000002E-2</v>
      </c>
      <c r="I1911">
        <v>-6.1402100000000001E-2</v>
      </c>
      <c r="J1911">
        <v>-3.9440500000000003E-2</v>
      </c>
      <c r="K1911">
        <v>-2.4230000000000002E-2</v>
      </c>
      <c r="L1911" s="1">
        <v>-9.0194999999999997E-3</v>
      </c>
      <c r="M1911" s="1">
        <v>1.29421E-2</v>
      </c>
      <c r="N1911">
        <v>14299</v>
      </c>
      <c r="O1911">
        <v>3</v>
      </c>
      <c r="P1911">
        <v>6</v>
      </c>
      <c r="Q1911">
        <v>0</v>
      </c>
      <c r="S1911" s="1"/>
    </row>
    <row r="1912" spans="1:19">
      <c r="A1912" s="1" t="s">
        <v>8</v>
      </c>
      <c r="B1912" s="1" t="s">
        <v>52</v>
      </c>
      <c r="C1912">
        <v>15</v>
      </c>
      <c r="D1912" t="str">
        <f t="shared" si="29"/>
        <v>SierraAverage Three-Hour Event15</v>
      </c>
      <c r="E1912" s="21">
        <v>2.357977</v>
      </c>
      <c r="F1912">
        <v>2.3134510000000001</v>
      </c>
      <c r="G1912">
        <v>98.063100000000006</v>
      </c>
      <c r="H1912">
        <v>4.45254E-2</v>
      </c>
      <c r="I1912">
        <v>7.4662000000000001E-3</v>
      </c>
      <c r="J1912">
        <v>2.9361100000000001E-2</v>
      </c>
      <c r="K1912">
        <v>4.45254E-2</v>
      </c>
      <c r="L1912" s="1">
        <v>5.9689699999999998E-2</v>
      </c>
      <c r="M1912" s="1">
        <v>8.1584500000000004E-2</v>
      </c>
      <c r="N1912">
        <v>14299</v>
      </c>
      <c r="O1912">
        <v>3</v>
      </c>
      <c r="P1912">
        <v>6</v>
      </c>
      <c r="Q1912">
        <v>0</v>
      </c>
      <c r="S1912" s="1"/>
    </row>
    <row r="1913" spans="1:19">
      <c r="A1913" s="1" t="s">
        <v>8</v>
      </c>
      <c r="B1913" s="1" t="s">
        <v>52</v>
      </c>
      <c r="C1913">
        <v>16</v>
      </c>
      <c r="D1913" t="str">
        <f t="shared" si="29"/>
        <v>SierraAverage Three-Hour Event16</v>
      </c>
      <c r="E1913" s="21">
        <v>2.6792720000000001</v>
      </c>
      <c r="F1913">
        <v>1.9441120000000001</v>
      </c>
      <c r="G1913">
        <v>99.312899999999999</v>
      </c>
      <c r="H1913">
        <v>0.73516049999999999</v>
      </c>
      <c r="I1913">
        <v>0.70356739999999995</v>
      </c>
      <c r="J1913">
        <v>0.72223280000000001</v>
      </c>
      <c r="K1913">
        <v>0.73516049999999999</v>
      </c>
      <c r="L1913" s="1">
        <v>0.74808810000000003</v>
      </c>
      <c r="M1913" s="1">
        <v>0.76675360000000004</v>
      </c>
      <c r="N1913">
        <v>14299</v>
      </c>
      <c r="O1913">
        <v>3</v>
      </c>
      <c r="P1913">
        <v>6</v>
      </c>
      <c r="Q1913">
        <v>0</v>
      </c>
      <c r="S1913" s="1"/>
    </row>
    <row r="1914" spans="1:19">
      <c r="A1914" s="1" t="s">
        <v>8</v>
      </c>
      <c r="B1914" s="1" t="s">
        <v>52</v>
      </c>
      <c r="C1914">
        <v>17</v>
      </c>
      <c r="D1914" t="str">
        <f t="shared" si="29"/>
        <v>SierraAverage Three-Hour Event17</v>
      </c>
      <c r="E1914" s="21">
        <v>2.9583210000000002</v>
      </c>
      <c r="F1914">
        <v>2.2252100000000001</v>
      </c>
      <c r="G1914">
        <v>100.03959999999999</v>
      </c>
      <c r="H1914">
        <v>0.73311090000000001</v>
      </c>
      <c r="I1914">
        <v>0.70092719999999997</v>
      </c>
      <c r="J1914">
        <v>0.71994159999999996</v>
      </c>
      <c r="K1914">
        <v>0.73311090000000001</v>
      </c>
      <c r="L1914" s="1">
        <v>0.74628030000000001</v>
      </c>
      <c r="M1914" s="1">
        <v>0.76529460000000005</v>
      </c>
      <c r="N1914">
        <v>14299</v>
      </c>
      <c r="O1914">
        <v>3</v>
      </c>
      <c r="P1914">
        <v>6</v>
      </c>
      <c r="Q1914">
        <v>0</v>
      </c>
      <c r="S1914" s="1"/>
    </row>
    <row r="1915" spans="1:19">
      <c r="A1915" s="1" t="s">
        <v>8</v>
      </c>
      <c r="B1915" s="1" t="s">
        <v>52</v>
      </c>
      <c r="C1915">
        <v>18</v>
      </c>
      <c r="D1915" t="str">
        <f t="shared" si="29"/>
        <v>SierraAverage Three-Hour Event18</v>
      </c>
      <c r="E1915" s="21">
        <v>3.15368</v>
      </c>
      <c r="F1915">
        <v>2.4815339999999999</v>
      </c>
      <c r="G1915">
        <v>100.0711</v>
      </c>
      <c r="H1915">
        <v>0.67214629999999997</v>
      </c>
      <c r="I1915">
        <v>0.63479890000000005</v>
      </c>
      <c r="J1915">
        <v>0.656864</v>
      </c>
      <c r="K1915">
        <v>0.67214629999999997</v>
      </c>
      <c r="L1915" s="1">
        <v>0.68742859999999995</v>
      </c>
      <c r="M1915" s="1">
        <v>0.70949379999999995</v>
      </c>
      <c r="N1915">
        <v>14299</v>
      </c>
      <c r="O1915">
        <v>3</v>
      </c>
      <c r="P1915">
        <v>6</v>
      </c>
      <c r="Q1915">
        <v>0</v>
      </c>
      <c r="S1915" s="1"/>
    </row>
    <row r="1916" spans="1:19">
      <c r="A1916" s="1" t="s">
        <v>8</v>
      </c>
      <c r="B1916" s="1" t="s">
        <v>52</v>
      </c>
      <c r="C1916">
        <v>19</v>
      </c>
      <c r="D1916" t="str">
        <f t="shared" si="29"/>
        <v>SierraAverage Three-Hour Event19</v>
      </c>
      <c r="E1916" s="21">
        <v>3.1664500000000002</v>
      </c>
      <c r="F1916">
        <v>3.3545539999999998</v>
      </c>
      <c r="G1916">
        <v>97.717259999999996</v>
      </c>
      <c r="H1916">
        <v>-0.18810460000000001</v>
      </c>
      <c r="I1916">
        <v>-0.23044700000000001</v>
      </c>
      <c r="J1916">
        <v>-0.2054308</v>
      </c>
      <c r="K1916">
        <v>-0.18810460000000001</v>
      </c>
      <c r="L1916" s="1">
        <v>-0.1707785</v>
      </c>
      <c r="M1916" s="1">
        <v>-0.14576220000000001</v>
      </c>
      <c r="N1916">
        <v>14299</v>
      </c>
      <c r="O1916">
        <v>3</v>
      </c>
      <c r="P1916">
        <v>6</v>
      </c>
      <c r="Q1916">
        <v>0</v>
      </c>
      <c r="S1916" s="1"/>
    </row>
    <row r="1917" spans="1:19">
      <c r="A1917" s="1" t="s">
        <v>8</v>
      </c>
      <c r="B1917" s="1" t="s">
        <v>52</v>
      </c>
      <c r="C1917">
        <v>20</v>
      </c>
      <c r="D1917" t="str">
        <f t="shared" si="29"/>
        <v>SierraAverage Three-Hour Event20</v>
      </c>
      <c r="E1917" s="21">
        <v>2.9966460000000001</v>
      </c>
      <c r="F1917">
        <v>3.3045049999999998</v>
      </c>
      <c r="G1917">
        <v>92.019810000000007</v>
      </c>
      <c r="H1917">
        <v>-0.30785869999999999</v>
      </c>
      <c r="I1917">
        <v>-0.34955199999999997</v>
      </c>
      <c r="J1917">
        <v>-0.32491930000000002</v>
      </c>
      <c r="K1917">
        <v>-0.30785869999999999</v>
      </c>
      <c r="L1917" s="1">
        <v>-0.2907981</v>
      </c>
      <c r="M1917" s="1">
        <v>-0.2661654</v>
      </c>
      <c r="N1917">
        <v>14299</v>
      </c>
      <c r="O1917">
        <v>3</v>
      </c>
      <c r="P1917">
        <v>6</v>
      </c>
      <c r="Q1917">
        <v>0</v>
      </c>
      <c r="S1917" s="1"/>
    </row>
    <row r="1918" spans="1:19">
      <c r="A1918" s="1" t="s">
        <v>8</v>
      </c>
      <c r="B1918" s="1" t="s">
        <v>52</v>
      </c>
      <c r="C1918">
        <v>21</v>
      </c>
      <c r="D1918" t="str">
        <f t="shared" si="29"/>
        <v>SierraAverage Three-Hour Event21</v>
      </c>
      <c r="E1918" s="21">
        <v>2.6733549999999999</v>
      </c>
      <c r="F1918">
        <v>2.9225810000000001</v>
      </c>
      <c r="G1918">
        <v>84.8018</v>
      </c>
      <c r="H1918">
        <v>-0.24922610000000001</v>
      </c>
      <c r="I1918">
        <v>-0.28818539999999998</v>
      </c>
      <c r="J1918">
        <v>-0.26516790000000001</v>
      </c>
      <c r="K1918">
        <v>-0.24922610000000001</v>
      </c>
      <c r="L1918" s="1">
        <v>-0.2332843</v>
      </c>
      <c r="M1918" s="1">
        <v>-0.2102668</v>
      </c>
      <c r="N1918">
        <v>14299</v>
      </c>
      <c r="O1918">
        <v>3</v>
      </c>
      <c r="P1918">
        <v>6</v>
      </c>
      <c r="Q1918">
        <v>0</v>
      </c>
      <c r="S1918" s="1"/>
    </row>
    <row r="1919" spans="1:19">
      <c r="A1919" s="1" t="s">
        <v>8</v>
      </c>
      <c r="B1919" s="1" t="s">
        <v>52</v>
      </c>
      <c r="C1919">
        <v>22</v>
      </c>
      <c r="D1919" t="str">
        <f t="shared" si="29"/>
        <v>SierraAverage Three-Hour Event22</v>
      </c>
      <c r="E1919" s="21">
        <v>2.2730980000000001</v>
      </c>
      <c r="F1919">
        <v>2.4538730000000002</v>
      </c>
      <c r="G1919">
        <v>79.183149999999998</v>
      </c>
      <c r="H1919">
        <v>-0.18077489999999999</v>
      </c>
      <c r="I1919">
        <v>-0.2163764</v>
      </c>
      <c r="J1919">
        <v>-0.19534280000000001</v>
      </c>
      <c r="K1919">
        <v>-0.18077489999999999</v>
      </c>
      <c r="L1919" s="1">
        <v>-0.1662071</v>
      </c>
      <c r="M1919" s="1">
        <v>-0.14517340000000001</v>
      </c>
      <c r="N1919">
        <v>14299</v>
      </c>
      <c r="O1919">
        <v>3</v>
      </c>
      <c r="P1919">
        <v>6</v>
      </c>
      <c r="Q1919">
        <v>0</v>
      </c>
      <c r="S1919" s="1"/>
    </row>
    <row r="1920" spans="1:19">
      <c r="A1920" s="1" t="s">
        <v>8</v>
      </c>
      <c r="B1920" s="1" t="s">
        <v>52</v>
      </c>
      <c r="C1920">
        <v>23</v>
      </c>
      <c r="D1920" t="str">
        <f t="shared" si="29"/>
        <v>SierraAverage Three-Hour Event23</v>
      </c>
      <c r="E1920" s="21">
        <v>1.8078909999999999</v>
      </c>
      <c r="F1920">
        <v>1.929424</v>
      </c>
      <c r="G1920">
        <v>76.007769999999994</v>
      </c>
      <c r="H1920">
        <v>-0.1215329</v>
      </c>
      <c r="I1920">
        <v>-0.1519114</v>
      </c>
      <c r="J1920">
        <v>-0.13396359999999999</v>
      </c>
      <c r="K1920">
        <v>-0.1215329</v>
      </c>
      <c r="L1920" s="1">
        <v>-0.1091023</v>
      </c>
      <c r="M1920" s="1">
        <v>-9.1154399999999997E-2</v>
      </c>
      <c r="N1920">
        <v>14299</v>
      </c>
      <c r="O1920">
        <v>3</v>
      </c>
      <c r="P1920">
        <v>6</v>
      </c>
      <c r="Q1920">
        <v>0</v>
      </c>
      <c r="S1920" s="1"/>
    </row>
    <row r="1921" spans="1:20">
      <c r="A1921" s="1" t="s">
        <v>8</v>
      </c>
      <c r="B1921" s="1" t="s">
        <v>52</v>
      </c>
      <c r="C1921">
        <v>24</v>
      </c>
      <c r="D1921" t="str">
        <f t="shared" si="29"/>
        <v>SierraAverage Three-Hour Event24</v>
      </c>
      <c r="E1921" s="21">
        <v>1.3933739999999999</v>
      </c>
      <c r="F1921">
        <v>1.466178</v>
      </c>
      <c r="G1921">
        <v>74.037279999999996</v>
      </c>
      <c r="H1921">
        <v>-7.2803699999999999E-2</v>
      </c>
      <c r="I1921">
        <v>-9.8432400000000003E-2</v>
      </c>
      <c r="J1921">
        <v>-8.3290799999999998E-2</v>
      </c>
      <c r="K1921">
        <v>-7.2803699999999999E-2</v>
      </c>
      <c r="L1921" s="1">
        <v>-6.2316700000000003E-2</v>
      </c>
      <c r="M1921" s="1">
        <v>-4.7175099999999998E-2</v>
      </c>
      <c r="N1921">
        <v>14299</v>
      </c>
      <c r="O1921">
        <v>3</v>
      </c>
      <c r="P1921">
        <v>6</v>
      </c>
      <c r="Q1921">
        <v>0</v>
      </c>
      <c r="S1921" s="1"/>
    </row>
    <row r="1922" spans="1:20">
      <c r="A1922" s="1" t="s">
        <v>8</v>
      </c>
      <c r="B1922" s="1">
        <v>41099</v>
      </c>
      <c r="C1922">
        <v>1</v>
      </c>
      <c r="D1922" t="str">
        <f t="shared" si="29"/>
        <v>Sierra410991</v>
      </c>
      <c r="E1922" s="21">
        <v>0.92097700000000005</v>
      </c>
      <c r="F1922">
        <v>0.89441079999999995</v>
      </c>
      <c r="G1922">
        <v>67.862179999999995</v>
      </c>
      <c r="H1922">
        <v>2.6566200000000002E-2</v>
      </c>
      <c r="I1922">
        <v>-8.0879000000000003E-3</v>
      </c>
      <c r="J1922">
        <v>1.2385999999999999E-2</v>
      </c>
      <c r="K1922">
        <v>2.6566200000000002E-2</v>
      </c>
      <c r="L1922" s="1">
        <v>4.0746400000000002E-2</v>
      </c>
      <c r="M1922" s="1">
        <v>6.1220299999999998E-2</v>
      </c>
      <c r="N1922">
        <v>14165</v>
      </c>
      <c r="O1922">
        <v>4</v>
      </c>
      <c r="P1922">
        <v>6</v>
      </c>
      <c r="Q1922">
        <v>0</v>
      </c>
      <c r="S1922" s="1"/>
      <c r="T1922" s="1"/>
    </row>
    <row r="1923" spans="1:20">
      <c r="A1923" s="1" t="s">
        <v>8</v>
      </c>
      <c r="B1923" s="1">
        <v>41099</v>
      </c>
      <c r="C1923">
        <v>2</v>
      </c>
      <c r="D1923" t="str">
        <f t="shared" ref="D1923:D1986" si="30">CONCATENATE(A1923,B1923,C1923)</f>
        <v>Sierra410992</v>
      </c>
      <c r="E1923" s="21">
        <v>0.78569129999999998</v>
      </c>
      <c r="F1923">
        <v>0.75355139999999998</v>
      </c>
      <c r="G1923">
        <v>66.382180000000005</v>
      </c>
      <c r="H1923">
        <v>3.2139899999999999E-2</v>
      </c>
      <c r="I1923">
        <v>2.9843999999999999E-3</v>
      </c>
      <c r="J1923">
        <v>2.0209700000000001E-2</v>
      </c>
      <c r="K1923">
        <v>3.2139899999999999E-2</v>
      </c>
      <c r="L1923" s="1">
        <v>4.4070100000000001E-2</v>
      </c>
      <c r="M1923" s="1">
        <v>6.12954E-2</v>
      </c>
      <c r="N1923">
        <v>14165</v>
      </c>
      <c r="O1923">
        <v>4</v>
      </c>
      <c r="P1923">
        <v>6</v>
      </c>
      <c r="Q1923">
        <v>0</v>
      </c>
      <c r="S1923" s="1"/>
      <c r="T1923" s="1"/>
    </row>
    <row r="1924" spans="1:20">
      <c r="A1924" s="1" t="s">
        <v>8</v>
      </c>
      <c r="B1924" s="1">
        <v>41099</v>
      </c>
      <c r="C1924">
        <v>3</v>
      </c>
      <c r="D1924" t="str">
        <f t="shared" si="30"/>
        <v>Sierra410993</v>
      </c>
      <c r="E1924" s="21">
        <v>0.70741209999999999</v>
      </c>
      <c r="F1924">
        <v>0.6731104</v>
      </c>
      <c r="G1924">
        <v>64.462069999999997</v>
      </c>
      <c r="H1924">
        <v>3.4301600000000002E-2</v>
      </c>
      <c r="I1924">
        <v>9.9641E-3</v>
      </c>
      <c r="J1924">
        <v>2.4342900000000001E-2</v>
      </c>
      <c r="K1924">
        <v>3.4301600000000002E-2</v>
      </c>
      <c r="L1924" s="1">
        <v>4.4260399999999998E-2</v>
      </c>
      <c r="M1924" s="1">
        <v>5.8639200000000002E-2</v>
      </c>
      <c r="N1924">
        <v>14165</v>
      </c>
      <c r="O1924">
        <v>4</v>
      </c>
      <c r="P1924">
        <v>6</v>
      </c>
      <c r="Q1924">
        <v>0</v>
      </c>
      <c r="S1924" s="1"/>
      <c r="T1924" s="1"/>
    </row>
    <row r="1925" spans="1:20">
      <c r="A1925" s="1" t="s">
        <v>8</v>
      </c>
      <c r="B1925" s="1">
        <v>41099</v>
      </c>
      <c r="C1925">
        <v>4</v>
      </c>
      <c r="D1925" t="str">
        <f t="shared" si="30"/>
        <v>Sierra410994</v>
      </c>
      <c r="E1925" s="21">
        <v>0.65784010000000004</v>
      </c>
      <c r="F1925">
        <v>0.64652370000000003</v>
      </c>
      <c r="G1925">
        <v>63.217579999999998</v>
      </c>
      <c r="H1925">
        <v>1.1316400000000001E-2</v>
      </c>
      <c r="I1925">
        <v>-1.1698699999999999E-2</v>
      </c>
      <c r="J1925">
        <v>1.8988E-3</v>
      </c>
      <c r="K1925">
        <v>1.1316400000000001E-2</v>
      </c>
      <c r="L1925" s="1">
        <v>2.07339E-2</v>
      </c>
      <c r="M1925" s="1">
        <v>3.4331399999999998E-2</v>
      </c>
      <c r="N1925">
        <v>14165</v>
      </c>
      <c r="O1925">
        <v>4</v>
      </c>
      <c r="P1925">
        <v>6</v>
      </c>
      <c r="Q1925">
        <v>0</v>
      </c>
      <c r="S1925" s="1"/>
      <c r="T1925" s="1"/>
    </row>
    <row r="1926" spans="1:20">
      <c r="A1926" s="1" t="s">
        <v>8</v>
      </c>
      <c r="B1926" s="1">
        <v>41099</v>
      </c>
      <c r="C1926">
        <v>5</v>
      </c>
      <c r="D1926" t="str">
        <f t="shared" si="30"/>
        <v>Sierra410995</v>
      </c>
      <c r="E1926" s="21">
        <v>0.64210310000000004</v>
      </c>
      <c r="F1926">
        <v>0.63214530000000002</v>
      </c>
      <c r="G1926">
        <v>62.85942</v>
      </c>
      <c r="H1926">
        <v>9.9577999999999993E-3</v>
      </c>
      <c r="I1926">
        <v>-1.2495300000000001E-2</v>
      </c>
      <c r="J1926">
        <v>7.7019999999999996E-4</v>
      </c>
      <c r="K1926">
        <v>9.9577999999999993E-3</v>
      </c>
      <c r="L1926" s="1">
        <v>1.91454E-2</v>
      </c>
      <c r="M1926" s="1">
        <v>3.2410899999999999E-2</v>
      </c>
      <c r="N1926">
        <v>14165</v>
      </c>
      <c r="O1926">
        <v>4</v>
      </c>
      <c r="P1926">
        <v>6</v>
      </c>
      <c r="Q1926">
        <v>0</v>
      </c>
      <c r="S1926" s="1"/>
      <c r="T1926" s="1"/>
    </row>
    <row r="1927" spans="1:20">
      <c r="A1927" s="1" t="s">
        <v>8</v>
      </c>
      <c r="B1927" s="1">
        <v>41099</v>
      </c>
      <c r="C1927">
        <v>6</v>
      </c>
      <c r="D1927" t="str">
        <f t="shared" si="30"/>
        <v>Sierra410996</v>
      </c>
      <c r="E1927" s="21">
        <v>0.69090620000000003</v>
      </c>
      <c r="F1927">
        <v>0.68412050000000002</v>
      </c>
      <c r="G1927">
        <v>62.556420000000003</v>
      </c>
      <c r="H1927">
        <v>6.7857000000000004E-3</v>
      </c>
      <c r="I1927">
        <v>-1.7581099999999999E-2</v>
      </c>
      <c r="J1927">
        <v>-3.1849999999999999E-3</v>
      </c>
      <c r="K1927">
        <v>6.7857000000000004E-3</v>
      </c>
      <c r="L1927" s="1">
        <v>1.6756400000000001E-2</v>
      </c>
      <c r="M1927" s="1">
        <v>3.11525E-2</v>
      </c>
      <c r="N1927">
        <v>14165</v>
      </c>
      <c r="O1927">
        <v>4</v>
      </c>
      <c r="P1927">
        <v>6</v>
      </c>
      <c r="Q1927">
        <v>0</v>
      </c>
      <c r="S1927" s="1"/>
      <c r="T1927" s="1"/>
    </row>
    <row r="1928" spans="1:20">
      <c r="A1928" s="1" t="s">
        <v>8</v>
      </c>
      <c r="B1928" s="1">
        <v>41099</v>
      </c>
      <c r="C1928">
        <v>7</v>
      </c>
      <c r="D1928" t="str">
        <f t="shared" si="30"/>
        <v>Sierra410997</v>
      </c>
      <c r="E1928" s="21">
        <v>0.78932709999999995</v>
      </c>
      <c r="F1928">
        <v>0.81688970000000005</v>
      </c>
      <c r="G1928">
        <v>62.931510000000003</v>
      </c>
      <c r="H1928">
        <v>-2.75626E-2</v>
      </c>
      <c r="I1928">
        <v>-5.75296E-2</v>
      </c>
      <c r="J1928">
        <v>-3.9824900000000003E-2</v>
      </c>
      <c r="K1928">
        <v>-2.75626E-2</v>
      </c>
      <c r="L1928" s="1">
        <v>-1.53004E-2</v>
      </c>
      <c r="M1928" s="1">
        <v>2.4044000000000001E-3</v>
      </c>
      <c r="N1928">
        <v>14165</v>
      </c>
      <c r="O1928">
        <v>4</v>
      </c>
      <c r="P1928">
        <v>6</v>
      </c>
      <c r="Q1928">
        <v>0</v>
      </c>
      <c r="S1928" s="1"/>
      <c r="T1928" s="1"/>
    </row>
    <row r="1929" spans="1:20">
      <c r="A1929" s="1" t="s">
        <v>8</v>
      </c>
      <c r="B1929" s="1">
        <v>41099</v>
      </c>
      <c r="C1929">
        <v>8</v>
      </c>
      <c r="D1929" t="str">
        <f t="shared" si="30"/>
        <v>Sierra410998</v>
      </c>
      <c r="E1929" s="21">
        <v>0.8819401</v>
      </c>
      <c r="F1929">
        <v>0.86701530000000004</v>
      </c>
      <c r="G1929">
        <v>67.134209999999996</v>
      </c>
      <c r="H1929">
        <v>1.49248E-2</v>
      </c>
      <c r="I1929">
        <v>-1.6127800000000001E-2</v>
      </c>
      <c r="J1929">
        <v>2.2184000000000001E-3</v>
      </c>
      <c r="K1929">
        <v>1.49248E-2</v>
      </c>
      <c r="L1929" s="1">
        <v>2.7631300000000001E-2</v>
      </c>
      <c r="M1929" s="1">
        <v>4.5977400000000002E-2</v>
      </c>
      <c r="N1929">
        <v>14165</v>
      </c>
      <c r="O1929">
        <v>4</v>
      </c>
      <c r="P1929">
        <v>6</v>
      </c>
      <c r="Q1929">
        <v>0</v>
      </c>
      <c r="S1929" s="1"/>
      <c r="T1929" s="1"/>
    </row>
    <row r="1930" spans="1:20">
      <c r="A1930" s="1" t="s">
        <v>8</v>
      </c>
      <c r="B1930" s="1">
        <v>41099</v>
      </c>
      <c r="C1930">
        <v>9</v>
      </c>
      <c r="D1930" t="str">
        <f t="shared" si="30"/>
        <v>Sierra410999</v>
      </c>
      <c r="E1930" s="21">
        <v>0.93066579999999999</v>
      </c>
      <c r="F1930">
        <v>0.95424730000000002</v>
      </c>
      <c r="G1930">
        <v>72.529880000000006</v>
      </c>
      <c r="H1930">
        <v>-2.3581499999999998E-2</v>
      </c>
      <c r="I1930">
        <v>-6.0067500000000003E-2</v>
      </c>
      <c r="J1930">
        <v>-3.8511299999999998E-2</v>
      </c>
      <c r="K1930">
        <v>-2.3581499999999998E-2</v>
      </c>
      <c r="L1930" s="1">
        <v>-8.6517E-3</v>
      </c>
      <c r="M1930" s="1">
        <v>1.2904499999999999E-2</v>
      </c>
      <c r="N1930">
        <v>14165</v>
      </c>
      <c r="O1930">
        <v>4</v>
      </c>
      <c r="P1930">
        <v>6</v>
      </c>
      <c r="Q1930">
        <v>0</v>
      </c>
      <c r="S1930" s="1"/>
      <c r="T1930" s="1"/>
    </row>
    <row r="1931" spans="1:20">
      <c r="A1931" s="1" t="s">
        <v>8</v>
      </c>
      <c r="B1931" s="1">
        <v>41099</v>
      </c>
      <c r="C1931">
        <v>10</v>
      </c>
      <c r="D1931" t="str">
        <f t="shared" si="30"/>
        <v>Sierra4109910</v>
      </c>
      <c r="E1931" s="21">
        <v>0.9974518</v>
      </c>
      <c r="F1931">
        <v>0.98507990000000001</v>
      </c>
      <c r="G1931">
        <v>78.327060000000003</v>
      </c>
      <c r="H1931">
        <v>1.2371800000000001E-2</v>
      </c>
      <c r="I1931">
        <v>-2.54326E-2</v>
      </c>
      <c r="J1931">
        <v>-3.0974000000000002E-3</v>
      </c>
      <c r="K1931">
        <v>1.2371800000000001E-2</v>
      </c>
      <c r="L1931" s="1">
        <v>2.7841100000000001E-2</v>
      </c>
      <c r="M1931" s="1">
        <v>5.01763E-2</v>
      </c>
      <c r="N1931">
        <v>14165</v>
      </c>
      <c r="O1931">
        <v>4</v>
      </c>
      <c r="P1931">
        <v>6</v>
      </c>
      <c r="Q1931">
        <v>0</v>
      </c>
      <c r="S1931" s="1"/>
      <c r="T1931" s="1"/>
    </row>
    <row r="1932" spans="1:20">
      <c r="A1932" s="1" t="s">
        <v>8</v>
      </c>
      <c r="B1932" s="1">
        <v>41099</v>
      </c>
      <c r="C1932">
        <v>11</v>
      </c>
      <c r="D1932" t="str">
        <f t="shared" si="30"/>
        <v>Sierra4109911</v>
      </c>
      <c r="E1932" s="21">
        <v>1.0883640000000001</v>
      </c>
      <c r="F1932">
        <v>1.0741849999999999</v>
      </c>
      <c r="G1932">
        <v>83.406360000000006</v>
      </c>
      <c r="H1932">
        <v>1.41783E-2</v>
      </c>
      <c r="I1932">
        <v>-2.9195800000000001E-2</v>
      </c>
      <c r="J1932">
        <v>-3.5701000000000001E-3</v>
      </c>
      <c r="K1932">
        <v>1.41783E-2</v>
      </c>
      <c r="L1932" s="1">
        <v>3.1926599999999999E-2</v>
      </c>
      <c r="M1932" s="1">
        <v>5.7552399999999997E-2</v>
      </c>
      <c r="N1932">
        <v>14165</v>
      </c>
      <c r="O1932">
        <v>4</v>
      </c>
      <c r="P1932">
        <v>6</v>
      </c>
      <c r="Q1932">
        <v>0</v>
      </c>
      <c r="S1932" s="1"/>
      <c r="T1932" s="1"/>
    </row>
    <row r="1933" spans="1:20">
      <c r="A1933" s="1" t="s">
        <v>8</v>
      </c>
      <c r="B1933" s="1">
        <v>41099</v>
      </c>
      <c r="C1933">
        <v>12</v>
      </c>
      <c r="D1933" t="str">
        <f t="shared" si="30"/>
        <v>Sierra4109912</v>
      </c>
      <c r="E1933" s="21">
        <v>1.2161280000000001</v>
      </c>
      <c r="F1933">
        <v>1.1949000000000001</v>
      </c>
      <c r="G1933">
        <v>87.011279999999999</v>
      </c>
      <c r="H1933">
        <v>2.12281E-2</v>
      </c>
      <c r="I1933">
        <v>-2.5831699999999999E-2</v>
      </c>
      <c r="J1933">
        <v>1.9716E-3</v>
      </c>
      <c r="K1933">
        <v>2.12281E-2</v>
      </c>
      <c r="L1933" s="1">
        <v>4.04845E-2</v>
      </c>
      <c r="M1933" s="1">
        <v>6.8287799999999996E-2</v>
      </c>
      <c r="N1933">
        <v>14165</v>
      </c>
      <c r="O1933">
        <v>4</v>
      </c>
      <c r="P1933">
        <v>6</v>
      </c>
      <c r="Q1933">
        <v>0</v>
      </c>
      <c r="S1933" s="1"/>
      <c r="T1933" s="1"/>
    </row>
    <row r="1934" spans="1:20">
      <c r="A1934" s="1" t="s">
        <v>8</v>
      </c>
      <c r="B1934" s="1">
        <v>41099</v>
      </c>
      <c r="C1934">
        <v>13</v>
      </c>
      <c r="D1934" t="str">
        <f t="shared" si="30"/>
        <v>Sierra4109913</v>
      </c>
      <c r="E1934" s="21">
        <v>1.4150320000000001</v>
      </c>
      <c r="F1934">
        <v>1.4088860000000001</v>
      </c>
      <c r="G1934">
        <v>88.845420000000004</v>
      </c>
      <c r="H1934">
        <v>6.1450999999999997E-3</v>
      </c>
      <c r="I1934">
        <v>-4.93093E-2</v>
      </c>
      <c r="J1934">
        <v>-1.6546399999999999E-2</v>
      </c>
      <c r="K1934">
        <v>6.1450999999999997E-3</v>
      </c>
      <c r="L1934" s="1">
        <v>2.88366E-2</v>
      </c>
      <c r="M1934" s="1">
        <v>6.1599500000000001E-2</v>
      </c>
      <c r="N1934">
        <v>14165</v>
      </c>
      <c r="O1934">
        <v>4</v>
      </c>
      <c r="P1934">
        <v>6</v>
      </c>
      <c r="Q1934">
        <v>0</v>
      </c>
      <c r="S1934" s="1"/>
      <c r="T1934" s="1"/>
    </row>
    <row r="1935" spans="1:20">
      <c r="A1935" s="1" t="s">
        <v>8</v>
      </c>
      <c r="B1935" s="1">
        <v>41099</v>
      </c>
      <c r="C1935">
        <v>14</v>
      </c>
      <c r="D1935" t="str">
        <f t="shared" si="30"/>
        <v>Sierra4109914</v>
      </c>
      <c r="E1935" s="21">
        <v>1.659303</v>
      </c>
      <c r="F1935">
        <v>1.6411119999999999</v>
      </c>
      <c r="G1935">
        <v>90.452799999999996</v>
      </c>
      <c r="H1935">
        <v>1.8190899999999999E-2</v>
      </c>
      <c r="I1935">
        <v>-4.1786200000000003E-2</v>
      </c>
      <c r="J1935">
        <v>-6.3512999999999998E-3</v>
      </c>
      <c r="K1935">
        <v>1.8190899999999999E-2</v>
      </c>
      <c r="L1935" s="1">
        <v>4.2733E-2</v>
      </c>
      <c r="M1935" s="1">
        <v>7.8167899999999998E-2</v>
      </c>
      <c r="N1935">
        <v>14165</v>
      </c>
      <c r="O1935">
        <v>4</v>
      </c>
      <c r="P1935">
        <v>6</v>
      </c>
      <c r="Q1935">
        <v>0</v>
      </c>
      <c r="S1935" s="1"/>
      <c r="T1935" s="1"/>
    </row>
    <row r="1936" spans="1:20">
      <c r="A1936" s="1" t="s">
        <v>8</v>
      </c>
      <c r="B1936" s="1">
        <v>41099</v>
      </c>
      <c r="C1936">
        <v>15</v>
      </c>
      <c r="D1936" t="str">
        <f t="shared" si="30"/>
        <v>Sierra4109915</v>
      </c>
      <c r="E1936" s="21">
        <v>1.9362509999999999</v>
      </c>
      <c r="F1936">
        <v>1.961824</v>
      </c>
      <c r="G1936">
        <v>92.056250000000006</v>
      </c>
      <c r="H1936">
        <v>-2.5573700000000001E-2</v>
      </c>
      <c r="I1936">
        <v>-9.3822199999999994E-2</v>
      </c>
      <c r="J1936">
        <v>-5.3500499999999999E-2</v>
      </c>
      <c r="K1936">
        <v>-2.5573700000000001E-2</v>
      </c>
      <c r="L1936" s="1">
        <v>2.3530000000000001E-3</v>
      </c>
      <c r="M1936" s="1">
        <v>4.2674799999999999E-2</v>
      </c>
      <c r="N1936">
        <v>14165</v>
      </c>
      <c r="O1936">
        <v>4</v>
      </c>
      <c r="P1936">
        <v>6</v>
      </c>
      <c r="Q1936">
        <v>0</v>
      </c>
      <c r="S1936" s="1"/>
      <c r="T1936" s="1"/>
    </row>
    <row r="1937" spans="1:20">
      <c r="A1937" s="1" t="s">
        <v>8</v>
      </c>
      <c r="B1937" s="1">
        <v>41099</v>
      </c>
      <c r="C1937">
        <v>16</v>
      </c>
      <c r="D1937" t="str">
        <f t="shared" si="30"/>
        <v>Sierra4109916</v>
      </c>
      <c r="E1937" s="21">
        <v>2.2388140000000001</v>
      </c>
      <c r="F1937">
        <v>2.2241629999999999</v>
      </c>
      <c r="G1937">
        <v>94.093890000000002</v>
      </c>
      <c r="H1937">
        <v>1.46503E-2</v>
      </c>
      <c r="I1937">
        <v>-5.6765299999999998E-2</v>
      </c>
      <c r="J1937">
        <v>-1.4572399999999999E-2</v>
      </c>
      <c r="K1937">
        <v>1.46503E-2</v>
      </c>
      <c r="L1937" s="1">
        <v>4.3873000000000002E-2</v>
      </c>
      <c r="M1937" s="1">
        <v>8.6066000000000004E-2</v>
      </c>
      <c r="N1937">
        <v>14165</v>
      </c>
      <c r="O1937">
        <v>4</v>
      </c>
      <c r="P1937">
        <v>6</v>
      </c>
      <c r="Q1937">
        <v>0</v>
      </c>
      <c r="S1937" s="1"/>
      <c r="T1937" s="1"/>
    </row>
    <row r="1938" spans="1:20">
      <c r="A1938" s="1" t="s">
        <v>8</v>
      </c>
      <c r="B1938" s="1">
        <v>41099</v>
      </c>
      <c r="C1938">
        <v>17</v>
      </c>
      <c r="D1938" t="str">
        <f t="shared" si="30"/>
        <v>Sierra4109917</v>
      </c>
      <c r="E1938" s="21">
        <v>2.5408559999999998</v>
      </c>
      <c r="F1938">
        <v>1.797377</v>
      </c>
      <c r="G1938">
        <v>95.040989999999994</v>
      </c>
      <c r="H1938">
        <v>0.74347969999999997</v>
      </c>
      <c r="I1938">
        <v>0.68703749999999997</v>
      </c>
      <c r="J1938">
        <v>0.72038409999999997</v>
      </c>
      <c r="K1938">
        <v>0.74347969999999997</v>
      </c>
      <c r="L1938" s="1">
        <v>0.76657540000000002</v>
      </c>
      <c r="M1938" s="1">
        <v>0.79992189999999996</v>
      </c>
      <c r="N1938">
        <v>14165</v>
      </c>
      <c r="O1938">
        <v>4</v>
      </c>
      <c r="P1938">
        <v>6</v>
      </c>
      <c r="Q1938">
        <v>1</v>
      </c>
      <c r="S1938" s="1"/>
      <c r="T1938" s="1"/>
    </row>
    <row r="1939" spans="1:20">
      <c r="A1939" s="1" t="s">
        <v>8</v>
      </c>
      <c r="B1939" s="1">
        <v>41099</v>
      </c>
      <c r="C1939">
        <v>18</v>
      </c>
      <c r="D1939" t="str">
        <f t="shared" si="30"/>
        <v>Sierra4109918</v>
      </c>
      <c r="E1939" s="21">
        <v>2.754445</v>
      </c>
      <c r="F1939">
        <v>2.1546270000000001</v>
      </c>
      <c r="G1939">
        <v>94.719669999999994</v>
      </c>
      <c r="H1939">
        <v>0.59981799999999996</v>
      </c>
      <c r="I1939">
        <v>0.53981880000000004</v>
      </c>
      <c r="J1939">
        <v>0.57526679999999997</v>
      </c>
      <c r="K1939">
        <v>0.59981799999999996</v>
      </c>
      <c r="L1939" s="1">
        <v>0.62436910000000001</v>
      </c>
      <c r="M1939" s="1">
        <v>0.65981719999999999</v>
      </c>
      <c r="N1939">
        <v>14165</v>
      </c>
      <c r="O1939">
        <v>4</v>
      </c>
      <c r="P1939">
        <v>6</v>
      </c>
      <c r="Q1939">
        <v>1</v>
      </c>
      <c r="S1939" s="1"/>
      <c r="T1939" s="1"/>
    </row>
    <row r="1940" spans="1:20">
      <c r="A1940" s="1" t="s">
        <v>8</v>
      </c>
      <c r="B1940" s="1">
        <v>41099</v>
      </c>
      <c r="C1940">
        <v>19</v>
      </c>
      <c r="D1940" t="str">
        <f t="shared" si="30"/>
        <v>Sierra4109919</v>
      </c>
      <c r="E1940" s="21">
        <v>2.8093620000000001</v>
      </c>
      <c r="F1940">
        <v>3.1635209999999998</v>
      </c>
      <c r="G1940">
        <v>93.032020000000003</v>
      </c>
      <c r="H1940">
        <v>-0.35415859999999999</v>
      </c>
      <c r="I1940">
        <v>-0.43591800000000003</v>
      </c>
      <c r="J1940">
        <v>-0.38761390000000001</v>
      </c>
      <c r="K1940">
        <v>-0.35415859999999999</v>
      </c>
      <c r="L1940" s="1">
        <v>-0.32070340000000003</v>
      </c>
      <c r="M1940" s="1">
        <v>-0.27239920000000001</v>
      </c>
      <c r="N1940">
        <v>14165</v>
      </c>
      <c r="O1940">
        <v>4</v>
      </c>
      <c r="P1940">
        <v>6</v>
      </c>
      <c r="Q1940">
        <v>0</v>
      </c>
      <c r="S1940" s="1"/>
      <c r="T1940" s="1"/>
    </row>
    <row r="1941" spans="1:20">
      <c r="A1941" s="1" t="s">
        <v>8</v>
      </c>
      <c r="B1941" s="1">
        <v>41099</v>
      </c>
      <c r="C1941">
        <v>20</v>
      </c>
      <c r="D1941" t="str">
        <f t="shared" si="30"/>
        <v>Sierra4109920</v>
      </c>
      <c r="E1941" s="21">
        <v>2.6145320000000001</v>
      </c>
      <c r="F1941">
        <v>3.0425909999999998</v>
      </c>
      <c r="G1941">
        <v>88.067189999999997</v>
      </c>
      <c r="H1941">
        <v>-0.4280581</v>
      </c>
      <c r="I1941">
        <v>-0.51057940000000002</v>
      </c>
      <c r="J1941">
        <v>-0.46182519999999999</v>
      </c>
      <c r="K1941">
        <v>-0.4280581</v>
      </c>
      <c r="L1941" s="1">
        <v>-0.39429110000000001</v>
      </c>
      <c r="M1941" s="1">
        <v>-0.34553689999999998</v>
      </c>
      <c r="N1941">
        <v>14165</v>
      </c>
      <c r="O1941">
        <v>4</v>
      </c>
      <c r="P1941">
        <v>6</v>
      </c>
      <c r="Q1941">
        <v>0</v>
      </c>
      <c r="S1941" s="1"/>
      <c r="T1941" s="1"/>
    </row>
    <row r="1942" spans="1:20">
      <c r="A1942" s="1" t="s">
        <v>8</v>
      </c>
      <c r="B1942" s="1">
        <v>41099</v>
      </c>
      <c r="C1942">
        <v>21</v>
      </c>
      <c r="D1942" t="str">
        <f t="shared" si="30"/>
        <v>Sierra4109921</v>
      </c>
      <c r="E1942" s="21">
        <v>2.245587</v>
      </c>
      <c r="F1942">
        <v>2.489776</v>
      </c>
      <c r="G1942">
        <v>78.911270000000002</v>
      </c>
      <c r="H1942">
        <v>-0.24418880000000001</v>
      </c>
      <c r="I1942">
        <v>-0.31514180000000003</v>
      </c>
      <c r="J1942">
        <v>-0.27322220000000003</v>
      </c>
      <c r="K1942">
        <v>-0.24418880000000001</v>
      </c>
      <c r="L1942" s="1">
        <v>-0.2151554</v>
      </c>
      <c r="M1942" s="1">
        <v>-0.1732358</v>
      </c>
      <c r="N1942">
        <v>14165</v>
      </c>
      <c r="O1942">
        <v>4</v>
      </c>
      <c r="P1942">
        <v>6</v>
      </c>
      <c r="Q1942">
        <v>0</v>
      </c>
      <c r="S1942" s="1"/>
      <c r="T1942" s="1"/>
    </row>
    <row r="1943" spans="1:20">
      <c r="A1943" s="1" t="s">
        <v>8</v>
      </c>
      <c r="B1943" s="1">
        <v>41099</v>
      </c>
      <c r="C1943">
        <v>22</v>
      </c>
      <c r="D1943" t="str">
        <f t="shared" si="30"/>
        <v>Sierra4109922</v>
      </c>
      <c r="E1943" s="21">
        <v>1.8837930000000001</v>
      </c>
      <c r="F1943">
        <v>1.961829</v>
      </c>
      <c r="G1943">
        <v>72.97569</v>
      </c>
      <c r="H1943">
        <v>-7.8036300000000003E-2</v>
      </c>
      <c r="I1943">
        <v>-0.13936129999999999</v>
      </c>
      <c r="J1943">
        <v>-0.10313</v>
      </c>
      <c r="K1943">
        <v>-7.8036300000000003E-2</v>
      </c>
      <c r="L1943" s="1">
        <v>-5.2942599999999999E-2</v>
      </c>
      <c r="M1943" s="1">
        <v>-1.6711400000000001E-2</v>
      </c>
      <c r="N1943">
        <v>14165</v>
      </c>
      <c r="O1943">
        <v>4</v>
      </c>
      <c r="P1943">
        <v>6</v>
      </c>
      <c r="Q1943">
        <v>0</v>
      </c>
      <c r="S1943" s="1"/>
      <c r="T1943" s="1"/>
    </row>
    <row r="1944" spans="1:20">
      <c r="A1944" s="1" t="s">
        <v>8</v>
      </c>
      <c r="B1944" s="1">
        <v>41099</v>
      </c>
      <c r="C1944">
        <v>23</v>
      </c>
      <c r="D1944" t="str">
        <f t="shared" si="30"/>
        <v>Sierra4109923</v>
      </c>
      <c r="E1944" s="21">
        <v>1.4417819999999999</v>
      </c>
      <c r="F1944">
        <v>1.4942059999999999</v>
      </c>
      <c r="G1944">
        <v>69.104029999999995</v>
      </c>
      <c r="H1944">
        <v>-5.2423499999999998E-2</v>
      </c>
      <c r="I1944">
        <v>-0.10410229999999999</v>
      </c>
      <c r="J1944">
        <v>-7.3569999999999997E-2</v>
      </c>
      <c r="K1944">
        <v>-5.2423499999999998E-2</v>
      </c>
      <c r="L1944" s="1">
        <v>-3.1276900000000003E-2</v>
      </c>
      <c r="M1944" s="1">
        <v>-7.4470000000000005E-4</v>
      </c>
      <c r="N1944">
        <v>14165</v>
      </c>
      <c r="O1944">
        <v>4</v>
      </c>
      <c r="P1944">
        <v>6</v>
      </c>
      <c r="Q1944">
        <v>0</v>
      </c>
      <c r="S1944" s="1"/>
      <c r="T1944" s="1"/>
    </row>
    <row r="1945" spans="1:20">
      <c r="A1945" s="1" t="s">
        <v>8</v>
      </c>
      <c r="B1945" s="1">
        <v>41099</v>
      </c>
      <c r="C1945">
        <v>24</v>
      </c>
      <c r="D1945" t="str">
        <f t="shared" si="30"/>
        <v>Sierra4109924</v>
      </c>
      <c r="E1945" s="21">
        <v>1.0741989999999999</v>
      </c>
      <c r="F1945">
        <v>1.0834189999999999</v>
      </c>
      <c r="G1945">
        <v>67.00385</v>
      </c>
      <c r="H1945">
        <v>-9.2201999999999996E-3</v>
      </c>
      <c r="I1945">
        <v>-4.8536500000000003E-2</v>
      </c>
      <c r="J1945">
        <v>-2.53081E-2</v>
      </c>
      <c r="K1945">
        <v>-9.2201999999999996E-3</v>
      </c>
      <c r="L1945" s="1">
        <v>6.8675999999999997E-3</v>
      </c>
      <c r="M1945" s="1">
        <v>3.0096000000000001E-2</v>
      </c>
      <c r="N1945">
        <v>14165</v>
      </c>
      <c r="O1945">
        <v>4</v>
      </c>
      <c r="P1945">
        <v>6</v>
      </c>
      <c r="Q1945">
        <v>0</v>
      </c>
      <c r="S1945" s="1"/>
      <c r="T1945" s="1"/>
    </row>
    <row r="1946" spans="1:20">
      <c r="A1946" s="1" t="s">
        <v>8</v>
      </c>
      <c r="B1946" s="1">
        <v>41100</v>
      </c>
      <c r="C1946">
        <v>1</v>
      </c>
      <c r="D1946" t="str">
        <f t="shared" si="30"/>
        <v>Sierra411001</v>
      </c>
      <c r="E1946" s="21">
        <v>0.86312849999999997</v>
      </c>
      <c r="F1946">
        <v>0.87690250000000003</v>
      </c>
      <c r="G1946">
        <v>66.187569999999994</v>
      </c>
      <c r="H1946">
        <v>-1.3774E-2</v>
      </c>
      <c r="I1946">
        <v>-4.6423499999999999E-2</v>
      </c>
      <c r="J1946">
        <v>-2.7133899999999999E-2</v>
      </c>
      <c r="K1946">
        <v>-1.3774E-2</v>
      </c>
      <c r="L1946" s="1">
        <v>-4.1399999999999998E-4</v>
      </c>
      <c r="M1946" s="1">
        <v>1.8875599999999999E-2</v>
      </c>
      <c r="N1946">
        <v>14165</v>
      </c>
      <c r="O1946">
        <v>4</v>
      </c>
      <c r="P1946">
        <v>6</v>
      </c>
      <c r="Q1946">
        <v>0</v>
      </c>
      <c r="S1946" s="1"/>
      <c r="T1946" s="1"/>
    </row>
    <row r="1947" spans="1:20">
      <c r="A1947" s="1" t="s">
        <v>8</v>
      </c>
      <c r="B1947" s="1">
        <v>41100</v>
      </c>
      <c r="C1947">
        <v>2</v>
      </c>
      <c r="D1947" t="str">
        <f t="shared" si="30"/>
        <v>Sierra411002</v>
      </c>
      <c r="E1947" s="21">
        <v>0.73600220000000005</v>
      </c>
      <c r="F1947">
        <v>0.72951659999999996</v>
      </c>
      <c r="G1947">
        <v>65.709220000000002</v>
      </c>
      <c r="H1947">
        <v>6.4856000000000002E-3</v>
      </c>
      <c r="I1947">
        <v>-1.88352E-2</v>
      </c>
      <c r="J1947">
        <v>-3.8755E-3</v>
      </c>
      <c r="K1947">
        <v>6.4856000000000002E-3</v>
      </c>
      <c r="L1947" s="1">
        <v>1.68466E-2</v>
      </c>
      <c r="M1947" s="1">
        <v>3.1806399999999999E-2</v>
      </c>
      <c r="N1947">
        <v>14165</v>
      </c>
      <c r="O1947">
        <v>4</v>
      </c>
      <c r="P1947">
        <v>6</v>
      </c>
      <c r="Q1947">
        <v>0</v>
      </c>
      <c r="S1947" s="1"/>
      <c r="T1947" s="1"/>
    </row>
    <row r="1948" spans="1:20">
      <c r="A1948" s="1" t="s">
        <v>8</v>
      </c>
      <c r="B1948" s="1">
        <v>41100</v>
      </c>
      <c r="C1948">
        <v>3</v>
      </c>
      <c r="D1948" t="str">
        <f t="shared" si="30"/>
        <v>Sierra411003</v>
      </c>
      <c r="E1948" s="21">
        <v>0.67204739999999996</v>
      </c>
      <c r="F1948">
        <v>0.65722199999999997</v>
      </c>
      <c r="G1948">
        <v>63.900730000000003</v>
      </c>
      <c r="H1948">
        <v>1.4825400000000001E-2</v>
      </c>
      <c r="I1948">
        <v>-7.2712999999999996E-3</v>
      </c>
      <c r="J1948">
        <v>5.7835999999999999E-3</v>
      </c>
      <c r="K1948">
        <v>1.4825400000000001E-2</v>
      </c>
      <c r="L1948" s="1">
        <v>2.3867200000000002E-2</v>
      </c>
      <c r="M1948" s="1">
        <v>3.6922099999999999E-2</v>
      </c>
      <c r="N1948">
        <v>14165</v>
      </c>
      <c r="O1948">
        <v>4</v>
      </c>
      <c r="P1948">
        <v>6</v>
      </c>
      <c r="Q1948">
        <v>0</v>
      </c>
      <c r="S1948" s="1"/>
      <c r="T1948" s="1"/>
    </row>
    <row r="1949" spans="1:20">
      <c r="A1949" s="1" t="s">
        <v>8</v>
      </c>
      <c r="B1949" s="1">
        <v>41100</v>
      </c>
      <c r="C1949">
        <v>4</v>
      </c>
      <c r="D1949" t="str">
        <f t="shared" si="30"/>
        <v>Sierra411004</v>
      </c>
      <c r="E1949" s="21">
        <v>0.63263320000000001</v>
      </c>
      <c r="F1949">
        <v>0.62516799999999995</v>
      </c>
      <c r="G1949">
        <v>62.94802</v>
      </c>
      <c r="H1949">
        <v>7.4652E-3</v>
      </c>
      <c r="I1949">
        <v>-1.26459E-2</v>
      </c>
      <c r="J1949">
        <v>-7.6409999999999998E-4</v>
      </c>
      <c r="K1949">
        <v>7.4652E-3</v>
      </c>
      <c r="L1949" s="1">
        <v>1.56945E-2</v>
      </c>
      <c r="M1949" s="1">
        <v>2.7576300000000002E-2</v>
      </c>
      <c r="N1949">
        <v>14165</v>
      </c>
      <c r="O1949">
        <v>4</v>
      </c>
      <c r="P1949">
        <v>6</v>
      </c>
      <c r="Q1949">
        <v>0</v>
      </c>
      <c r="S1949" s="1"/>
      <c r="T1949" s="1"/>
    </row>
    <row r="1950" spans="1:20">
      <c r="A1950" s="1" t="s">
        <v>8</v>
      </c>
      <c r="B1950" s="1">
        <v>41100</v>
      </c>
      <c r="C1950">
        <v>5</v>
      </c>
      <c r="D1950" t="str">
        <f t="shared" si="30"/>
        <v>Sierra411005</v>
      </c>
      <c r="E1950" s="21">
        <v>0.62818989999999997</v>
      </c>
      <c r="F1950">
        <v>0.612035</v>
      </c>
      <c r="G1950">
        <v>61.604930000000003</v>
      </c>
      <c r="H1950">
        <v>1.61549E-2</v>
      </c>
      <c r="I1950">
        <v>-4.0854999999999997E-3</v>
      </c>
      <c r="J1950">
        <v>7.8726999999999998E-3</v>
      </c>
      <c r="K1950">
        <v>1.61549E-2</v>
      </c>
      <c r="L1950" s="1">
        <v>2.44371E-2</v>
      </c>
      <c r="M1950" s="1">
        <v>3.6395299999999998E-2</v>
      </c>
      <c r="N1950">
        <v>14165</v>
      </c>
      <c r="O1950">
        <v>4</v>
      </c>
      <c r="P1950">
        <v>6</v>
      </c>
      <c r="Q1950">
        <v>0</v>
      </c>
      <c r="S1950" s="1"/>
      <c r="T1950" s="1"/>
    </row>
    <row r="1951" spans="1:20">
      <c r="A1951" s="1" t="s">
        <v>8</v>
      </c>
      <c r="B1951" s="1">
        <v>41100</v>
      </c>
      <c r="C1951">
        <v>6</v>
      </c>
      <c r="D1951" t="str">
        <f t="shared" si="30"/>
        <v>Sierra411006</v>
      </c>
      <c r="E1951" s="21">
        <v>0.68036019999999997</v>
      </c>
      <c r="F1951">
        <v>0.67556329999999998</v>
      </c>
      <c r="G1951">
        <v>59.669890000000002</v>
      </c>
      <c r="H1951">
        <v>4.7968999999999998E-3</v>
      </c>
      <c r="I1951">
        <v>-1.8272E-2</v>
      </c>
      <c r="J1951">
        <v>-4.6426999999999996E-3</v>
      </c>
      <c r="K1951">
        <v>4.7968999999999998E-3</v>
      </c>
      <c r="L1951" s="1">
        <v>1.42364E-2</v>
      </c>
      <c r="M1951" s="1">
        <v>2.78657E-2</v>
      </c>
      <c r="N1951">
        <v>14165</v>
      </c>
      <c r="O1951">
        <v>4</v>
      </c>
      <c r="P1951">
        <v>6</v>
      </c>
      <c r="Q1951">
        <v>0</v>
      </c>
      <c r="S1951" s="1"/>
      <c r="T1951" s="1"/>
    </row>
    <row r="1952" spans="1:20">
      <c r="A1952" s="1" t="s">
        <v>8</v>
      </c>
      <c r="B1952" s="1">
        <v>41100</v>
      </c>
      <c r="C1952">
        <v>7</v>
      </c>
      <c r="D1952" t="str">
        <f t="shared" si="30"/>
        <v>Sierra411007</v>
      </c>
      <c r="E1952" s="21">
        <v>0.78237319999999999</v>
      </c>
      <c r="F1952">
        <v>0.81403499999999995</v>
      </c>
      <c r="G1952">
        <v>60.279089999999997</v>
      </c>
      <c r="H1952">
        <v>-3.1661700000000001E-2</v>
      </c>
      <c r="I1952">
        <v>-5.9756099999999999E-2</v>
      </c>
      <c r="J1952">
        <v>-4.31577E-2</v>
      </c>
      <c r="K1952">
        <v>-3.1661700000000001E-2</v>
      </c>
      <c r="L1952" s="1">
        <v>-2.0165800000000001E-2</v>
      </c>
      <c r="M1952" s="1">
        <v>-3.5674000000000001E-3</v>
      </c>
      <c r="N1952">
        <v>14165</v>
      </c>
      <c r="O1952">
        <v>4</v>
      </c>
      <c r="P1952">
        <v>6</v>
      </c>
      <c r="Q1952">
        <v>0</v>
      </c>
      <c r="S1952" s="1"/>
      <c r="T1952" s="1"/>
    </row>
    <row r="1953" spans="1:20">
      <c r="A1953" s="1" t="s">
        <v>8</v>
      </c>
      <c r="B1953" s="1">
        <v>41100</v>
      </c>
      <c r="C1953">
        <v>8</v>
      </c>
      <c r="D1953" t="str">
        <f t="shared" si="30"/>
        <v>Sierra411008</v>
      </c>
      <c r="E1953" s="21">
        <v>0.85985800000000001</v>
      </c>
      <c r="F1953">
        <v>0.89067350000000001</v>
      </c>
      <c r="G1953">
        <v>66.839780000000005</v>
      </c>
      <c r="H1953">
        <v>-3.0815499999999999E-2</v>
      </c>
      <c r="I1953">
        <v>-6.2766000000000002E-2</v>
      </c>
      <c r="J1953">
        <v>-4.3889400000000002E-2</v>
      </c>
      <c r="K1953">
        <v>-3.0815499999999999E-2</v>
      </c>
      <c r="L1953" s="1">
        <v>-1.7741699999999999E-2</v>
      </c>
      <c r="M1953" s="1">
        <v>1.1349999999999999E-3</v>
      </c>
      <c r="N1953">
        <v>14165</v>
      </c>
      <c r="O1953">
        <v>4</v>
      </c>
      <c r="P1953">
        <v>6</v>
      </c>
      <c r="Q1953">
        <v>0</v>
      </c>
      <c r="S1953" s="1"/>
      <c r="T1953" s="1"/>
    </row>
    <row r="1954" spans="1:20">
      <c r="A1954" s="1" t="s">
        <v>8</v>
      </c>
      <c r="B1954" s="1">
        <v>41100</v>
      </c>
      <c r="C1954">
        <v>9</v>
      </c>
      <c r="D1954" t="str">
        <f t="shared" si="30"/>
        <v>Sierra411009</v>
      </c>
      <c r="E1954" s="21">
        <v>0.91828779999999999</v>
      </c>
      <c r="F1954">
        <v>0.93384699999999998</v>
      </c>
      <c r="G1954">
        <v>74.851299999999995</v>
      </c>
      <c r="H1954">
        <v>-1.5559099999999999E-2</v>
      </c>
      <c r="I1954">
        <v>-4.8365400000000003E-2</v>
      </c>
      <c r="J1954">
        <v>-2.8983200000000001E-2</v>
      </c>
      <c r="K1954">
        <v>-1.5559099999999999E-2</v>
      </c>
      <c r="L1954" s="1">
        <v>-2.1351E-3</v>
      </c>
      <c r="M1954" s="1">
        <v>1.7247100000000001E-2</v>
      </c>
      <c r="N1954">
        <v>14165</v>
      </c>
      <c r="O1954">
        <v>4</v>
      </c>
      <c r="P1954">
        <v>6</v>
      </c>
      <c r="Q1954">
        <v>0</v>
      </c>
      <c r="S1954" s="1"/>
      <c r="T1954" s="1"/>
    </row>
    <row r="1955" spans="1:20">
      <c r="A1955" s="1" t="s">
        <v>8</v>
      </c>
      <c r="B1955" s="1">
        <v>41100</v>
      </c>
      <c r="C1955">
        <v>10</v>
      </c>
      <c r="D1955" t="str">
        <f t="shared" si="30"/>
        <v>Sierra4110010</v>
      </c>
      <c r="E1955" s="21">
        <v>0.98259399999999997</v>
      </c>
      <c r="F1955">
        <v>0.98558619999999997</v>
      </c>
      <c r="G1955">
        <v>81.473439999999997</v>
      </c>
      <c r="H1955">
        <v>-2.9922E-3</v>
      </c>
      <c r="I1955">
        <v>-3.91373E-2</v>
      </c>
      <c r="J1955">
        <v>-1.77825E-2</v>
      </c>
      <c r="K1955">
        <v>-2.9922E-3</v>
      </c>
      <c r="L1955" s="1">
        <v>1.1798100000000001E-2</v>
      </c>
      <c r="M1955" s="1">
        <v>3.3152899999999999E-2</v>
      </c>
      <c r="N1955">
        <v>14165</v>
      </c>
      <c r="O1955">
        <v>4</v>
      </c>
      <c r="P1955">
        <v>6</v>
      </c>
      <c r="Q1955">
        <v>0</v>
      </c>
      <c r="S1955" s="1"/>
      <c r="T1955" s="1"/>
    </row>
    <row r="1956" spans="1:20">
      <c r="A1956" s="1" t="s">
        <v>8</v>
      </c>
      <c r="B1956" s="1">
        <v>41100</v>
      </c>
      <c r="C1956">
        <v>11</v>
      </c>
      <c r="D1956" t="str">
        <f t="shared" si="30"/>
        <v>Sierra4110011</v>
      </c>
      <c r="E1956" s="21">
        <v>1.0803119999999999</v>
      </c>
      <c r="F1956">
        <v>1.078454</v>
      </c>
      <c r="G1956">
        <v>85.64237</v>
      </c>
      <c r="H1956">
        <v>1.8588999999999999E-3</v>
      </c>
      <c r="I1956">
        <v>-3.9971800000000002E-2</v>
      </c>
      <c r="J1956">
        <v>-1.52579E-2</v>
      </c>
      <c r="K1956">
        <v>1.8588999999999999E-3</v>
      </c>
      <c r="L1956" s="1">
        <v>1.8975800000000001E-2</v>
      </c>
      <c r="M1956" s="1">
        <v>4.3689699999999998E-2</v>
      </c>
      <c r="N1956">
        <v>14165</v>
      </c>
      <c r="O1956">
        <v>4</v>
      </c>
      <c r="P1956">
        <v>6</v>
      </c>
      <c r="Q1956">
        <v>0</v>
      </c>
      <c r="S1956" s="1"/>
      <c r="T1956" s="1"/>
    </row>
    <row r="1957" spans="1:20">
      <c r="A1957" s="1" t="s">
        <v>8</v>
      </c>
      <c r="B1957" s="1">
        <v>41100</v>
      </c>
      <c r="C1957">
        <v>12</v>
      </c>
      <c r="D1957" t="str">
        <f t="shared" si="30"/>
        <v>Sierra4110012</v>
      </c>
      <c r="E1957" s="21">
        <v>1.2379519999999999</v>
      </c>
      <c r="F1957">
        <v>1.2439100000000001</v>
      </c>
      <c r="G1957">
        <v>89.699169999999995</v>
      </c>
      <c r="H1957">
        <v>-5.9573999999999998E-3</v>
      </c>
      <c r="I1957">
        <v>-5.19354E-2</v>
      </c>
      <c r="J1957">
        <v>-2.47712E-2</v>
      </c>
      <c r="K1957">
        <v>-5.9573999999999998E-3</v>
      </c>
      <c r="L1957" s="1">
        <v>1.28565E-2</v>
      </c>
      <c r="M1957" s="1">
        <v>4.0020699999999999E-2</v>
      </c>
      <c r="N1957">
        <v>14165</v>
      </c>
      <c r="O1957">
        <v>4</v>
      </c>
      <c r="P1957">
        <v>6</v>
      </c>
      <c r="Q1957">
        <v>0</v>
      </c>
      <c r="S1957" s="1"/>
      <c r="T1957" s="1"/>
    </row>
    <row r="1958" spans="1:20">
      <c r="A1958" s="1" t="s">
        <v>8</v>
      </c>
      <c r="B1958" s="1">
        <v>41100</v>
      </c>
      <c r="C1958">
        <v>13</v>
      </c>
      <c r="D1958" t="str">
        <f t="shared" si="30"/>
        <v>Sierra4110013</v>
      </c>
      <c r="E1958" s="21">
        <v>1.4584509999999999</v>
      </c>
      <c r="F1958">
        <v>1.463179</v>
      </c>
      <c r="G1958">
        <v>91.185389999999998</v>
      </c>
      <c r="H1958">
        <v>-4.7274999999999999E-3</v>
      </c>
      <c r="I1958">
        <v>-5.8466499999999998E-2</v>
      </c>
      <c r="J1958">
        <v>-2.6717000000000001E-2</v>
      </c>
      <c r="K1958">
        <v>-4.7274999999999999E-3</v>
      </c>
      <c r="L1958" s="1">
        <v>1.7262099999999999E-2</v>
      </c>
      <c r="M1958" s="1">
        <v>4.90115E-2</v>
      </c>
      <c r="N1958">
        <v>14165</v>
      </c>
      <c r="O1958">
        <v>4</v>
      </c>
      <c r="P1958">
        <v>6</v>
      </c>
      <c r="Q1958">
        <v>0</v>
      </c>
      <c r="S1958" s="1"/>
      <c r="T1958" s="1"/>
    </row>
    <row r="1959" spans="1:20">
      <c r="A1959" s="1" t="s">
        <v>8</v>
      </c>
      <c r="B1959" s="1">
        <v>41100</v>
      </c>
      <c r="C1959">
        <v>14</v>
      </c>
      <c r="D1959" t="str">
        <f t="shared" si="30"/>
        <v>Sierra4110014</v>
      </c>
      <c r="E1959" s="21">
        <v>1.7555130000000001</v>
      </c>
      <c r="F1959">
        <v>1.7050879999999999</v>
      </c>
      <c r="G1959">
        <v>93.940939999999998</v>
      </c>
      <c r="H1959">
        <v>5.0424499999999997E-2</v>
      </c>
      <c r="I1959">
        <v>-9.0123000000000009E-3</v>
      </c>
      <c r="J1959">
        <v>2.6103399999999999E-2</v>
      </c>
      <c r="K1959">
        <v>5.0424499999999997E-2</v>
      </c>
      <c r="L1959" s="1">
        <v>7.4745500000000006E-2</v>
      </c>
      <c r="M1959" s="1">
        <v>0.10986120000000001</v>
      </c>
      <c r="N1959">
        <v>14165</v>
      </c>
      <c r="O1959">
        <v>4</v>
      </c>
      <c r="P1959">
        <v>6</v>
      </c>
      <c r="Q1959">
        <v>0</v>
      </c>
      <c r="S1959" s="1"/>
      <c r="T1959" s="1"/>
    </row>
    <row r="1960" spans="1:20">
      <c r="A1960" s="1" t="s">
        <v>8</v>
      </c>
      <c r="B1960" s="1">
        <v>41100</v>
      </c>
      <c r="C1960">
        <v>15</v>
      </c>
      <c r="D1960" t="str">
        <f t="shared" si="30"/>
        <v>Sierra4110015</v>
      </c>
      <c r="E1960" s="21">
        <v>2.075177</v>
      </c>
      <c r="F1960">
        <v>2.0264509999999998</v>
      </c>
      <c r="G1960">
        <v>96.098640000000003</v>
      </c>
      <c r="H1960">
        <v>4.8726100000000001E-2</v>
      </c>
      <c r="I1960">
        <v>-1.7267600000000001E-2</v>
      </c>
      <c r="J1960">
        <v>2.1722000000000002E-2</v>
      </c>
      <c r="K1960">
        <v>4.8726100000000001E-2</v>
      </c>
      <c r="L1960" s="1">
        <v>7.5730199999999998E-2</v>
      </c>
      <c r="M1960" s="1">
        <v>0.1147198</v>
      </c>
      <c r="N1960">
        <v>14165</v>
      </c>
      <c r="O1960">
        <v>4</v>
      </c>
      <c r="P1960">
        <v>6</v>
      </c>
      <c r="Q1960">
        <v>0</v>
      </c>
      <c r="S1960" s="1"/>
      <c r="T1960" s="1"/>
    </row>
    <row r="1961" spans="1:20">
      <c r="A1961" s="1" t="s">
        <v>8</v>
      </c>
      <c r="B1961" s="1">
        <v>41100</v>
      </c>
      <c r="C1961">
        <v>16</v>
      </c>
      <c r="D1961" t="str">
        <f t="shared" si="30"/>
        <v>Sierra4110016</v>
      </c>
      <c r="E1961" s="21">
        <v>2.4279039999999998</v>
      </c>
      <c r="F1961">
        <v>2.398936</v>
      </c>
      <c r="G1961">
        <v>97.456569999999999</v>
      </c>
      <c r="H1961">
        <v>2.8967900000000001E-2</v>
      </c>
      <c r="I1961">
        <v>-4.3711100000000003E-2</v>
      </c>
      <c r="J1961">
        <v>-7.718E-4</v>
      </c>
      <c r="K1961">
        <v>2.8967900000000001E-2</v>
      </c>
      <c r="L1961" s="1">
        <v>5.8707500000000003E-2</v>
      </c>
      <c r="M1961" s="1">
        <v>0.1016469</v>
      </c>
      <c r="N1961">
        <v>14165</v>
      </c>
      <c r="O1961">
        <v>4</v>
      </c>
      <c r="P1961">
        <v>6</v>
      </c>
      <c r="Q1961">
        <v>0</v>
      </c>
      <c r="S1961" s="1"/>
      <c r="T1961" s="1"/>
    </row>
    <row r="1962" spans="1:20">
      <c r="A1962" s="1" t="s">
        <v>8</v>
      </c>
      <c r="B1962" s="1">
        <v>41100</v>
      </c>
      <c r="C1962">
        <v>17</v>
      </c>
      <c r="D1962" t="str">
        <f t="shared" si="30"/>
        <v>Sierra4110017</v>
      </c>
      <c r="E1962" s="21">
        <v>2.7631019999999999</v>
      </c>
      <c r="F1962">
        <v>1.9055230000000001</v>
      </c>
      <c r="G1962">
        <v>99.013360000000006</v>
      </c>
      <c r="H1962">
        <v>0.85757969999999994</v>
      </c>
      <c r="I1962">
        <v>0.79927930000000003</v>
      </c>
      <c r="J1962">
        <v>0.83372369999999996</v>
      </c>
      <c r="K1962">
        <v>0.85757969999999994</v>
      </c>
      <c r="L1962" s="1">
        <v>0.88143579999999999</v>
      </c>
      <c r="M1962" s="1">
        <v>0.91588009999999997</v>
      </c>
      <c r="N1962">
        <v>14165</v>
      </c>
      <c r="O1962">
        <v>4</v>
      </c>
      <c r="P1962">
        <v>6</v>
      </c>
      <c r="Q1962">
        <v>1</v>
      </c>
      <c r="S1962" s="1"/>
      <c r="T1962" s="1"/>
    </row>
    <row r="1963" spans="1:20">
      <c r="A1963" s="1" t="s">
        <v>8</v>
      </c>
      <c r="B1963" s="1">
        <v>41100</v>
      </c>
      <c r="C1963">
        <v>18</v>
      </c>
      <c r="D1963" t="str">
        <f t="shared" si="30"/>
        <v>Sierra4110018</v>
      </c>
      <c r="E1963" s="21">
        <v>2.9995620000000001</v>
      </c>
      <c r="F1963">
        <v>2.2906499999999999</v>
      </c>
      <c r="G1963">
        <v>98.561070000000001</v>
      </c>
      <c r="H1963">
        <v>0.70891170000000003</v>
      </c>
      <c r="I1963">
        <v>0.64819199999999999</v>
      </c>
      <c r="J1963">
        <v>0.68406560000000005</v>
      </c>
      <c r="K1963">
        <v>0.70891170000000003</v>
      </c>
      <c r="L1963" s="1">
        <v>0.73375769999999996</v>
      </c>
      <c r="M1963" s="1">
        <v>0.76963130000000002</v>
      </c>
      <c r="N1963">
        <v>14165</v>
      </c>
      <c r="O1963">
        <v>4</v>
      </c>
      <c r="P1963">
        <v>6</v>
      </c>
      <c r="Q1963">
        <v>1</v>
      </c>
      <c r="S1963" s="1"/>
      <c r="T1963" s="1"/>
    </row>
    <row r="1964" spans="1:20">
      <c r="A1964" s="1" t="s">
        <v>8</v>
      </c>
      <c r="B1964" s="1">
        <v>41100</v>
      </c>
      <c r="C1964">
        <v>19</v>
      </c>
      <c r="D1964" t="str">
        <f t="shared" si="30"/>
        <v>Sierra4110019</v>
      </c>
      <c r="E1964" s="21">
        <v>3.0526040000000001</v>
      </c>
      <c r="F1964">
        <v>3.2969490000000001</v>
      </c>
      <c r="G1964">
        <v>97.974450000000004</v>
      </c>
      <c r="H1964">
        <v>-0.2443449</v>
      </c>
      <c r="I1964">
        <v>-0.32360509999999998</v>
      </c>
      <c r="J1964">
        <v>-0.27677760000000001</v>
      </c>
      <c r="K1964">
        <v>-0.2443449</v>
      </c>
      <c r="L1964" s="1">
        <v>-0.2119123</v>
      </c>
      <c r="M1964" s="1">
        <v>-0.1650848</v>
      </c>
      <c r="N1964">
        <v>14165</v>
      </c>
      <c r="O1964">
        <v>4</v>
      </c>
      <c r="P1964">
        <v>6</v>
      </c>
      <c r="Q1964">
        <v>0</v>
      </c>
      <c r="S1964" s="1"/>
      <c r="T1964" s="1"/>
    </row>
    <row r="1965" spans="1:20">
      <c r="A1965" s="1" t="s">
        <v>8</v>
      </c>
      <c r="B1965" s="1">
        <v>41100</v>
      </c>
      <c r="C1965">
        <v>20</v>
      </c>
      <c r="D1965" t="str">
        <f t="shared" si="30"/>
        <v>Sierra4110020</v>
      </c>
      <c r="E1965" s="21">
        <v>2.8341400000000001</v>
      </c>
      <c r="F1965">
        <v>3.1903839999999999</v>
      </c>
      <c r="G1965">
        <v>91.454639999999998</v>
      </c>
      <c r="H1965">
        <v>-0.35624460000000002</v>
      </c>
      <c r="I1965">
        <v>-0.43415520000000002</v>
      </c>
      <c r="J1965">
        <v>-0.388125</v>
      </c>
      <c r="K1965">
        <v>-0.35624460000000002</v>
      </c>
      <c r="L1965" s="1">
        <v>-0.32436419999999999</v>
      </c>
      <c r="M1965" s="1">
        <v>-0.27833390000000002</v>
      </c>
      <c r="N1965">
        <v>14165</v>
      </c>
      <c r="O1965">
        <v>4</v>
      </c>
      <c r="P1965">
        <v>6</v>
      </c>
      <c r="Q1965">
        <v>0</v>
      </c>
      <c r="S1965" s="1"/>
      <c r="T1965" s="1"/>
    </row>
    <row r="1966" spans="1:20">
      <c r="A1966" s="1" t="s">
        <v>8</v>
      </c>
      <c r="B1966" s="1">
        <v>41100</v>
      </c>
      <c r="C1966">
        <v>21</v>
      </c>
      <c r="D1966" t="str">
        <f t="shared" si="30"/>
        <v>Sierra4110021</v>
      </c>
      <c r="E1966" s="21">
        <v>2.4263319999999999</v>
      </c>
      <c r="F1966">
        <v>2.6362009999999998</v>
      </c>
      <c r="G1966">
        <v>82.052189999999996</v>
      </c>
      <c r="H1966">
        <v>-0.20986869999999999</v>
      </c>
      <c r="I1966">
        <v>-0.28000409999999998</v>
      </c>
      <c r="J1966">
        <v>-0.23856749999999999</v>
      </c>
      <c r="K1966">
        <v>-0.20986869999999999</v>
      </c>
      <c r="L1966" s="1">
        <v>-0.18116979999999999</v>
      </c>
      <c r="M1966" s="1">
        <v>-0.1397332</v>
      </c>
      <c r="N1966">
        <v>14165</v>
      </c>
      <c r="O1966">
        <v>4</v>
      </c>
      <c r="P1966">
        <v>6</v>
      </c>
      <c r="Q1966">
        <v>0</v>
      </c>
      <c r="S1966" s="1"/>
      <c r="T1966" s="1"/>
    </row>
    <row r="1967" spans="1:20">
      <c r="A1967" s="1" t="s">
        <v>8</v>
      </c>
      <c r="B1967" s="1">
        <v>41100</v>
      </c>
      <c r="C1967">
        <v>22</v>
      </c>
      <c r="D1967" t="str">
        <f t="shared" si="30"/>
        <v>Sierra4110022</v>
      </c>
      <c r="E1967" s="21">
        <v>2.0233819999999998</v>
      </c>
      <c r="F1967">
        <v>2.088165</v>
      </c>
      <c r="G1967">
        <v>75.457189999999997</v>
      </c>
      <c r="H1967">
        <v>-6.4782099999999995E-2</v>
      </c>
      <c r="I1967">
        <v>-0.12634139999999999</v>
      </c>
      <c r="J1967">
        <v>-8.9971700000000002E-2</v>
      </c>
      <c r="K1967">
        <v>-6.4782099999999995E-2</v>
      </c>
      <c r="L1967" s="1">
        <v>-3.9592599999999999E-2</v>
      </c>
      <c r="M1967" s="1">
        <v>-3.2228999999999999E-3</v>
      </c>
      <c r="N1967">
        <v>14165</v>
      </c>
      <c r="O1967">
        <v>4</v>
      </c>
      <c r="P1967">
        <v>6</v>
      </c>
      <c r="Q1967">
        <v>0</v>
      </c>
      <c r="S1967" s="1"/>
      <c r="T1967" s="1"/>
    </row>
    <row r="1968" spans="1:20">
      <c r="A1968" s="1" t="s">
        <v>8</v>
      </c>
      <c r="B1968" s="1">
        <v>41100</v>
      </c>
      <c r="C1968">
        <v>23</v>
      </c>
      <c r="D1968" t="str">
        <f t="shared" si="30"/>
        <v>Sierra4110023</v>
      </c>
      <c r="E1968" s="21">
        <v>1.5512060000000001</v>
      </c>
      <c r="F1968">
        <v>1.5647850000000001</v>
      </c>
      <c r="G1968">
        <v>72.238299999999995</v>
      </c>
      <c r="H1968">
        <v>-1.35789E-2</v>
      </c>
      <c r="I1968">
        <v>-6.4689700000000003E-2</v>
      </c>
      <c r="J1968">
        <v>-3.4493000000000003E-2</v>
      </c>
      <c r="K1968">
        <v>-1.35789E-2</v>
      </c>
      <c r="L1968" s="1">
        <v>7.3352000000000001E-3</v>
      </c>
      <c r="M1968" s="1">
        <v>3.75319E-2</v>
      </c>
      <c r="N1968">
        <v>14165</v>
      </c>
      <c r="O1968">
        <v>4</v>
      </c>
      <c r="P1968">
        <v>6</v>
      </c>
      <c r="Q1968">
        <v>0</v>
      </c>
      <c r="S1968" s="1"/>
      <c r="T1968" s="1"/>
    </row>
    <row r="1969" spans="1:20">
      <c r="A1969" s="1" t="s">
        <v>8</v>
      </c>
      <c r="B1969" s="1">
        <v>41100</v>
      </c>
      <c r="C1969">
        <v>24</v>
      </c>
      <c r="D1969" t="str">
        <f t="shared" si="30"/>
        <v>Sierra4110024</v>
      </c>
      <c r="E1969" s="21">
        <v>1.156212</v>
      </c>
      <c r="F1969">
        <v>1.154093</v>
      </c>
      <c r="G1969">
        <v>69.835340000000002</v>
      </c>
      <c r="H1969">
        <v>2.1189E-3</v>
      </c>
      <c r="I1969">
        <v>-3.9332100000000002E-2</v>
      </c>
      <c r="J1969">
        <v>-1.48425E-2</v>
      </c>
      <c r="K1969">
        <v>2.1189E-3</v>
      </c>
      <c r="L1969" s="1">
        <v>1.9080400000000001E-2</v>
      </c>
      <c r="M1969" s="1">
        <v>4.3569999999999998E-2</v>
      </c>
      <c r="N1969">
        <v>14165</v>
      </c>
      <c r="O1969">
        <v>4</v>
      </c>
      <c r="P1969">
        <v>6</v>
      </c>
      <c r="Q1969">
        <v>0</v>
      </c>
      <c r="S1969" s="1"/>
      <c r="T1969" s="1"/>
    </row>
    <row r="1970" spans="1:20">
      <c r="A1970" s="1" t="s">
        <v>8</v>
      </c>
      <c r="B1970" s="1">
        <v>41101</v>
      </c>
      <c r="C1970">
        <v>1</v>
      </c>
      <c r="D1970" t="str">
        <f t="shared" si="30"/>
        <v>Sierra411011</v>
      </c>
      <c r="E1970" s="21">
        <v>0.90990870000000001</v>
      </c>
      <c r="F1970">
        <v>0.93314390000000003</v>
      </c>
      <c r="G1970">
        <v>68.371979999999994</v>
      </c>
      <c r="H1970">
        <v>-2.3235100000000002E-2</v>
      </c>
      <c r="I1970">
        <v>-5.8898399999999997E-2</v>
      </c>
      <c r="J1970">
        <v>-3.7828300000000002E-2</v>
      </c>
      <c r="K1970">
        <v>-2.3235100000000002E-2</v>
      </c>
      <c r="L1970" s="1">
        <v>-8.6420000000000004E-3</v>
      </c>
      <c r="M1970" s="1">
        <v>1.24282E-2</v>
      </c>
      <c r="N1970">
        <v>14190</v>
      </c>
      <c r="O1970">
        <v>3</v>
      </c>
      <c r="P1970">
        <v>6</v>
      </c>
      <c r="Q1970">
        <v>0</v>
      </c>
      <c r="S1970" s="1"/>
      <c r="T1970" s="1"/>
    </row>
    <row r="1971" spans="1:20">
      <c r="A1971" s="1" t="s">
        <v>8</v>
      </c>
      <c r="B1971" s="1">
        <v>41101</v>
      </c>
      <c r="C1971">
        <v>2</v>
      </c>
      <c r="D1971" t="str">
        <f t="shared" si="30"/>
        <v>Sierra411012</v>
      </c>
      <c r="E1971" s="21">
        <v>0.78032369999999995</v>
      </c>
      <c r="F1971">
        <v>0.80424879999999999</v>
      </c>
      <c r="G1971">
        <v>68.324579999999997</v>
      </c>
      <c r="H1971">
        <v>-2.3925100000000001E-2</v>
      </c>
      <c r="I1971">
        <v>-5.5449999999999999E-2</v>
      </c>
      <c r="J1971">
        <v>-3.6824799999999998E-2</v>
      </c>
      <c r="K1971">
        <v>-2.3925100000000001E-2</v>
      </c>
      <c r="L1971" s="1">
        <v>-1.10253E-2</v>
      </c>
      <c r="M1971" s="1">
        <v>7.5998000000000003E-3</v>
      </c>
      <c r="N1971">
        <v>14190</v>
      </c>
      <c r="O1971">
        <v>3</v>
      </c>
      <c r="P1971">
        <v>6</v>
      </c>
      <c r="Q1971">
        <v>0</v>
      </c>
      <c r="S1971" s="1"/>
      <c r="T1971" s="1"/>
    </row>
    <row r="1972" spans="1:20">
      <c r="A1972" s="1" t="s">
        <v>8</v>
      </c>
      <c r="B1972" s="1">
        <v>41101</v>
      </c>
      <c r="C1972">
        <v>3</v>
      </c>
      <c r="D1972" t="str">
        <f t="shared" si="30"/>
        <v>Sierra411013</v>
      </c>
      <c r="E1972" s="21">
        <v>0.70570710000000003</v>
      </c>
      <c r="F1972">
        <v>0.73717940000000004</v>
      </c>
      <c r="G1972">
        <v>67.791899999999998</v>
      </c>
      <c r="H1972">
        <v>-3.1472300000000002E-2</v>
      </c>
      <c r="I1972">
        <v>-5.97373E-2</v>
      </c>
      <c r="J1972">
        <v>-4.3038100000000003E-2</v>
      </c>
      <c r="K1972">
        <v>-3.1472300000000002E-2</v>
      </c>
      <c r="L1972" s="1">
        <v>-1.9906400000000001E-2</v>
      </c>
      <c r="M1972" s="1">
        <v>-3.2071999999999999E-3</v>
      </c>
      <c r="N1972">
        <v>14190</v>
      </c>
      <c r="O1972">
        <v>3</v>
      </c>
      <c r="P1972">
        <v>6</v>
      </c>
      <c r="Q1972">
        <v>0</v>
      </c>
      <c r="S1972" s="1"/>
      <c r="T1972" s="1"/>
    </row>
    <row r="1973" spans="1:20">
      <c r="A1973" s="1" t="s">
        <v>8</v>
      </c>
      <c r="B1973" s="1">
        <v>41101</v>
      </c>
      <c r="C1973">
        <v>4</v>
      </c>
      <c r="D1973" t="str">
        <f t="shared" si="30"/>
        <v>Sierra411014</v>
      </c>
      <c r="E1973" s="21">
        <v>0.66161190000000003</v>
      </c>
      <c r="F1973">
        <v>0.70026460000000001</v>
      </c>
      <c r="G1973">
        <v>65.472579999999994</v>
      </c>
      <c r="H1973">
        <v>-3.8652800000000001E-2</v>
      </c>
      <c r="I1973">
        <v>-6.6065299999999993E-2</v>
      </c>
      <c r="J1973">
        <v>-4.9869799999999999E-2</v>
      </c>
      <c r="K1973">
        <v>-3.8652800000000001E-2</v>
      </c>
      <c r="L1973" s="1">
        <v>-2.74358E-2</v>
      </c>
      <c r="M1973" s="1">
        <v>-1.1240200000000001E-2</v>
      </c>
      <c r="N1973">
        <v>14190</v>
      </c>
      <c r="O1973">
        <v>3</v>
      </c>
      <c r="P1973">
        <v>6</v>
      </c>
      <c r="Q1973">
        <v>0</v>
      </c>
      <c r="S1973" s="1"/>
      <c r="T1973" s="1"/>
    </row>
    <row r="1974" spans="1:20">
      <c r="A1974" s="1" t="s">
        <v>8</v>
      </c>
      <c r="B1974" s="1">
        <v>41101</v>
      </c>
      <c r="C1974">
        <v>5</v>
      </c>
      <c r="D1974" t="str">
        <f t="shared" si="30"/>
        <v>Sierra411015</v>
      </c>
      <c r="E1974" s="21">
        <v>0.65067520000000001</v>
      </c>
      <c r="F1974">
        <v>0.67562319999999998</v>
      </c>
      <c r="G1974">
        <v>65.302430000000001</v>
      </c>
      <c r="H1974">
        <v>-2.4948100000000001E-2</v>
      </c>
      <c r="I1974">
        <v>-5.2080799999999997E-2</v>
      </c>
      <c r="J1974">
        <v>-3.6050600000000002E-2</v>
      </c>
      <c r="K1974">
        <v>-2.4948100000000001E-2</v>
      </c>
      <c r="L1974" s="1">
        <v>-1.38456E-2</v>
      </c>
      <c r="M1974" s="1">
        <v>2.1846999999999999E-3</v>
      </c>
      <c r="N1974">
        <v>14190</v>
      </c>
      <c r="O1974">
        <v>3</v>
      </c>
      <c r="P1974">
        <v>6</v>
      </c>
      <c r="Q1974">
        <v>0</v>
      </c>
      <c r="S1974" s="1"/>
      <c r="T1974" s="1"/>
    </row>
    <row r="1975" spans="1:20">
      <c r="A1975" s="1" t="s">
        <v>8</v>
      </c>
      <c r="B1975" s="1">
        <v>41101</v>
      </c>
      <c r="C1975">
        <v>6</v>
      </c>
      <c r="D1975" t="str">
        <f t="shared" si="30"/>
        <v>Sierra411016</v>
      </c>
      <c r="E1975" s="21">
        <v>0.70349910000000004</v>
      </c>
      <c r="F1975">
        <v>0.73697409999999997</v>
      </c>
      <c r="G1975">
        <v>64.680729999999997</v>
      </c>
      <c r="H1975">
        <v>-3.3474999999999998E-2</v>
      </c>
      <c r="I1975">
        <v>-6.1660100000000002E-2</v>
      </c>
      <c r="J1975">
        <v>-4.5008100000000002E-2</v>
      </c>
      <c r="K1975">
        <v>-3.3474999999999998E-2</v>
      </c>
      <c r="L1975" s="1">
        <v>-2.19419E-2</v>
      </c>
      <c r="M1975" s="1">
        <v>-5.2899000000000002E-3</v>
      </c>
      <c r="N1975">
        <v>14190</v>
      </c>
      <c r="O1975">
        <v>3</v>
      </c>
      <c r="P1975">
        <v>6</v>
      </c>
      <c r="Q1975">
        <v>0</v>
      </c>
      <c r="S1975" s="1"/>
      <c r="T1975" s="1"/>
    </row>
    <row r="1976" spans="1:20">
      <c r="A1976" s="1" t="s">
        <v>8</v>
      </c>
      <c r="B1976" s="1">
        <v>41101</v>
      </c>
      <c r="C1976">
        <v>7</v>
      </c>
      <c r="D1976" t="str">
        <f t="shared" si="30"/>
        <v>Sierra411017</v>
      </c>
      <c r="E1976" s="21">
        <v>0.81417320000000004</v>
      </c>
      <c r="F1976">
        <v>0.83024200000000004</v>
      </c>
      <c r="G1976">
        <v>65.715999999999994</v>
      </c>
      <c r="H1976">
        <v>-1.6068800000000001E-2</v>
      </c>
      <c r="I1976">
        <v>-4.6064899999999999E-2</v>
      </c>
      <c r="J1976">
        <v>-2.8342900000000001E-2</v>
      </c>
      <c r="K1976">
        <v>-1.6068800000000001E-2</v>
      </c>
      <c r="L1976" s="1">
        <v>-3.7946E-3</v>
      </c>
      <c r="M1976" s="1">
        <v>1.39274E-2</v>
      </c>
      <c r="N1976">
        <v>14190</v>
      </c>
      <c r="O1976">
        <v>3</v>
      </c>
      <c r="P1976">
        <v>6</v>
      </c>
      <c r="Q1976">
        <v>0</v>
      </c>
      <c r="S1976" s="1"/>
      <c r="T1976" s="1"/>
    </row>
    <row r="1977" spans="1:20">
      <c r="A1977" s="1" t="s">
        <v>8</v>
      </c>
      <c r="B1977" s="1">
        <v>41101</v>
      </c>
      <c r="C1977">
        <v>8</v>
      </c>
      <c r="D1977" t="str">
        <f t="shared" si="30"/>
        <v>Sierra411018</v>
      </c>
      <c r="E1977" s="21">
        <v>0.8997385</v>
      </c>
      <c r="F1977">
        <v>0.89765930000000005</v>
      </c>
      <c r="G1977">
        <v>71.222350000000006</v>
      </c>
      <c r="H1977">
        <v>2.0791999999999998E-3</v>
      </c>
      <c r="I1977">
        <v>-2.8654499999999999E-2</v>
      </c>
      <c r="J1977">
        <v>-1.0496800000000001E-2</v>
      </c>
      <c r="K1977">
        <v>2.0791999999999998E-3</v>
      </c>
      <c r="L1977" s="1">
        <v>1.4655100000000001E-2</v>
      </c>
      <c r="M1977" s="1">
        <v>3.2812800000000003E-2</v>
      </c>
      <c r="N1977">
        <v>14190</v>
      </c>
      <c r="O1977">
        <v>3</v>
      </c>
      <c r="P1977">
        <v>6</v>
      </c>
      <c r="Q1977">
        <v>0</v>
      </c>
      <c r="S1977" s="1"/>
      <c r="T1977" s="1"/>
    </row>
    <row r="1978" spans="1:20">
      <c r="A1978" s="1" t="s">
        <v>8</v>
      </c>
      <c r="B1978" s="1">
        <v>41101</v>
      </c>
      <c r="C1978">
        <v>9</v>
      </c>
      <c r="D1978" t="str">
        <f t="shared" si="30"/>
        <v>Sierra411019</v>
      </c>
      <c r="E1978" s="21">
        <v>0.97361759999999997</v>
      </c>
      <c r="F1978">
        <v>0.9935524</v>
      </c>
      <c r="G1978">
        <v>78.414730000000006</v>
      </c>
      <c r="H1978">
        <v>-1.9934799999999999E-2</v>
      </c>
      <c r="I1978">
        <v>-5.6651399999999998E-2</v>
      </c>
      <c r="J1978">
        <v>-3.4958900000000001E-2</v>
      </c>
      <c r="K1978">
        <v>-1.9934799999999999E-2</v>
      </c>
      <c r="L1978" s="1">
        <v>-4.9106000000000002E-3</v>
      </c>
      <c r="M1978" s="1">
        <v>1.6781899999999999E-2</v>
      </c>
      <c r="N1978">
        <v>14190</v>
      </c>
      <c r="O1978">
        <v>3</v>
      </c>
      <c r="P1978">
        <v>6</v>
      </c>
      <c r="Q1978">
        <v>0</v>
      </c>
      <c r="S1978" s="1"/>
      <c r="T1978" s="1"/>
    </row>
    <row r="1979" spans="1:20">
      <c r="A1979" s="1" t="s">
        <v>8</v>
      </c>
      <c r="B1979" s="1">
        <v>41101</v>
      </c>
      <c r="C1979">
        <v>10</v>
      </c>
      <c r="D1979" t="str">
        <f t="shared" si="30"/>
        <v>Sierra4110110</v>
      </c>
      <c r="E1979" s="21">
        <v>1.0796129999999999</v>
      </c>
      <c r="F1979">
        <v>1.0728009999999999</v>
      </c>
      <c r="G1979">
        <v>84.752529999999993</v>
      </c>
      <c r="H1979">
        <v>6.8123000000000003E-3</v>
      </c>
      <c r="I1979">
        <v>-3.4160799999999998E-2</v>
      </c>
      <c r="J1979">
        <v>-9.9535000000000005E-3</v>
      </c>
      <c r="K1979">
        <v>6.8123000000000003E-3</v>
      </c>
      <c r="L1979" s="1">
        <v>2.3578200000000001E-2</v>
      </c>
      <c r="M1979" s="1">
        <v>4.7785500000000002E-2</v>
      </c>
      <c r="N1979">
        <v>14190</v>
      </c>
      <c r="O1979">
        <v>3</v>
      </c>
      <c r="P1979">
        <v>6</v>
      </c>
      <c r="Q1979">
        <v>0</v>
      </c>
      <c r="S1979" s="1"/>
      <c r="T1979" s="1"/>
    </row>
    <row r="1980" spans="1:20">
      <c r="A1980" s="1" t="s">
        <v>8</v>
      </c>
      <c r="B1980" s="1">
        <v>41101</v>
      </c>
      <c r="C1980">
        <v>11</v>
      </c>
      <c r="D1980" t="str">
        <f t="shared" si="30"/>
        <v>Sierra4110111</v>
      </c>
      <c r="E1980" s="21">
        <v>1.252588</v>
      </c>
      <c r="F1980">
        <v>1.219044</v>
      </c>
      <c r="G1980">
        <v>89.818899999999999</v>
      </c>
      <c r="H1980">
        <v>3.3543799999999999E-2</v>
      </c>
      <c r="I1980">
        <v>-1.39165E-2</v>
      </c>
      <c r="J1980">
        <v>1.4123399999999999E-2</v>
      </c>
      <c r="K1980">
        <v>3.3543799999999999E-2</v>
      </c>
      <c r="L1980" s="1">
        <v>5.2964200000000003E-2</v>
      </c>
      <c r="M1980" s="1">
        <v>8.1004199999999998E-2</v>
      </c>
      <c r="N1980">
        <v>14190</v>
      </c>
      <c r="O1980">
        <v>3</v>
      </c>
      <c r="P1980">
        <v>6</v>
      </c>
      <c r="Q1980">
        <v>0</v>
      </c>
      <c r="S1980" s="1"/>
      <c r="T1980" s="1"/>
    </row>
    <row r="1981" spans="1:20">
      <c r="A1981" s="1" t="s">
        <v>8</v>
      </c>
      <c r="B1981" s="1">
        <v>41101</v>
      </c>
      <c r="C1981">
        <v>12</v>
      </c>
      <c r="D1981" t="str">
        <f t="shared" si="30"/>
        <v>Sierra4110112</v>
      </c>
      <c r="E1981" s="21">
        <v>1.488496</v>
      </c>
      <c r="F1981">
        <v>1.49664</v>
      </c>
      <c r="G1981">
        <v>93.05856</v>
      </c>
      <c r="H1981">
        <v>-8.1432999999999992E-3</v>
      </c>
      <c r="I1981">
        <v>-6.3716499999999995E-2</v>
      </c>
      <c r="J1981">
        <v>-3.0883399999999998E-2</v>
      </c>
      <c r="K1981">
        <v>-8.1432999999999992E-3</v>
      </c>
      <c r="L1981" s="1">
        <v>1.45968E-2</v>
      </c>
      <c r="M1981" s="1">
        <v>4.7429800000000001E-2</v>
      </c>
      <c r="N1981">
        <v>14190</v>
      </c>
      <c r="O1981">
        <v>3</v>
      </c>
      <c r="P1981">
        <v>6</v>
      </c>
      <c r="Q1981">
        <v>0</v>
      </c>
      <c r="S1981" s="1"/>
      <c r="T1981" s="1"/>
    </row>
    <row r="1982" spans="1:20">
      <c r="A1982" s="1" t="s">
        <v>8</v>
      </c>
      <c r="B1982" s="1">
        <v>41101</v>
      </c>
      <c r="C1982">
        <v>13</v>
      </c>
      <c r="D1982" t="str">
        <f t="shared" si="30"/>
        <v>Sierra4110113</v>
      </c>
      <c r="E1982" s="21">
        <v>1.802449</v>
      </c>
      <c r="F1982">
        <v>1.8404430000000001</v>
      </c>
      <c r="G1982">
        <v>96.184439999999995</v>
      </c>
      <c r="H1982">
        <v>-3.7993100000000002E-2</v>
      </c>
      <c r="I1982">
        <v>-0.1038623</v>
      </c>
      <c r="J1982">
        <v>-6.4946199999999996E-2</v>
      </c>
      <c r="K1982">
        <v>-3.7993100000000002E-2</v>
      </c>
      <c r="L1982" s="1">
        <v>-1.10399E-2</v>
      </c>
      <c r="M1982" s="1">
        <v>2.7876100000000001E-2</v>
      </c>
      <c r="N1982">
        <v>14190</v>
      </c>
      <c r="O1982">
        <v>3</v>
      </c>
      <c r="P1982">
        <v>6</v>
      </c>
      <c r="Q1982">
        <v>0</v>
      </c>
      <c r="S1982" s="1"/>
      <c r="T1982" s="1"/>
    </row>
    <row r="1983" spans="1:20">
      <c r="A1983" s="1" t="s">
        <v>8</v>
      </c>
      <c r="B1983" s="1">
        <v>41101</v>
      </c>
      <c r="C1983">
        <v>14</v>
      </c>
      <c r="D1983" t="str">
        <f t="shared" si="30"/>
        <v>Sierra4110114</v>
      </c>
      <c r="E1983" s="21">
        <v>2.1398380000000001</v>
      </c>
      <c r="F1983">
        <v>2.1786840000000001</v>
      </c>
      <c r="G1983">
        <v>98.307739999999995</v>
      </c>
      <c r="H1983">
        <v>-3.88458E-2</v>
      </c>
      <c r="I1983">
        <v>-0.11118020000000001</v>
      </c>
      <c r="J1983">
        <v>-6.8444400000000002E-2</v>
      </c>
      <c r="K1983">
        <v>-3.88458E-2</v>
      </c>
      <c r="L1983" s="1">
        <v>-9.2470999999999994E-3</v>
      </c>
      <c r="M1983" s="1">
        <v>3.3488700000000003E-2</v>
      </c>
      <c r="N1983">
        <v>14190</v>
      </c>
      <c r="O1983">
        <v>3</v>
      </c>
      <c r="P1983">
        <v>6</v>
      </c>
      <c r="Q1983">
        <v>0</v>
      </c>
      <c r="S1983" s="1"/>
      <c r="T1983" s="1"/>
    </row>
    <row r="1984" spans="1:20">
      <c r="A1984" s="1" t="s">
        <v>8</v>
      </c>
      <c r="B1984" s="1">
        <v>41101</v>
      </c>
      <c r="C1984">
        <v>15</v>
      </c>
      <c r="D1984" t="str">
        <f t="shared" si="30"/>
        <v>Sierra4110115</v>
      </c>
      <c r="E1984" s="21">
        <v>2.5078390000000002</v>
      </c>
      <c r="F1984">
        <v>2.5482450000000001</v>
      </c>
      <c r="G1984">
        <v>100.1086</v>
      </c>
      <c r="H1984">
        <v>-4.0406699999999997E-2</v>
      </c>
      <c r="I1984">
        <v>-0.1186647</v>
      </c>
      <c r="J1984">
        <v>-7.2429199999999999E-2</v>
      </c>
      <c r="K1984">
        <v>-4.0406699999999997E-2</v>
      </c>
      <c r="L1984" s="1">
        <v>-8.3841999999999996E-3</v>
      </c>
      <c r="M1984" s="1">
        <v>3.7851200000000002E-2</v>
      </c>
      <c r="N1984">
        <v>14190</v>
      </c>
      <c r="O1984">
        <v>3</v>
      </c>
      <c r="P1984">
        <v>6</v>
      </c>
      <c r="Q1984">
        <v>0</v>
      </c>
      <c r="S1984" s="1"/>
      <c r="T1984" s="1"/>
    </row>
    <row r="1985" spans="1:20">
      <c r="A1985" s="1" t="s">
        <v>8</v>
      </c>
      <c r="B1985" s="1">
        <v>41101</v>
      </c>
      <c r="C1985">
        <v>16</v>
      </c>
      <c r="D1985" t="str">
        <f t="shared" si="30"/>
        <v>Sierra4110116</v>
      </c>
      <c r="E1985" s="21">
        <v>2.8459319999999999</v>
      </c>
      <c r="F1985">
        <v>1.9452929999999999</v>
      </c>
      <c r="G1985">
        <v>100.44629999999999</v>
      </c>
      <c r="H1985">
        <v>0.90063910000000003</v>
      </c>
      <c r="I1985">
        <v>0.84075429999999995</v>
      </c>
      <c r="J1985">
        <v>0.87613470000000004</v>
      </c>
      <c r="K1985">
        <v>0.90063910000000003</v>
      </c>
      <c r="L1985" s="1">
        <v>0.92514339999999995</v>
      </c>
      <c r="M1985" s="1">
        <v>0.96052380000000004</v>
      </c>
      <c r="N1985">
        <v>14190</v>
      </c>
      <c r="O1985">
        <v>3</v>
      </c>
      <c r="P1985">
        <v>6</v>
      </c>
      <c r="Q1985">
        <v>1</v>
      </c>
      <c r="S1985" s="1"/>
      <c r="T1985" s="1"/>
    </row>
    <row r="1986" spans="1:20">
      <c r="A1986" s="1" t="s">
        <v>8</v>
      </c>
      <c r="B1986" s="1">
        <v>41101</v>
      </c>
      <c r="C1986">
        <v>17</v>
      </c>
      <c r="D1986" t="str">
        <f t="shared" si="30"/>
        <v>Sierra4110117</v>
      </c>
      <c r="E1986" s="21">
        <v>3.1489729999999998</v>
      </c>
      <c r="F1986">
        <v>2.323528</v>
      </c>
      <c r="G1986">
        <v>100.9247</v>
      </c>
      <c r="H1986">
        <v>0.82544569999999995</v>
      </c>
      <c r="I1986">
        <v>0.76185610000000004</v>
      </c>
      <c r="J1986">
        <v>0.79942530000000001</v>
      </c>
      <c r="K1986">
        <v>0.82544569999999995</v>
      </c>
      <c r="L1986" s="1">
        <v>0.85146599999999995</v>
      </c>
      <c r="M1986" s="1">
        <v>0.88903520000000003</v>
      </c>
      <c r="N1986">
        <v>14190</v>
      </c>
      <c r="O1986">
        <v>3</v>
      </c>
      <c r="P1986">
        <v>6</v>
      </c>
      <c r="Q1986">
        <v>1</v>
      </c>
      <c r="S1986" s="1"/>
      <c r="T1986" s="1"/>
    </row>
    <row r="1987" spans="1:20">
      <c r="A1987" s="1" t="s">
        <v>8</v>
      </c>
      <c r="B1987" s="1">
        <v>41101</v>
      </c>
      <c r="C1987">
        <v>18</v>
      </c>
      <c r="D1987" t="str">
        <f t="shared" ref="D1987:D2050" si="31">CONCATENATE(A1987,B1987,C1987)</f>
        <v>Sierra4110118</v>
      </c>
      <c r="E1987" s="21">
        <v>3.3457059999999998</v>
      </c>
      <c r="F1987">
        <v>2.423295</v>
      </c>
      <c r="G1987">
        <v>100.9252</v>
      </c>
      <c r="H1987">
        <v>0.92241099999999998</v>
      </c>
      <c r="I1987">
        <v>0.85977179999999997</v>
      </c>
      <c r="J1987">
        <v>0.89677949999999995</v>
      </c>
      <c r="K1987">
        <v>0.92241099999999998</v>
      </c>
      <c r="L1987" s="1">
        <v>0.94804239999999995</v>
      </c>
      <c r="M1987" s="1">
        <v>0.98505010000000004</v>
      </c>
      <c r="N1987">
        <v>14190</v>
      </c>
      <c r="O1987">
        <v>3</v>
      </c>
      <c r="P1987">
        <v>6</v>
      </c>
      <c r="Q1987">
        <v>1</v>
      </c>
      <c r="S1987" s="1"/>
      <c r="T1987" s="1"/>
    </row>
    <row r="1988" spans="1:20">
      <c r="A1988" s="1" t="s">
        <v>8</v>
      </c>
      <c r="B1988" s="1">
        <v>41101</v>
      </c>
      <c r="C1988">
        <v>19</v>
      </c>
      <c r="D1988" t="str">
        <f t="shared" si="31"/>
        <v>Sierra4110119</v>
      </c>
      <c r="E1988" s="21">
        <v>3.3515959999999998</v>
      </c>
      <c r="F1988">
        <v>3.535933</v>
      </c>
      <c r="G1988">
        <v>99.297669999999997</v>
      </c>
      <c r="H1988">
        <v>-0.1843371</v>
      </c>
      <c r="I1988">
        <v>-0.2672119</v>
      </c>
      <c r="J1988">
        <v>-0.21824879999999999</v>
      </c>
      <c r="K1988">
        <v>-0.1843371</v>
      </c>
      <c r="L1988" s="1">
        <v>-0.15042549999999999</v>
      </c>
      <c r="M1988" s="1">
        <v>-0.10146239999999999</v>
      </c>
      <c r="N1988">
        <v>14190</v>
      </c>
      <c r="O1988">
        <v>3</v>
      </c>
      <c r="P1988">
        <v>6</v>
      </c>
      <c r="Q1988">
        <v>0</v>
      </c>
      <c r="S1988" s="1"/>
      <c r="T1988" s="1"/>
    </row>
    <row r="1989" spans="1:20">
      <c r="A1989" s="1" t="s">
        <v>8</v>
      </c>
      <c r="B1989" s="1">
        <v>41101</v>
      </c>
      <c r="C1989">
        <v>20</v>
      </c>
      <c r="D1989" t="str">
        <f t="shared" si="31"/>
        <v>Sierra4110120</v>
      </c>
      <c r="E1989" s="21">
        <v>3.1062400000000001</v>
      </c>
      <c r="F1989">
        <v>3.4985149999999998</v>
      </c>
      <c r="G1989">
        <v>92.591030000000003</v>
      </c>
      <c r="H1989">
        <v>-0.39227509999999999</v>
      </c>
      <c r="I1989">
        <v>-0.47582160000000001</v>
      </c>
      <c r="J1989">
        <v>-0.4264616</v>
      </c>
      <c r="K1989">
        <v>-0.39227509999999999</v>
      </c>
      <c r="L1989" s="1">
        <v>-0.35808859999999998</v>
      </c>
      <c r="M1989" s="1">
        <v>-0.30872860000000002</v>
      </c>
      <c r="N1989">
        <v>14190</v>
      </c>
      <c r="O1989">
        <v>3</v>
      </c>
      <c r="P1989">
        <v>6</v>
      </c>
      <c r="Q1989">
        <v>0</v>
      </c>
      <c r="S1989" s="1"/>
      <c r="T1989" s="1"/>
    </row>
    <row r="1990" spans="1:20">
      <c r="A1990" s="1" t="s">
        <v>8</v>
      </c>
      <c r="B1990" s="1">
        <v>41101</v>
      </c>
      <c r="C1990">
        <v>21</v>
      </c>
      <c r="D1990" t="str">
        <f t="shared" si="31"/>
        <v>Sierra4110121</v>
      </c>
      <c r="E1990" s="21">
        <v>2.6766670000000001</v>
      </c>
      <c r="F1990">
        <v>3.0021010000000001</v>
      </c>
      <c r="G1990">
        <v>84.039919999999995</v>
      </c>
      <c r="H1990">
        <v>-0.325434</v>
      </c>
      <c r="I1990">
        <v>-0.40235169999999998</v>
      </c>
      <c r="J1990">
        <v>-0.35690810000000001</v>
      </c>
      <c r="K1990">
        <v>-0.325434</v>
      </c>
      <c r="L1990" s="1">
        <v>-0.2939599</v>
      </c>
      <c r="M1990" s="1">
        <v>-0.24851619999999999</v>
      </c>
      <c r="N1990">
        <v>14190</v>
      </c>
      <c r="O1990">
        <v>3</v>
      </c>
      <c r="P1990">
        <v>6</v>
      </c>
      <c r="Q1990">
        <v>0</v>
      </c>
      <c r="S1990" s="1"/>
      <c r="T1990" s="1"/>
    </row>
    <row r="1991" spans="1:20">
      <c r="A1991" s="1" t="s">
        <v>8</v>
      </c>
      <c r="B1991" s="1">
        <v>41101</v>
      </c>
      <c r="C1991">
        <v>22</v>
      </c>
      <c r="D1991" t="str">
        <f t="shared" si="31"/>
        <v>Sierra4110122</v>
      </c>
      <c r="E1991" s="21">
        <v>2.2468219999999999</v>
      </c>
      <c r="F1991">
        <v>2.4706000000000001</v>
      </c>
      <c r="G1991">
        <v>78.023110000000003</v>
      </c>
      <c r="H1991">
        <v>-0.2237778</v>
      </c>
      <c r="I1991">
        <v>-0.29344940000000003</v>
      </c>
      <c r="J1991">
        <v>-0.25228679999999998</v>
      </c>
      <c r="K1991">
        <v>-0.2237778</v>
      </c>
      <c r="L1991" s="1">
        <v>-0.19526869999999999</v>
      </c>
      <c r="M1991" s="1">
        <v>-0.1541062</v>
      </c>
      <c r="N1991">
        <v>14190</v>
      </c>
      <c r="O1991">
        <v>3</v>
      </c>
      <c r="P1991">
        <v>6</v>
      </c>
      <c r="Q1991">
        <v>0</v>
      </c>
      <c r="S1991" s="1"/>
      <c r="T1991" s="1"/>
    </row>
    <row r="1992" spans="1:20">
      <c r="A1992" s="1" t="s">
        <v>8</v>
      </c>
      <c r="B1992" s="1">
        <v>41101</v>
      </c>
      <c r="C1992">
        <v>23</v>
      </c>
      <c r="D1992" t="str">
        <f t="shared" si="31"/>
        <v>Sierra4110123</v>
      </c>
      <c r="E1992" s="21">
        <v>1.7125109999999999</v>
      </c>
      <c r="F1992">
        <v>1.872895</v>
      </c>
      <c r="G1992">
        <v>74.403580000000005</v>
      </c>
      <c r="H1992">
        <v>-0.16038430000000001</v>
      </c>
      <c r="I1992">
        <v>-0.21978700000000001</v>
      </c>
      <c r="J1992">
        <v>-0.18469140000000001</v>
      </c>
      <c r="K1992">
        <v>-0.16038430000000001</v>
      </c>
      <c r="L1992" s="1">
        <v>-0.13607720000000001</v>
      </c>
      <c r="M1992" s="1">
        <v>-0.1009816</v>
      </c>
      <c r="N1992">
        <v>14190</v>
      </c>
      <c r="O1992">
        <v>3</v>
      </c>
      <c r="P1992">
        <v>6</v>
      </c>
      <c r="Q1992">
        <v>0</v>
      </c>
      <c r="S1992" s="1"/>
      <c r="T1992" s="1"/>
    </row>
    <row r="1993" spans="1:20">
      <c r="A1993" s="1" t="s">
        <v>8</v>
      </c>
      <c r="B1993" s="1">
        <v>41101</v>
      </c>
      <c r="C1993">
        <v>24</v>
      </c>
      <c r="D1993" t="str">
        <f t="shared" si="31"/>
        <v>Sierra4110124</v>
      </c>
      <c r="E1993" s="21">
        <v>1.2903979999999999</v>
      </c>
      <c r="F1993">
        <v>1.4119189999999999</v>
      </c>
      <c r="G1993">
        <v>73.086939999999998</v>
      </c>
      <c r="H1993">
        <v>-0.1215214</v>
      </c>
      <c r="I1993">
        <v>-0.17150389999999999</v>
      </c>
      <c r="J1993">
        <v>-0.14197380000000001</v>
      </c>
      <c r="K1993">
        <v>-0.1215214</v>
      </c>
      <c r="L1993" s="1">
        <v>-0.1010689</v>
      </c>
      <c r="M1993" s="1">
        <v>-7.15388E-2</v>
      </c>
      <c r="N1993">
        <v>14190</v>
      </c>
      <c r="O1993">
        <v>3</v>
      </c>
      <c r="P1993">
        <v>6</v>
      </c>
      <c r="Q1993">
        <v>0</v>
      </c>
      <c r="S1993" s="1"/>
      <c r="T1993" s="1"/>
    </row>
    <row r="1994" spans="1:20">
      <c r="A1994" s="1" t="s">
        <v>8</v>
      </c>
      <c r="B1994" s="1">
        <v>41102</v>
      </c>
      <c r="C1994">
        <v>1</v>
      </c>
      <c r="D1994" t="str">
        <f t="shared" si="31"/>
        <v>Sierra411021</v>
      </c>
      <c r="E1994" s="21">
        <v>1.032632</v>
      </c>
      <c r="F1994">
        <v>1.0259739999999999</v>
      </c>
      <c r="G1994">
        <v>70.921859999999995</v>
      </c>
      <c r="H1994">
        <v>6.6575999999999996E-3</v>
      </c>
      <c r="I1994">
        <v>-3.1882599999999997E-2</v>
      </c>
      <c r="J1994">
        <v>-9.1128000000000008E-3</v>
      </c>
      <c r="K1994">
        <v>6.6575999999999996E-3</v>
      </c>
      <c r="L1994" s="1">
        <v>2.2428E-2</v>
      </c>
      <c r="M1994" s="1">
        <v>4.5197800000000003E-2</v>
      </c>
      <c r="N1994">
        <v>14193</v>
      </c>
      <c r="O1994">
        <v>2</v>
      </c>
      <c r="P1994">
        <v>5</v>
      </c>
      <c r="Q1994">
        <v>0</v>
      </c>
      <c r="S1994" s="1"/>
      <c r="T1994" s="1"/>
    </row>
    <row r="1995" spans="1:20">
      <c r="A1995" s="1" t="s">
        <v>8</v>
      </c>
      <c r="B1995" s="1">
        <v>41102</v>
      </c>
      <c r="C1995">
        <v>2</v>
      </c>
      <c r="D1995" t="str">
        <f t="shared" si="31"/>
        <v>Sierra411022</v>
      </c>
      <c r="E1995" s="21">
        <v>0.87506569999999995</v>
      </c>
      <c r="F1995">
        <v>0.87733720000000004</v>
      </c>
      <c r="G1995">
        <v>70.589920000000006</v>
      </c>
      <c r="H1995">
        <v>-2.2715000000000001E-3</v>
      </c>
      <c r="I1995">
        <v>-3.3838300000000002E-2</v>
      </c>
      <c r="J1995">
        <v>-1.5188399999999999E-2</v>
      </c>
      <c r="K1995">
        <v>-2.2715000000000001E-3</v>
      </c>
      <c r="L1995" s="1">
        <v>1.0645399999999999E-2</v>
      </c>
      <c r="M1995" s="1">
        <v>2.92953E-2</v>
      </c>
      <c r="N1995">
        <v>14193</v>
      </c>
      <c r="O1995">
        <v>2</v>
      </c>
      <c r="P1995">
        <v>5</v>
      </c>
      <c r="Q1995">
        <v>0</v>
      </c>
      <c r="S1995" s="1"/>
      <c r="T1995" s="1"/>
    </row>
    <row r="1996" spans="1:20">
      <c r="A1996" s="1" t="s">
        <v>8</v>
      </c>
      <c r="B1996" s="1">
        <v>41102</v>
      </c>
      <c r="C1996">
        <v>3</v>
      </c>
      <c r="D1996" t="str">
        <f t="shared" si="31"/>
        <v>Sierra411023</v>
      </c>
      <c r="E1996" s="21">
        <v>0.78308560000000005</v>
      </c>
      <c r="F1996">
        <v>0.79079569999999999</v>
      </c>
      <c r="G1996">
        <v>69.563140000000004</v>
      </c>
      <c r="H1996">
        <v>-7.7101000000000001E-3</v>
      </c>
      <c r="I1996">
        <v>-3.5763499999999997E-2</v>
      </c>
      <c r="J1996">
        <v>-1.9189299999999999E-2</v>
      </c>
      <c r="K1996">
        <v>-7.7101000000000001E-3</v>
      </c>
      <c r="L1996" s="1">
        <v>3.7691000000000001E-3</v>
      </c>
      <c r="M1996" s="1">
        <v>2.0343300000000002E-2</v>
      </c>
      <c r="N1996">
        <v>14193</v>
      </c>
      <c r="O1996">
        <v>2</v>
      </c>
      <c r="P1996">
        <v>5</v>
      </c>
      <c r="Q1996">
        <v>0</v>
      </c>
      <c r="S1996" s="1"/>
      <c r="T1996" s="1"/>
    </row>
    <row r="1997" spans="1:20">
      <c r="A1997" s="1" t="s">
        <v>8</v>
      </c>
      <c r="B1997" s="1">
        <v>41102</v>
      </c>
      <c r="C1997">
        <v>4</v>
      </c>
      <c r="D1997" t="str">
        <f t="shared" si="31"/>
        <v>Sierra411024</v>
      </c>
      <c r="E1997" s="21">
        <v>0.73868080000000003</v>
      </c>
      <c r="F1997">
        <v>0.73783129999999997</v>
      </c>
      <c r="G1997">
        <v>69.138599999999997</v>
      </c>
      <c r="H1997">
        <v>8.4949999999999999E-4</v>
      </c>
      <c r="I1997">
        <v>-2.4557699999999998E-2</v>
      </c>
      <c r="J1997">
        <v>-9.5469000000000005E-3</v>
      </c>
      <c r="K1997">
        <v>8.4949999999999999E-4</v>
      </c>
      <c r="L1997" s="1">
        <v>1.12459E-2</v>
      </c>
      <c r="M1997" s="1">
        <v>2.6256700000000001E-2</v>
      </c>
      <c r="N1997">
        <v>14193</v>
      </c>
      <c r="O1997">
        <v>2</v>
      </c>
      <c r="P1997">
        <v>5</v>
      </c>
      <c r="Q1997">
        <v>0</v>
      </c>
      <c r="S1997" s="1"/>
      <c r="T1997" s="1"/>
    </row>
    <row r="1998" spans="1:20">
      <c r="A1998" s="1" t="s">
        <v>8</v>
      </c>
      <c r="B1998" s="1">
        <v>41102</v>
      </c>
      <c r="C1998">
        <v>5</v>
      </c>
      <c r="D1998" t="str">
        <f t="shared" si="31"/>
        <v>Sierra411025</v>
      </c>
      <c r="E1998" s="21">
        <v>0.71062060000000005</v>
      </c>
      <c r="F1998">
        <v>0.72889179999999998</v>
      </c>
      <c r="G1998">
        <v>69.266210000000001</v>
      </c>
      <c r="H1998">
        <v>-1.8271200000000001E-2</v>
      </c>
      <c r="I1998">
        <v>-4.6020699999999998E-2</v>
      </c>
      <c r="J1998">
        <v>-2.9626099999999999E-2</v>
      </c>
      <c r="K1998">
        <v>-1.8271200000000001E-2</v>
      </c>
      <c r="L1998" s="1">
        <v>-6.9163000000000002E-3</v>
      </c>
      <c r="M1998" s="1">
        <v>9.4783000000000003E-3</v>
      </c>
      <c r="N1998">
        <v>14193</v>
      </c>
      <c r="O1998">
        <v>2</v>
      </c>
      <c r="P1998">
        <v>5</v>
      </c>
      <c r="Q1998">
        <v>0</v>
      </c>
      <c r="S1998" s="1"/>
      <c r="T1998" s="1"/>
    </row>
    <row r="1999" spans="1:20">
      <c r="A1999" s="1" t="s">
        <v>8</v>
      </c>
      <c r="B1999" s="1">
        <v>41102</v>
      </c>
      <c r="C1999">
        <v>6</v>
      </c>
      <c r="D1999" t="str">
        <f t="shared" si="31"/>
        <v>Sierra411026</v>
      </c>
      <c r="E1999" s="21">
        <v>0.76201739999999996</v>
      </c>
      <c r="F1999">
        <v>0.76946150000000002</v>
      </c>
      <c r="G1999">
        <v>68.230950000000007</v>
      </c>
      <c r="H1999">
        <v>-7.4440000000000001E-3</v>
      </c>
      <c r="I1999">
        <v>-3.5246300000000001E-2</v>
      </c>
      <c r="J1999">
        <v>-1.88205E-2</v>
      </c>
      <c r="K1999">
        <v>-7.4440000000000001E-3</v>
      </c>
      <c r="L1999" s="1">
        <v>3.9325000000000002E-3</v>
      </c>
      <c r="M1999" s="1">
        <v>2.0358299999999999E-2</v>
      </c>
      <c r="N1999">
        <v>14193</v>
      </c>
      <c r="O1999">
        <v>2</v>
      </c>
      <c r="P1999">
        <v>5</v>
      </c>
      <c r="Q1999">
        <v>0</v>
      </c>
      <c r="S1999" s="1"/>
      <c r="T1999" s="1"/>
    </row>
    <row r="2000" spans="1:20">
      <c r="A2000" s="1" t="s">
        <v>8</v>
      </c>
      <c r="B2000" s="1">
        <v>41102</v>
      </c>
      <c r="C2000">
        <v>7</v>
      </c>
      <c r="D2000" t="str">
        <f t="shared" si="31"/>
        <v>Sierra411027</v>
      </c>
      <c r="E2000" s="21">
        <v>0.86263719999999999</v>
      </c>
      <c r="F2000">
        <v>0.87698529999999997</v>
      </c>
      <c r="G2000">
        <v>68.179180000000002</v>
      </c>
      <c r="H2000">
        <v>-1.4348100000000001E-2</v>
      </c>
      <c r="I2000">
        <v>-4.5584E-2</v>
      </c>
      <c r="J2000">
        <v>-2.71296E-2</v>
      </c>
      <c r="K2000">
        <v>-1.4348100000000001E-2</v>
      </c>
      <c r="L2000" s="1">
        <v>-1.5666E-3</v>
      </c>
      <c r="M2000" s="1">
        <v>1.6887800000000001E-2</v>
      </c>
      <c r="N2000">
        <v>14193</v>
      </c>
      <c r="O2000">
        <v>2</v>
      </c>
      <c r="P2000">
        <v>5</v>
      </c>
      <c r="Q2000">
        <v>0</v>
      </c>
      <c r="S2000" s="1"/>
      <c r="T2000" s="1"/>
    </row>
    <row r="2001" spans="1:20">
      <c r="A2001" s="1" t="s">
        <v>8</v>
      </c>
      <c r="B2001" s="1">
        <v>41102</v>
      </c>
      <c r="C2001">
        <v>8</v>
      </c>
      <c r="D2001" t="str">
        <f t="shared" si="31"/>
        <v>Sierra411028</v>
      </c>
      <c r="E2001" s="21">
        <v>0.96835939999999998</v>
      </c>
      <c r="F2001">
        <v>0.98284479999999996</v>
      </c>
      <c r="G2001">
        <v>72.920900000000003</v>
      </c>
      <c r="H2001">
        <v>-1.4485400000000001E-2</v>
      </c>
      <c r="I2001">
        <v>-4.9168299999999998E-2</v>
      </c>
      <c r="J2001">
        <v>-2.8677399999999999E-2</v>
      </c>
      <c r="K2001">
        <v>-1.4485400000000001E-2</v>
      </c>
      <c r="L2001" s="1">
        <v>-2.9349999999999998E-4</v>
      </c>
      <c r="M2001" s="1">
        <v>2.01975E-2</v>
      </c>
      <c r="N2001">
        <v>14193</v>
      </c>
      <c r="O2001">
        <v>2</v>
      </c>
      <c r="P2001">
        <v>5</v>
      </c>
      <c r="Q2001">
        <v>0</v>
      </c>
      <c r="S2001" s="1"/>
      <c r="T2001" s="1"/>
    </row>
    <row r="2002" spans="1:20">
      <c r="A2002" s="1" t="s">
        <v>8</v>
      </c>
      <c r="B2002" s="1">
        <v>41102</v>
      </c>
      <c r="C2002">
        <v>9</v>
      </c>
      <c r="D2002" t="str">
        <f t="shared" si="31"/>
        <v>Sierra411029</v>
      </c>
      <c r="E2002" s="21">
        <v>1.090603</v>
      </c>
      <c r="F2002">
        <v>1.071825</v>
      </c>
      <c r="G2002">
        <v>79.591719999999995</v>
      </c>
      <c r="H2002">
        <v>1.8778300000000001E-2</v>
      </c>
      <c r="I2002">
        <v>-1.9539399999999998E-2</v>
      </c>
      <c r="J2002">
        <v>3.0990000000000002E-3</v>
      </c>
      <c r="K2002">
        <v>1.8778300000000001E-2</v>
      </c>
      <c r="L2002" s="1">
        <v>3.4457599999999998E-2</v>
      </c>
      <c r="M2002" s="1">
        <v>5.7096099999999997E-2</v>
      </c>
      <c r="N2002">
        <v>14193</v>
      </c>
      <c r="O2002">
        <v>2</v>
      </c>
      <c r="P2002">
        <v>5</v>
      </c>
      <c r="Q2002">
        <v>0</v>
      </c>
      <c r="S2002" s="1"/>
      <c r="T2002" s="1"/>
    </row>
    <row r="2003" spans="1:20">
      <c r="A2003" s="1" t="s">
        <v>8</v>
      </c>
      <c r="B2003" s="1">
        <v>41102</v>
      </c>
      <c r="C2003">
        <v>10</v>
      </c>
      <c r="D2003" t="str">
        <f t="shared" si="31"/>
        <v>Sierra4110210</v>
      </c>
      <c r="E2003" s="21">
        <v>1.2281789999999999</v>
      </c>
      <c r="F2003">
        <v>1.2014849999999999</v>
      </c>
      <c r="G2003">
        <v>85.295249999999996</v>
      </c>
      <c r="H2003">
        <v>2.66933E-2</v>
      </c>
      <c r="I2003">
        <v>-1.7833999999999999E-2</v>
      </c>
      <c r="J2003">
        <v>8.4731000000000008E-3</v>
      </c>
      <c r="K2003">
        <v>2.66933E-2</v>
      </c>
      <c r="L2003" s="1">
        <v>4.4913599999999998E-2</v>
      </c>
      <c r="M2003" s="1">
        <v>7.1220699999999998E-2</v>
      </c>
      <c r="N2003">
        <v>14193</v>
      </c>
      <c r="O2003">
        <v>2</v>
      </c>
      <c r="P2003">
        <v>5</v>
      </c>
      <c r="Q2003">
        <v>0</v>
      </c>
      <c r="S2003" s="1"/>
      <c r="T2003" s="1"/>
    </row>
    <row r="2004" spans="1:20">
      <c r="A2004" s="1" t="s">
        <v>8</v>
      </c>
      <c r="B2004" s="1">
        <v>41102</v>
      </c>
      <c r="C2004">
        <v>11</v>
      </c>
      <c r="D2004" t="str">
        <f t="shared" si="31"/>
        <v>Sierra4110211</v>
      </c>
      <c r="E2004" s="21">
        <v>1.4427810000000001</v>
      </c>
      <c r="F2004">
        <v>1.435535</v>
      </c>
      <c r="G2004">
        <v>91.224639999999994</v>
      </c>
      <c r="H2004">
        <v>7.2462999999999998E-3</v>
      </c>
      <c r="I2004">
        <v>-4.5087200000000001E-2</v>
      </c>
      <c r="J2004">
        <v>-1.4168200000000001E-2</v>
      </c>
      <c r="K2004">
        <v>7.2462999999999998E-3</v>
      </c>
      <c r="L2004" s="1">
        <v>2.8660700000000001E-2</v>
      </c>
      <c r="M2004" s="1">
        <v>5.9579699999999999E-2</v>
      </c>
      <c r="N2004">
        <v>14193</v>
      </c>
      <c r="O2004">
        <v>2</v>
      </c>
      <c r="P2004">
        <v>5</v>
      </c>
      <c r="Q2004">
        <v>0</v>
      </c>
      <c r="S2004" s="1"/>
      <c r="T2004" s="1"/>
    </row>
    <row r="2005" spans="1:20">
      <c r="A2005" s="1" t="s">
        <v>8</v>
      </c>
      <c r="B2005" s="1">
        <v>41102</v>
      </c>
      <c r="C2005">
        <v>12</v>
      </c>
      <c r="D2005" t="str">
        <f t="shared" si="31"/>
        <v>Sierra4110212</v>
      </c>
      <c r="E2005" s="21">
        <v>1.7233149999999999</v>
      </c>
      <c r="F2005">
        <v>1.7007399999999999</v>
      </c>
      <c r="G2005">
        <v>93.540149999999997</v>
      </c>
      <c r="H2005">
        <v>2.2574899999999998E-2</v>
      </c>
      <c r="I2005">
        <v>-3.9113200000000001E-2</v>
      </c>
      <c r="J2005">
        <v>-2.6673999999999999E-3</v>
      </c>
      <c r="K2005">
        <v>2.2574899999999998E-2</v>
      </c>
      <c r="L2005" s="1">
        <v>4.7817199999999997E-2</v>
      </c>
      <c r="M2005" s="1">
        <v>8.4263000000000005E-2</v>
      </c>
      <c r="N2005">
        <v>14193</v>
      </c>
      <c r="O2005">
        <v>2</v>
      </c>
      <c r="P2005">
        <v>5</v>
      </c>
      <c r="Q2005">
        <v>0</v>
      </c>
      <c r="S2005" s="1"/>
      <c r="T2005" s="1"/>
    </row>
    <row r="2006" spans="1:20">
      <c r="A2006" s="1" t="s">
        <v>8</v>
      </c>
      <c r="B2006" s="1">
        <v>41102</v>
      </c>
      <c r="C2006">
        <v>13</v>
      </c>
      <c r="D2006" t="str">
        <f t="shared" si="31"/>
        <v>Sierra4110213</v>
      </c>
      <c r="E2006" s="21">
        <v>2.0614180000000002</v>
      </c>
      <c r="F2006">
        <v>2.068181</v>
      </c>
      <c r="G2006">
        <v>95.882080000000002</v>
      </c>
      <c r="H2006">
        <v>-6.7631999999999996E-3</v>
      </c>
      <c r="I2006">
        <v>-7.6019900000000001E-2</v>
      </c>
      <c r="J2006">
        <v>-3.5102500000000002E-2</v>
      </c>
      <c r="K2006">
        <v>-6.7631999999999996E-3</v>
      </c>
      <c r="L2006" s="1">
        <v>2.1576100000000001E-2</v>
      </c>
      <c r="M2006" s="1">
        <v>6.24935E-2</v>
      </c>
      <c r="N2006">
        <v>14193</v>
      </c>
      <c r="O2006">
        <v>2</v>
      </c>
      <c r="P2006">
        <v>5</v>
      </c>
      <c r="Q2006">
        <v>0</v>
      </c>
      <c r="S2006" s="1"/>
      <c r="T2006" s="1"/>
    </row>
    <row r="2007" spans="1:20">
      <c r="A2007" s="1" t="s">
        <v>8</v>
      </c>
      <c r="B2007" s="1">
        <v>41102</v>
      </c>
      <c r="C2007">
        <v>14</v>
      </c>
      <c r="D2007" t="str">
        <f t="shared" si="31"/>
        <v>Sierra4110214</v>
      </c>
      <c r="E2007" s="21">
        <v>2.4065219999999998</v>
      </c>
      <c r="F2007">
        <v>2.406847</v>
      </c>
      <c r="G2007">
        <v>98.818899999999999</v>
      </c>
      <c r="H2007">
        <v>-3.2499999999999999E-4</v>
      </c>
      <c r="I2007">
        <v>-7.6712699999999995E-2</v>
      </c>
      <c r="J2007">
        <v>-3.1582199999999998E-2</v>
      </c>
      <c r="K2007">
        <v>-3.2499999999999999E-4</v>
      </c>
      <c r="L2007" s="1">
        <v>3.0932299999999999E-2</v>
      </c>
      <c r="M2007" s="1">
        <v>7.60628E-2</v>
      </c>
      <c r="N2007">
        <v>14193</v>
      </c>
      <c r="O2007">
        <v>2</v>
      </c>
      <c r="P2007">
        <v>5</v>
      </c>
      <c r="Q2007">
        <v>0</v>
      </c>
      <c r="S2007" s="1"/>
      <c r="T2007" s="1"/>
    </row>
    <row r="2008" spans="1:20">
      <c r="A2008" s="1" t="s">
        <v>8</v>
      </c>
      <c r="B2008" s="1">
        <v>41102</v>
      </c>
      <c r="C2008">
        <v>15</v>
      </c>
      <c r="D2008" t="str">
        <f t="shared" si="31"/>
        <v>Sierra4110215</v>
      </c>
      <c r="E2008" s="21">
        <v>2.7684169999999999</v>
      </c>
      <c r="F2008">
        <v>1.9934019999999999</v>
      </c>
      <c r="G2008">
        <v>100.71980000000001</v>
      </c>
      <c r="H2008">
        <v>0.77501430000000004</v>
      </c>
      <c r="I2008">
        <v>0.71307549999999997</v>
      </c>
      <c r="J2008">
        <v>0.74966940000000004</v>
      </c>
      <c r="K2008">
        <v>0.77501430000000004</v>
      </c>
      <c r="L2008" s="1">
        <v>0.80035909999999999</v>
      </c>
      <c r="M2008" s="1">
        <v>0.83695310000000001</v>
      </c>
      <c r="N2008">
        <v>14193</v>
      </c>
      <c r="O2008">
        <v>2</v>
      </c>
      <c r="P2008">
        <v>5</v>
      </c>
      <c r="Q2008">
        <v>1</v>
      </c>
      <c r="S2008" s="1"/>
      <c r="T2008" s="1"/>
    </row>
    <row r="2009" spans="1:20">
      <c r="A2009" s="1" t="s">
        <v>8</v>
      </c>
      <c r="B2009" s="1">
        <v>41102</v>
      </c>
      <c r="C2009">
        <v>16</v>
      </c>
      <c r="D2009" t="str">
        <f t="shared" si="31"/>
        <v>Sierra4110216</v>
      </c>
      <c r="E2009" s="21">
        <v>3.1006399999999998</v>
      </c>
      <c r="F2009">
        <v>2.2706930000000001</v>
      </c>
      <c r="G2009">
        <v>101.4346</v>
      </c>
      <c r="H2009">
        <v>0.82994699999999999</v>
      </c>
      <c r="I2009">
        <v>0.76755090000000004</v>
      </c>
      <c r="J2009">
        <v>0.80441499999999999</v>
      </c>
      <c r="K2009">
        <v>0.82994699999999999</v>
      </c>
      <c r="L2009" s="1">
        <v>0.85547890000000004</v>
      </c>
      <c r="M2009" s="1">
        <v>0.89234309999999994</v>
      </c>
      <c r="N2009">
        <v>14193</v>
      </c>
      <c r="O2009">
        <v>2</v>
      </c>
      <c r="P2009">
        <v>5</v>
      </c>
      <c r="Q2009">
        <v>1</v>
      </c>
      <c r="S2009" s="1"/>
      <c r="T2009" s="1"/>
    </row>
    <row r="2010" spans="1:20">
      <c r="A2010" s="1" t="s">
        <v>8</v>
      </c>
      <c r="B2010" s="1">
        <v>41102</v>
      </c>
      <c r="C2010">
        <v>17</v>
      </c>
      <c r="D2010" t="str">
        <f t="shared" si="31"/>
        <v>Sierra4110217</v>
      </c>
      <c r="E2010" s="21">
        <v>3.3618779999999999</v>
      </c>
      <c r="F2010">
        <v>2.4126129999999999</v>
      </c>
      <c r="G2010">
        <v>101.6606</v>
      </c>
      <c r="H2010">
        <v>0.94926480000000002</v>
      </c>
      <c r="I2010">
        <v>0.88654379999999999</v>
      </c>
      <c r="J2010">
        <v>0.92359979999999997</v>
      </c>
      <c r="K2010">
        <v>0.94926480000000002</v>
      </c>
      <c r="L2010" s="1">
        <v>0.97492970000000001</v>
      </c>
      <c r="M2010" s="1">
        <v>1.0119860000000001</v>
      </c>
      <c r="N2010">
        <v>14193</v>
      </c>
      <c r="O2010">
        <v>2</v>
      </c>
      <c r="P2010">
        <v>5</v>
      </c>
      <c r="Q2010">
        <v>1</v>
      </c>
      <c r="S2010" s="1"/>
      <c r="T2010" s="1"/>
    </row>
    <row r="2011" spans="1:20">
      <c r="A2011" s="1" t="s">
        <v>8</v>
      </c>
      <c r="B2011" s="1">
        <v>41102</v>
      </c>
      <c r="C2011">
        <v>18</v>
      </c>
      <c r="D2011" t="str">
        <f t="shared" si="31"/>
        <v>Sierra4110218</v>
      </c>
      <c r="E2011" s="21">
        <v>3.5098980000000002</v>
      </c>
      <c r="F2011">
        <v>3.6609050000000001</v>
      </c>
      <c r="G2011">
        <v>101.03789999999999</v>
      </c>
      <c r="H2011">
        <v>-0.15100740000000001</v>
      </c>
      <c r="I2011">
        <v>-0.23420360000000001</v>
      </c>
      <c r="J2011">
        <v>-0.18505060000000001</v>
      </c>
      <c r="K2011">
        <v>-0.15100740000000001</v>
      </c>
      <c r="L2011" s="1">
        <v>-0.1169642</v>
      </c>
      <c r="M2011" s="1">
        <v>-6.7811300000000005E-2</v>
      </c>
      <c r="N2011">
        <v>14193</v>
      </c>
      <c r="O2011">
        <v>2</v>
      </c>
      <c r="P2011">
        <v>5</v>
      </c>
      <c r="Q2011">
        <v>0</v>
      </c>
      <c r="S2011" s="1"/>
      <c r="T2011" s="1"/>
    </row>
    <row r="2012" spans="1:20">
      <c r="A2012" s="1" t="s">
        <v>8</v>
      </c>
      <c r="B2012" s="1">
        <v>41102</v>
      </c>
      <c r="C2012">
        <v>19</v>
      </c>
      <c r="D2012" t="str">
        <f t="shared" si="31"/>
        <v>Sierra4110219</v>
      </c>
      <c r="E2012" s="21">
        <v>3.4985879999999998</v>
      </c>
      <c r="F2012">
        <v>3.7822070000000001</v>
      </c>
      <c r="G2012">
        <v>98.979399999999998</v>
      </c>
      <c r="H2012">
        <v>-0.28361819999999999</v>
      </c>
      <c r="I2012">
        <v>-0.37010460000000001</v>
      </c>
      <c r="J2012">
        <v>-0.31900770000000001</v>
      </c>
      <c r="K2012">
        <v>-0.28361819999999999</v>
      </c>
      <c r="L2012" s="1">
        <v>-0.2482287</v>
      </c>
      <c r="M2012" s="1">
        <v>-0.1971318</v>
      </c>
      <c r="N2012">
        <v>14193</v>
      </c>
      <c r="O2012">
        <v>2</v>
      </c>
      <c r="P2012">
        <v>5</v>
      </c>
      <c r="Q2012">
        <v>0</v>
      </c>
      <c r="S2012" s="1"/>
      <c r="T2012" s="1"/>
    </row>
    <row r="2013" spans="1:20">
      <c r="A2013" s="1" t="s">
        <v>8</v>
      </c>
      <c r="B2013" s="1">
        <v>41102</v>
      </c>
      <c r="C2013">
        <v>20</v>
      </c>
      <c r="D2013" t="str">
        <f t="shared" si="31"/>
        <v>Sierra4110220</v>
      </c>
      <c r="E2013" s="21">
        <v>3.2586810000000002</v>
      </c>
      <c r="F2013">
        <v>3.506262</v>
      </c>
      <c r="G2013">
        <v>92.680549999999997</v>
      </c>
      <c r="H2013">
        <v>-0.247581</v>
      </c>
      <c r="I2013">
        <v>-0.33052880000000001</v>
      </c>
      <c r="J2013">
        <v>-0.28152260000000001</v>
      </c>
      <c r="K2013">
        <v>-0.247581</v>
      </c>
      <c r="L2013" s="1">
        <v>-0.21363940000000001</v>
      </c>
      <c r="M2013" s="1">
        <v>-0.16463320000000001</v>
      </c>
      <c r="N2013">
        <v>14193</v>
      </c>
      <c r="O2013">
        <v>2</v>
      </c>
      <c r="P2013">
        <v>5</v>
      </c>
      <c r="Q2013">
        <v>0</v>
      </c>
      <c r="S2013" s="1"/>
      <c r="T2013" s="1"/>
    </row>
    <row r="2014" spans="1:20">
      <c r="A2014" s="1" t="s">
        <v>8</v>
      </c>
      <c r="B2014" s="1">
        <v>41102</v>
      </c>
      <c r="C2014">
        <v>21</v>
      </c>
      <c r="D2014" t="str">
        <f t="shared" si="31"/>
        <v>Sierra4110221</v>
      </c>
      <c r="E2014" s="21">
        <v>2.842174</v>
      </c>
      <c r="F2014">
        <v>3.05661</v>
      </c>
      <c r="G2014">
        <v>84.10154</v>
      </c>
      <c r="H2014">
        <v>-0.21443609999999999</v>
      </c>
      <c r="I2014">
        <v>-0.29286210000000001</v>
      </c>
      <c r="J2014">
        <v>-0.24652740000000001</v>
      </c>
      <c r="K2014">
        <v>-0.21443609999999999</v>
      </c>
      <c r="L2014" s="1">
        <v>-0.1823447</v>
      </c>
      <c r="M2014" s="1">
        <v>-0.13600999999999999</v>
      </c>
      <c r="N2014">
        <v>14193</v>
      </c>
      <c r="O2014">
        <v>2</v>
      </c>
      <c r="P2014">
        <v>5</v>
      </c>
      <c r="Q2014">
        <v>0</v>
      </c>
      <c r="S2014" s="1"/>
      <c r="T2014" s="1"/>
    </row>
    <row r="2015" spans="1:20">
      <c r="A2015" s="1" t="s">
        <v>8</v>
      </c>
      <c r="B2015" s="1">
        <v>41102</v>
      </c>
      <c r="C2015">
        <v>22</v>
      </c>
      <c r="D2015" t="str">
        <f t="shared" si="31"/>
        <v>Sierra4110222</v>
      </c>
      <c r="E2015" s="21">
        <v>2.4055970000000002</v>
      </c>
      <c r="F2015">
        <v>2.5781109999999998</v>
      </c>
      <c r="G2015">
        <v>79.477680000000007</v>
      </c>
      <c r="H2015">
        <v>-0.172514</v>
      </c>
      <c r="I2015">
        <v>-0.24724370000000001</v>
      </c>
      <c r="J2015">
        <v>-0.20309279999999999</v>
      </c>
      <c r="K2015">
        <v>-0.172514</v>
      </c>
      <c r="L2015" s="1">
        <v>-0.14193510000000001</v>
      </c>
      <c r="M2015" s="1">
        <v>-9.7784200000000002E-2</v>
      </c>
      <c r="N2015">
        <v>14193</v>
      </c>
      <c r="O2015">
        <v>2</v>
      </c>
      <c r="P2015">
        <v>5</v>
      </c>
      <c r="Q2015">
        <v>0</v>
      </c>
      <c r="S2015" s="1"/>
      <c r="T2015" s="1"/>
    </row>
    <row r="2016" spans="1:20">
      <c r="A2016" s="1" t="s">
        <v>8</v>
      </c>
      <c r="B2016" s="1">
        <v>41102</v>
      </c>
      <c r="C2016">
        <v>23</v>
      </c>
      <c r="D2016" t="str">
        <f t="shared" si="31"/>
        <v>Sierra4110223</v>
      </c>
      <c r="E2016" s="21">
        <v>1.866163</v>
      </c>
      <c r="F2016">
        <v>1.9517640000000001</v>
      </c>
      <c r="G2016">
        <v>75.570400000000006</v>
      </c>
      <c r="H2016">
        <v>-8.5601300000000005E-2</v>
      </c>
      <c r="I2016">
        <v>-0.14942929999999999</v>
      </c>
      <c r="J2016">
        <v>-0.1117192</v>
      </c>
      <c r="K2016">
        <v>-8.5601300000000005E-2</v>
      </c>
      <c r="L2016" s="1">
        <v>-5.9483399999999999E-2</v>
      </c>
      <c r="M2016" s="1">
        <v>-2.1773399999999998E-2</v>
      </c>
      <c r="N2016">
        <v>14193</v>
      </c>
      <c r="O2016">
        <v>2</v>
      </c>
      <c r="P2016">
        <v>5</v>
      </c>
      <c r="Q2016">
        <v>0</v>
      </c>
      <c r="S2016" s="1"/>
      <c r="T2016" s="1"/>
    </row>
    <row r="2017" spans="1:20">
      <c r="A2017" s="1" t="s">
        <v>8</v>
      </c>
      <c r="B2017" s="1">
        <v>41102</v>
      </c>
      <c r="C2017">
        <v>24</v>
      </c>
      <c r="D2017" t="str">
        <f t="shared" si="31"/>
        <v>Sierra4110224</v>
      </c>
      <c r="E2017" s="21">
        <v>1.387294</v>
      </c>
      <c r="F2017">
        <v>1.4631700000000001</v>
      </c>
      <c r="G2017">
        <v>72.476640000000003</v>
      </c>
      <c r="H2017">
        <v>-7.5875600000000001E-2</v>
      </c>
      <c r="I2017">
        <v>-0.1291746</v>
      </c>
      <c r="J2017">
        <v>-9.7685099999999997E-2</v>
      </c>
      <c r="K2017">
        <v>-7.5875600000000001E-2</v>
      </c>
      <c r="L2017" s="1">
        <v>-5.4066099999999999E-2</v>
      </c>
      <c r="M2017" s="1">
        <v>-2.2576700000000002E-2</v>
      </c>
      <c r="N2017">
        <v>14193</v>
      </c>
      <c r="O2017">
        <v>2</v>
      </c>
      <c r="P2017">
        <v>5</v>
      </c>
      <c r="Q2017">
        <v>0</v>
      </c>
      <c r="S2017" s="1"/>
      <c r="T2017" s="1"/>
    </row>
    <row r="2018" spans="1:20">
      <c r="A2018" s="1" t="s">
        <v>8</v>
      </c>
      <c r="B2018" s="1">
        <v>41123</v>
      </c>
      <c r="C2018">
        <v>1</v>
      </c>
      <c r="D2018" t="str">
        <f t="shared" si="31"/>
        <v>Sierra411231</v>
      </c>
      <c r="E2018" s="21">
        <v>0.88563360000000002</v>
      </c>
      <c r="F2018">
        <v>0.87797709999999995</v>
      </c>
      <c r="G2018">
        <v>66.769229999999993</v>
      </c>
      <c r="H2018">
        <v>7.6565000000000001E-3</v>
      </c>
      <c r="I2018">
        <v>-2.4225300000000002E-2</v>
      </c>
      <c r="J2018">
        <v>-5.3892999999999996E-3</v>
      </c>
      <c r="K2018">
        <v>7.6565000000000001E-3</v>
      </c>
      <c r="L2018" s="1">
        <v>2.07023E-2</v>
      </c>
      <c r="M2018" s="1">
        <v>3.9538299999999998E-2</v>
      </c>
      <c r="N2018">
        <v>14318</v>
      </c>
      <c r="O2018">
        <v>4</v>
      </c>
      <c r="P2018">
        <v>6</v>
      </c>
      <c r="Q2018">
        <v>0</v>
      </c>
      <c r="S2018" s="1"/>
      <c r="T2018" s="1"/>
    </row>
    <row r="2019" spans="1:20">
      <c r="A2019" s="1" t="s">
        <v>8</v>
      </c>
      <c r="B2019" s="1">
        <v>41123</v>
      </c>
      <c r="C2019">
        <v>2</v>
      </c>
      <c r="D2019" t="str">
        <f t="shared" si="31"/>
        <v>Sierra411232</v>
      </c>
      <c r="E2019" s="21">
        <v>0.75729179999999996</v>
      </c>
      <c r="F2019">
        <v>0.76679160000000002</v>
      </c>
      <c r="G2019">
        <v>65.470119999999994</v>
      </c>
      <c r="H2019">
        <v>-9.4997999999999992E-3</v>
      </c>
      <c r="I2019">
        <v>-3.6942299999999997E-2</v>
      </c>
      <c r="J2019">
        <v>-2.0729000000000001E-2</v>
      </c>
      <c r="K2019">
        <v>-9.4997999999999992E-3</v>
      </c>
      <c r="L2019" s="1">
        <v>1.7294999999999999E-3</v>
      </c>
      <c r="M2019" s="1">
        <v>1.7942699999999999E-2</v>
      </c>
      <c r="N2019">
        <v>14318</v>
      </c>
      <c r="O2019">
        <v>4</v>
      </c>
      <c r="P2019">
        <v>6</v>
      </c>
      <c r="Q2019">
        <v>0</v>
      </c>
      <c r="S2019" s="1"/>
      <c r="T2019" s="1"/>
    </row>
    <row r="2020" spans="1:20">
      <c r="A2020" s="1" t="s">
        <v>8</v>
      </c>
      <c r="B2020" s="1">
        <v>41123</v>
      </c>
      <c r="C2020">
        <v>3</v>
      </c>
      <c r="D2020" t="str">
        <f t="shared" si="31"/>
        <v>Sierra411233</v>
      </c>
      <c r="E2020" s="21">
        <v>0.68445710000000004</v>
      </c>
      <c r="F2020">
        <v>0.7026829</v>
      </c>
      <c r="G2020">
        <v>65.710160000000002</v>
      </c>
      <c r="H2020">
        <v>-1.82258E-2</v>
      </c>
      <c r="I2020">
        <v>-4.2393399999999998E-2</v>
      </c>
      <c r="J2020">
        <v>-2.8115000000000001E-2</v>
      </c>
      <c r="K2020">
        <v>-1.82258E-2</v>
      </c>
      <c r="L2020" s="1">
        <v>-8.3365999999999996E-3</v>
      </c>
      <c r="M2020" s="1">
        <v>5.9417999999999997E-3</v>
      </c>
      <c r="N2020">
        <v>14318</v>
      </c>
      <c r="O2020">
        <v>4</v>
      </c>
      <c r="P2020">
        <v>6</v>
      </c>
      <c r="Q2020">
        <v>0</v>
      </c>
      <c r="S2020" s="1"/>
      <c r="T2020" s="1"/>
    </row>
    <row r="2021" spans="1:20">
      <c r="A2021" s="1" t="s">
        <v>8</v>
      </c>
      <c r="B2021" s="1">
        <v>41123</v>
      </c>
      <c r="C2021">
        <v>4</v>
      </c>
      <c r="D2021" t="str">
        <f t="shared" si="31"/>
        <v>Sierra411234</v>
      </c>
      <c r="E2021" s="21">
        <v>0.64927210000000002</v>
      </c>
      <c r="F2021">
        <v>0.66998599999999997</v>
      </c>
      <c r="G2021">
        <v>64.626080000000002</v>
      </c>
      <c r="H2021">
        <v>-2.07139E-2</v>
      </c>
      <c r="I2021">
        <v>-4.4992900000000002E-2</v>
      </c>
      <c r="J2021">
        <v>-3.0648700000000001E-2</v>
      </c>
      <c r="K2021">
        <v>-2.07139E-2</v>
      </c>
      <c r="L2021" s="1">
        <v>-1.07791E-2</v>
      </c>
      <c r="M2021" s="1">
        <v>3.5652000000000001E-3</v>
      </c>
      <c r="N2021">
        <v>14318</v>
      </c>
      <c r="O2021">
        <v>4</v>
      </c>
      <c r="P2021">
        <v>6</v>
      </c>
      <c r="Q2021">
        <v>0</v>
      </c>
      <c r="S2021" s="1"/>
      <c r="T2021" s="1"/>
    </row>
    <row r="2022" spans="1:20">
      <c r="A2022" s="1" t="s">
        <v>8</v>
      </c>
      <c r="B2022" s="1">
        <v>41123</v>
      </c>
      <c r="C2022">
        <v>5</v>
      </c>
      <c r="D2022" t="str">
        <f t="shared" si="31"/>
        <v>Sierra411235</v>
      </c>
      <c r="E2022" s="21">
        <v>0.64291900000000002</v>
      </c>
      <c r="F2022">
        <v>0.65515239999999997</v>
      </c>
      <c r="G2022">
        <v>63.904339999999998</v>
      </c>
      <c r="H2022">
        <v>-1.22334E-2</v>
      </c>
      <c r="I2022">
        <v>-3.5060300000000003E-2</v>
      </c>
      <c r="J2022">
        <v>-2.1573999999999999E-2</v>
      </c>
      <c r="K2022">
        <v>-1.22334E-2</v>
      </c>
      <c r="L2022" s="1">
        <v>-2.8928000000000001E-3</v>
      </c>
      <c r="M2022" s="1">
        <v>1.05935E-2</v>
      </c>
      <c r="N2022">
        <v>14318</v>
      </c>
      <c r="O2022">
        <v>4</v>
      </c>
      <c r="P2022">
        <v>6</v>
      </c>
      <c r="Q2022">
        <v>0</v>
      </c>
      <c r="S2022" s="1"/>
      <c r="T2022" s="1"/>
    </row>
    <row r="2023" spans="1:20">
      <c r="A2023" s="1" t="s">
        <v>8</v>
      </c>
      <c r="B2023" s="1">
        <v>41123</v>
      </c>
      <c r="C2023">
        <v>6</v>
      </c>
      <c r="D2023" t="str">
        <f t="shared" si="31"/>
        <v>Sierra411236</v>
      </c>
      <c r="E2023" s="21">
        <v>0.68185189999999996</v>
      </c>
      <c r="F2023">
        <v>0.71609800000000001</v>
      </c>
      <c r="G2023">
        <v>64.060019999999994</v>
      </c>
      <c r="H2023">
        <v>-3.4246100000000002E-2</v>
      </c>
      <c r="I2023">
        <v>-5.9648800000000002E-2</v>
      </c>
      <c r="J2023">
        <v>-4.4640699999999998E-2</v>
      </c>
      <c r="K2023">
        <v>-3.4246100000000002E-2</v>
      </c>
      <c r="L2023" s="1">
        <v>-2.3851500000000001E-2</v>
      </c>
      <c r="M2023" s="1">
        <v>-8.8433999999999995E-3</v>
      </c>
      <c r="N2023">
        <v>14318</v>
      </c>
      <c r="O2023">
        <v>4</v>
      </c>
      <c r="P2023">
        <v>6</v>
      </c>
      <c r="Q2023">
        <v>0</v>
      </c>
      <c r="S2023" s="1"/>
      <c r="T2023" s="1"/>
    </row>
    <row r="2024" spans="1:20">
      <c r="A2024" s="1" t="s">
        <v>8</v>
      </c>
      <c r="B2024" s="1">
        <v>41123</v>
      </c>
      <c r="C2024">
        <v>7</v>
      </c>
      <c r="D2024" t="str">
        <f t="shared" si="31"/>
        <v>Sierra411237</v>
      </c>
      <c r="E2024" s="21">
        <v>0.78401790000000005</v>
      </c>
      <c r="F2024">
        <v>0.79114770000000001</v>
      </c>
      <c r="G2024">
        <v>64.162059999999997</v>
      </c>
      <c r="H2024">
        <v>-7.1298000000000004E-3</v>
      </c>
      <c r="I2024">
        <v>-3.46039E-2</v>
      </c>
      <c r="J2024">
        <v>-1.8371999999999999E-2</v>
      </c>
      <c r="K2024">
        <v>-7.1298000000000004E-3</v>
      </c>
      <c r="L2024" s="1">
        <v>4.1123000000000002E-3</v>
      </c>
      <c r="M2024" s="1">
        <v>2.0344299999999999E-2</v>
      </c>
      <c r="N2024">
        <v>14318</v>
      </c>
      <c r="O2024">
        <v>4</v>
      </c>
      <c r="P2024">
        <v>6</v>
      </c>
      <c r="Q2024">
        <v>0</v>
      </c>
      <c r="S2024" s="1"/>
      <c r="T2024" s="1"/>
    </row>
    <row r="2025" spans="1:20">
      <c r="A2025" s="1" t="s">
        <v>8</v>
      </c>
      <c r="B2025" s="1">
        <v>41123</v>
      </c>
      <c r="C2025">
        <v>8</v>
      </c>
      <c r="D2025" t="str">
        <f t="shared" si="31"/>
        <v>Sierra411238</v>
      </c>
      <c r="E2025" s="21">
        <v>0.87038629999999995</v>
      </c>
      <c r="F2025">
        <v>0.86922949999999999</v>
      </c>
      <c r="G2025">
        <v>68.466549999999998</v>
      </c>
      <c r="H2025">
        <v>1.1567999999999999E-3</v>
      </c>
      <c r="I2025">
        <v>-2.7362999999999998E-2</v>
      </c>
      <c r="J2025">
        <v>-1.05133E-2</v>
      </c>
      <c r="K2025">
        <v>1.1567999999999999E-3</v>
      </c>
      <c r="L2025" s="1">
        <v>1.28269E-2</v>
      </c>
      <c r="M2025" s="1">
        <v>2.9676600000000001E-2</v>
      </c>
      <c r="N2025">
        <v>14318</v>
      </c>
      <c r="O2025">
        <v>4</v>
      </c>
      <c r="P2025">
        <v>6</v>
      </c>
      <c r="Q2025">
        <v>0</v>
      </c>
      <c r="S2025" s="1"/>
      <c r="T2025" s="1"/>
    </row>
    <row r="2026" spans="1:20">
      <c r="A2026" s="1" t="s">
        <v>8</v>
      </c>
      <c r="B2026" s="1">
        <v>41123</v>
      </c>
      <c r="C2026">
        <v>9</v>
      </c>
      <c r="D2026" t="str">
        <f t="shared" si="31"/>
        <v>Sierra411239</v>
      </c>
      <c r="E2026" s="21">
        <v>0.9271703</v>
      </c>
      <c r="F2026">
        <v>0.94300070000000003</v>
      </c>
      <c r="G2026">
        <v>74.568879999999993</v>
      </c>
      <c r="H2026">
        <v>-1.5830299999999999E-2</v>
      </c>
      <c r="I2026">
        <v>-5.0881599999999999E-2</v>
      </c>
      <c r="J2026">
        <v>-3.0172999999999998E-2</v>
      </c>
      <c r="K2026">
        <v>-1.5830299999999999E-2</v>
      </c>
      <c r="L2026" s="1">
        <v>-1.4875999999999999E-3</v>
      </c>
      <c r="M2026" s="1">
        <v>1.9220899999999999E-2</v>
      </c>
      <c r="N2026">
        <v>14318</v>
      </c>
      <c r="O2026">
        <v>4</v>
      </c>
      <c r="P2026">
        <v>6</v>
      </c>
      <c r="Q2026">
        <v>0</v>
      </c>
      <c r="S2026" s="1"/>
      <c r="T2026" s="1"/>
    </row>
    <row r="2027" spans="1:20">
      <c r="A2027" s="1" t="s">
        <v>8</v>
      </c>
      <c r="B2027" s="1">
        <v>41123</v>
      </c>
      <c r="C2027">
        <v>10</v>
      </c>
      <c r="D2027" t="str">
        <f t="shared" si="31"/>
        <v>Sierra4112310</v>
      </c>
      <c r="E2027" s="21">
        <v>1.000157</v>
      </c>
      <c r="F2027">
        <v>1.024267</v>
      </c>
      <c r="G2027">
        <v>80.497470000000007</v>
      </c>
      <c r="H2027">
        <v>-2.4110800000000002E-2</v>
      </c>
      <c r="I2027">
        <v>-6.3654699999999995E-2</v>
      </c>
      <c r="J2027">
        <v>-4.0291800000000003E-2</v>
      </c>
      <c r="K2027">
        <v>-2.4110800000000002E-2</v>
      </c>
      <c r="L2027" s="1">
        <v>-7.9298000000000007E-3</v>
      </c>
      <c r="M2027" s="1">
        <v>1.54331E-2</v>
      </c>
      <c r="N2027">
        <v>14318</v>
      </c>
      <c r="O2027">
        <v>4</v>
      </c>
      <c r="P2027">
        <v>6</v>
      </c>
      <c r="Q2027">
        <v>0</v>
      </c>
      <c r="S2027" s="1"/>
      <c r="T2027" s="1"/>
    </row>
    <row r="2028" spans="1:20">
      <c r="A2028" s="1" t="s">
        <v>8</v>
      </c>
      <c r="B2028" s="1">
        <v>41123</v>
      </c>
      <c r="C2028">
        <v>11</v>
      </c>
      <c r="D2028" t="str">
        <f t="shared" si="31"/>
        <v>Sierra4112311</v>
      </c>
      <c r="E2028" s="21">
        <v>1.0979890000000001</v>
      </c>
      <c r="F2028">
        <v>1.078398</v>
      </c>
      <c r="G2028">
        <v>86.080839999999995</v>
      </c>
      <c r="H2028">
        <v>1.95912E-2</v>
      </c>
      <c r="I2028">
        <v>-2.1990099999999999E-2</v>
      </c>
      <c r="J2028">
        <v>2.5764999999999998E-3</v>
      </c>
      <c r="K2028">
        <v>1.95912E-2</v>
      </c>
      <c r="L2028" s="1">
        <v>3.6605899999999997E-2</v>
      </c>
      <c r="M2028" s="1">
        <v>6.1172499999999998E-2</v>
      </c>
      <c r="N2028">
        <v>14318</v>
      </c>
      <c r="O2028">
        <v>4</v>
      </c>
      <c r="P2028">
        <v>6</v>
      </c>
      <c r="Q2028">
        <v>0</v>
      </c>
      <c r="S2028" s="1"/>
      <c r="T2028" s="1"/>
    </row>
    <row r="2029" spans="1:20">
      <c r="A2029" s="1" t="s">
        <v>8</v>
      </c>
      <c r="B2029" s="1">
        <v>41123</v>
      </c>
      <c r="C2029">
        <v>12</v>
      </c>
      <c r="D2029" t="str">
        <f t="shared" si="31"/>
        <v>Sierra4112312</v>
      </c>
      <c r="E2029" s="21">
        <v>1.2501150000000001</v>
      </c>
      <c r="F2029">
        <v>1.2214769999999999</v>
      </c>
      <c r="G2029">
        <v>88.987660000000005</v>
      </c>
      <c r="H2029">
        <v>2.8637800000000001E-2</v>
      </c>
      <c r="I2029">
        <v>-1.95094E-2</v>
      </c>
      <c r="J2029">
        <v>8.9362999999999995E-3</v>
      </c>
      <c r="K2029">
        <v>2.8637800000000001E-2</v>
      </c>
      <c r="L2029" s="1">
        <v>4.8339199999999999E-2</v>
      </c>
      <c r="M2029" s="1">
        <v>7.6785000000000006E-2</v>
      </c>
      <c r="N2029">
        <v>14318</v>
      </c>
      <c r="O2029">
        <v>4</v>
      </c>
      <c r="P2029">
        <v>6</v>
      </c>
      <c r="Q2029">
        <v>0</v>
      </c>
      <c r="S2029" s="1"/>
      <c r="T2029" s="1"/>
    </row>
    <row r="2030" spans="1:20">
      <c r="A2030" s="1" t="s">
        <v>8</v>
      </c>
      <c r="B2030" s="1">
        <v>41123</v>
      </c>
      <c r="C2030">
        <v>13</v>
      </c>
      <c r="D2030" t="str">
        <f t="shared" si="31"/>
        <v>Sierra4112313</v>
      </c>
      <c r="E2030" s="21">
        <v>1.4842249999999999</v>
      </c>
      <c r="F2030">
        <v>1.4619610000000001</v>
      </c>
      <c r="G2030">
        <v>90.653199999999998</v>
      </c>
      <c r="H2030">
        <v>2.2264800000000001E-2</v>
      </c>
      <c r="I2030">
        <v>-3.4314499999999998E-2</v>
      </c>
      <c r="J2030">
        <v>-8.8699999999999998E-4</v>
      </c>
      <c r="K2030">
        <v>2.2264800000000001E-2</v>
      </c>
      <c r="L2030" s="1">
        <v>4.5416600000000001E-2</v>
      </c>
      <c r="M2030" s="1">
        <v>7.8844200000000003E-2</v>
      </c>
      <c r="N2030">
        <v>14318</v>
      </c>
      <c r="O2030">
        <v>4</v>
      </c>
      <c r="P2030">
        <v>6</v>
      </c>
      <c r="Q2030">
        <v>0</v>
      </c>
      <c r="S2030" s="1"/>
      <c r="T2030" s="1"/>
    </row>
    <row r="2031" spans="1:20">
      <c r="A2031" s="1" t="s">
        <v>8</v>
      </c>
      <c r="B2031" s="1">
        <v>41123</v>
      </c>
      <c r="C2031">
        <v>14</v>
      </c>
      <c r="D2031" t="str">
        <f t="shared" si="31"/>
        <v>Sierra4112314</v>
      </c>
      <c r="E2031" s="21">
        <v>1.7874719999999999</v>
      </c>
      <c r="F2031">
        <v>1.748229</v>
      </c>
      <c r="G2031">
        <v>93.580219999999997</v>
      </c>
      <c r="H2031">
        <v>3.9243E-2</v>
      </c>
      <c r="I2031">
        <v>-2.47958E-2</v>
      </c>
      <c r="J2031">
        <v>1.30388E-2</v>
      </c>
      <c r="K2031">
        <v>3.9243E-2</v>
      </c>
      <c r="L2031" s="1">
        <v>6.5447099999999994E-2</v>
      </c>
      <c r="M2031" s="1">
        <v>0.10328180000000001</v>
      </c>
      <c r="N2031">
        <v>14318</v>
      </c>
      <c r="O2031">
        <v>4</v>
      </c>
      <c r="P2031">
        <v>6</v>
      </c>
      <c r="Q2031">
        <v>0</v>
      </c>
      <c r="S2031" s="1"/>
      <c r="T2031" s="1"/>
    </row>
    <row r="2032" spans="1:20">
      <c r="A2032" s="1" t="s">
        <v>8</v>
      </c>
      <c r="B2032" s="1">
        <v>41123</v>
      </c>
      <c r="C2032">
        <v>15</v>
      </c>
      <c r="D2032" t="str">
        <f t="shared" si="31"/>
        <v>Sierra4112315</v>
      </c>
      <c r="E2032" s="21">
        <v>2.1382530000000002</v>
      </c>
      <c r="F2032">
        <v>2.1089880000000001</v>
      </c>
      <c r="G2032">
        <v>95.859759999999994</v>
      </c>
      <c r="H2032">
        <v>2.92649E-2</v>
      </c>
      <c r="I2032">
        <v>-4.0869200000000001E-2</v>
      </c>
      <c r="J2032">
        <v>5.666E-4</v>
      </c>
      <c r="K2032">
        <v>2.92649E-2</v>
      </c>
      <c r="L2032" s="1">
        <v>5.7963199999999999E-2</v>
      </c>
      <c r="M2032" s="1">
        <v>9.9399100000000004E-2</v>
      </c>
      <c r="N2032">
        <v>14318</v>
      </c>
      <c r="O2032">
        <v>4</v>
      </c>
      <c r="P2032">
        <v>6</v>
      </c>
      <c r="Q2032">
        <v>0</v>
      </c>
      <c r="S2032" s="1"/>
      <c r="T2032" s="1"/>
    </row>
    <row r="2033" spans="1:20">
      <c r="A2033" s="1" t="s">
        <v>8</v>
      </c>
      <c r="B2033" s="1">
        <v>41123</v>
      </c>
      <c r="C2033">
        <v>16</v>
      </c>
      <c r="D2033" t="str">
        <f t="shared" si="31"/>
        <v>Sierra4112316</v>
      </c>
      <c r="E2033" s="21">
        <v>2.487924</v>
      </c>
      <c r="F2033">
        <v>2.475066</v>
      </c>
      <c r="G2033">
        <v>96.850610000000003</v>
      </c>
      <c r="H2033">
        <v>1.28574E-2</v>
      </c>
      <c r="I2033">
        <v>-6.2436400000000003E-2</v>
      </c>
      <c r="J2033">
        <v>-1.7952200000000001E-2</v>
      </c>
      <c r="K2033">
        <v>1.28574E-2</v>
      </c>
      <c r="L2033" s="1">
        <v>4.36671E-2</v>
      </c>
      <c r="M2033" s="1">
        <v>8.8151300000000002E-2</v>
      </c>
      <c r="N2033">
        <v>14318</v>
      </c>
      <c r="O2033">
        <v>4</v>
      </c>
      <c r="P2033">
        <v>6</v>
      </c>
      <c r="Q2033">
        <v>0</v>
      </c>
      <c r="S2033" s="1"/>
      <c r="T2033" s="1"/>
    </row>
    <row r="2034" spans="1:20">
      <c r="A2034" s="1" t="s">
        <v>8</v>
      </c>
      <c r="B2034" s="1">
        <v>41123</v>
      </c>
      <c r="C2034">
        <v>17</v>
      </c>
      <c r="D2034" t="str">
        <f t="shared" si="31"/>
        <v>Sierra4112317</v>
      </c>
      <c r="E2034" s="21">
        <v>2.790581</v>
      </c>
      <c r="F2034">
        <v>1.9319489999999999</v>
      </c>
      <c r="G2034">
        <v>97.287440000000004</v>
      </c>
      <c r="H2034">
        <v>0.85863210000000001</v>
      </c>
      <c r="I2034">
        <v>0.80267129999999998</v>
      </c>
      <c r="J2034">
        <v>0.83573339999999996</v>
      </c>
      <c r="K2034">
        <v>0.85863210000000001</v>
      </c>
      <c r="L2034" s="1">
        <v>0.88153079999999995</v>
      </c>
      <c r="M2034" s="1">
        <v>0.91459290000000004</v>
      </c>
      <c r="N2034">
        <v>14318</v>
      </c>
      <c r="O2034">
        <v>4</v>
      </c>
      <c r="P2034">
        <v>6</v>
      </c>
      <c r="Q2034">
        <v>1</v>
      </c>
      <c r="S2034" s="1"/>
      <c r="T2034" s="1"/>
    </row>
    <row r="2035" spans="1:20">
      <c r="A2035" s="1" t="s">
        <v>8</v>
      </c>
      <c r="B2035" s="1">
        <v>41123</v>
      </c>
      <c r="C2035">
        <v>18</v>
      </c>
      <c r="D2035" t="str">
        <f t="shared" si="31"/>
        <v>Sierra4112318</v>
      </c>
      <c r="E2035" s="21">
        <v>2.9882300000000002</v>
      </c>
      <c r="F2035">
        <v>2.3053590000000002</v>
      </c>
      <c r="G2035">
        <v>98.074550000000002</v>
      </c>
      <c r="H2035">
        <v>0.68287109999999995</v>
      </c>
      <c r="I2035">
        <v>0.62265420000000005</v>
      </c>
      <c r="J2035">
        <v>0.6582308</v>
      </c>
      <c r="K2035">
        <v>0.68287109999999995</v>
      </c>
      <c r="L2035" s="1">
        <v>0.70751140000000001</v>
      </c>
      <c r="M2035" s="1">
        <v>0.74308799999999997</v>
      </c>
      <c r="N2035">
        <v>14318</v>
      </c>
      <c r="O2035">
        <v>4</v>
      </c>
      <c r="P2035">
        <v>6</v>
      </c>
      <c r="Q2035">
        <v>1</v>
      </c>
      <c r="S2035" s="1"/>
      <c r="T2035" s="1"/>
    </row>
    <row r="2036" spans="1:20">
      <c r="A2036" s="1" t="s">
        <v>8</v>
      </c>
      <c r="B2036" s="1">
        <v>41123</v>
      </c>
      <c r="C2036">
        <v>19</v>
      </c>
      <c r="D2036" t="str">
        <f t="shared" si="31"/>
        <v>Sierra4112319</v>
      </c>
      <c r="E2036" s="21">
        <v>2.998783</v>
      </c>
      <c r="F2036">
        <v>3.3203779999999998</v>
      </c>
      <c r="G2036">
        <v>96.263099999999994</v>
      </c>
      <c r="H2036">
        <v>-0.3215942</v>
      </c>
      <c r="I2036">
        <v>-0.40271489999999999</v>
      </c>
      <c r="J2036">
        <v>-0.3547882</v>
      </c>
      <c r="K2036">
        <v>-0.3215942</v>
      </c>
      <c r="L2036" s="1">
        <v>-0.2884003</v>
      </c>
      <c r="M2036" s="1">
        <v>-0.24047360000000001</v>
      </c>
      <c r="N2036">
        <v>14318</v>
      </c>
      <c r="O2036">
        <v>4</v>
      </c>
      <c r="P2036">
        <v>6</v>
      </c>
      <c r="Q2036">
        <v>0</v>
      </c>
      <c r="S2036" s="1"/>
      <c r="T2036" s="1"/>
    </row>
    <row r="2037" spans="1:20">
      <c r="A2037" s="1" t="s">
        <v>8</v>
      </c>
      <c r="B2037" s="1">
        <v>41123</v>
      </c>
      <c r="C2037">
        <v>20</v>
      </c>
      <c r="D2037" t="str">
        <f t="shared" si="31"/>
        <v>Sierra4112320</v>
      </c>
      <c r="E2037" s="21">
        <v>2.7502200000000001</v>
      </c>
      <c r="F2037">
        <v>3.0876969999999999</v>
      </c>
      <c r="G2037">
        <v>89.727710000000002</v>
      </c>
      <c r="H2037">
        <v>-0.33747650000000001</v>
      </c>
      <c r="I2037">
        <v>-0.41747620000000002</v>
      </c>
      <c r="J2037">
        <v>-0.37021169999999998</v>
      </c>
      <c r="K2037">
        <v>-0.33747650000000001</v>
      </c>
      <c r="L2037" s="1">
        <v>-0.30474129999999999</v>
      </c>
      <c r="M2037" s="1">
        <v>-0.25747680000000001</v>
      </c>
      <c r="N2037">
        <v>14318</v>
      </c>
      <c r="O2037">
        <v>4</v>
      </c>
      <c r="P2037">
        <v>6</v>
      </c>
      <c r="Q2037">
        <v>0</v>
      </c>
      <c r="S2037" s="1"/>
      <c r="T2037" s="1"/>
    </row>
    <row r="2038" spans="1:20">
      <c r="A2038" s="1" t="s">
        <v>8</v>
      </c>
      <c r="B2038" s="1">
        <v>41123</v>
      </c>
      <c r="C2038">
        <v>21</v>
      </c>
      <c r="D2038" t="str">
        <f t="shared" si="31"/>
        <v>Sierra4112321</v>
      </c>
      <c r="E2038" s="21">
        <v>2.3599320000000001</v>
      </c>
      <c r="F2038">
        <v>2.5790929999999999</v>
      </c>
      <c r="G2038">
        <v>80.650379999999998</v>
      </c>
      <c r="H2038">
        <v>-0.2191613</v>
      </c>
      <c r="I2038">
        <v>-0.29084870000000002</v>
      </c>
      <c r="J2038">
        <v>-0.2484952</v>
      </c>
      <c r="K2038">
        <v>-0.2191613</v>
      </c>
      <c r="L2038" s="1">
        <v>-0.18982740000000001</v>
      </c>
      <c r="M2038" s="1">
        <v>-0.14747379999999999</v>
      </c>
      <c r="N2038">
        <v>14318</v>
      </c>
      <c r="O2038">
        <v>4</v>
      </c>
      <c r="P2038">
        <v>6</v>
      </c>
      <c r="Q2038">
        <v>0</v>
      </c>
      <c r="S2038" s="1"/>
      <c r="T2038" s="1"/>
    </row>
    <row r="2039" spans="1:20">
      <c r="A2039" s="1" t="s">
        <v>8</v>
      </c>
      <c r="B2039" s="1">
        <v>41123</v>
      </c>
      <c r="C2039">
        <v>22</v>
      </c>
      <c r="D2039" t="str">
        <f t="shared" si="31"/>
        <v>Sierra4112322</v>
      </c>
      <c r="E2039" s="21">
        <v>1.9749719999999999</v>
      </c>
      <c r="F2039">
        <v>2.0727069999999999</v>
      </c>
      <c r="G2039">
        <v>75.131799999999998</v>
      </c>
      <c r="H2039">
        <v>-9.7734799999999997E-2</v>
      </c>
      <c r="I2039">
        <v>-0.16209580000000001</v>
      </c>
      <c r="J2039">
        <v>-0.12407079999999999</v>
      </c>
      <c r="K2039">
        <v>-9.7734799999999997E-2</v>
      </c>
      <c r="L2039" s="1">
        <v>-7.1398799999999998E-2</v>
      </c>
      <c r="M2039" s="1">
        <v>-3.3373800000000002E-2</v>
      </c>
      <c r="N2039">
        <v>14318</v>
      </c>
      <c r="O2039">
        <v>4</v>
      </c>
      <c r="P2039">
        <v>6</v>
      </c>
      <c r="Q2039">
        <v>0</v>
      </c>
      <c r="S2039" s="1"/>
      <c r="T2039" s="1"/>
    </row>
    <row r="2040" spans="1:20">
      <c r="A2040" s="1" t="s">
        <v>8</v>
      </c>
      <c r="B2040" s="1">
        <v>41123</v>
      </c>
      <c r="C2040">
        <v>23</v>
      </c>
      <c r="D2040" t="str">
        <f t="shared" si="31"/>
        <v>Sierra4112323</v>
      </c>
      <c r="E2040" s="21">
        <v>1.521647</v>
      </c>
      <c r="F2040">
        <v>1.5911869999999999</v>
      </c>
      <c r="G2040">
        <v>71.968209999999999</v>
      </c>
      <c r="H2040">
        <v>-6.9539900000000002E-2</v>
      </c>
      <c r="I2040">
        <v>-0.122422</v>
      </c>
      <c r="J2040">
        <v>-9.1178800000000004E-2</v>
      </c>
      <c r="K2040">
        <v>-6.9539900000000002E-2</v>
      </c>
      <c r="L2040" s="1">
        <v>-4.7900999999999999E-2</v>
      </c>
      <c r="M2040" s="1">
        <v>-1.66578E-2</v>
      </c>
      <c r="N2040">
        <v>14318</v>
      </c>
      <c r="O2040">
        <v>4</v>
      </c>
      <c r="P2040">
        <v>6</v>
      </c>
      <c r="Q2040">
        <v>0</v>
      </c>
      <c r="S2040" s="1"/>
      <c r="T2040" s="1"/>
    </row>
    <row r="2041" spans="1:20">
      <c r="A2041" s="1" t="s">
        <v>8</v>
      </c>
      <c r="B2041" s="1">
        <v>41123</v>
      </c>
      <c r="C2041">
        <v>24</v>
      </c>
      <c r="D2041" t="str">
        <f t="shared" si="31"/>
        <v>Sierra4112324</v>
      </c>
      <c r="E2041" s="21">
        <v>1.170288</v>
      </c>
      <c r="F2041">
        <v>1.2160979999999999</v>
      </c>
      <c r="G2041">
        <v>70.376599999999996</v>
      </c>
      <c r="H2041">
        <v>-4.5809999999999997E-2</v>
      </c>
      <c r="I2041">
        <v>-8.8685799999999995E-2</v>
      </c>
      <c r="J2041">
        <v>-6.3354400000000005E-2</v>
      </c>
      <c r="K2041">
        <v>-4.5809999999999997E-2</v>
      </c>
      <c r="L2041" s="1">
        <v>-2.8265499999999999E-2</v>
      </c>
      <c r="M2041" s="1">
        <v>-2.9340999999999998E-3</v>
      </c>
      <c r="N2041">
        <v>14318</v>
      </c>
      <c r="O2041">
        <v>4</v>
      </c>
      <c r="P2041">
        <v>6</v>
      </c>
      <c r="Q2041">
        <v>0</v>
      </c>
      <c r="S2041" s="1"/>
      <c r="T2041" s="1"/>
    </row>
    <row r="2042" spans="1:20">
      <c r="A2042" s="1" t="s">
        <v>8</v>
      </c>
      <c r="B2042" s="1">
        <v>41131</v>
      </c>
      <c r="C2042">
        <v>1</v>
      </c>
      <c r="D2042" t="str">
        <f t="shared" si="31"/>
        <v>Sierra411311</v>
      </c>
      <c r="E2042" s="21">
        <v>0.96052130000000002</v>
      </c>
      <c r="F2042">
        <v>1.010912</v>
      </c>
      <c r="G2042">
        <v>73.892529999999994</v>
      </c>
      <c r="H2042">
        <v>-5.0390600000000001E-2</v>
      </c>
      <c r="I2042">
        <v>-6.7630599999999999E-2</v>
      </c>
      <c r="J2042">
        <v>-5.7445099999999999E-2</v>
      </c>
      <c r="K2042">
        <v>-5.0390600000000001E-2</v>
      </c>
      <c r="L2042" s="1">
        <v>-4.3336100000000002E-2</v>
      </c>
      <c r="M2042" s="1">
        <v>-3.3150600000000002E-2</v>
      </c>
      <c r="N2042">
        <v>14363</v>
      </c>
      <c r="O2042">
        <v>4</v>
      </c>
      <c r="P2042">
        <v>6</v>
      </c>
      <c r="Q2042">
        <v>0</v>
      </c>
      <c r="S2042" s="1"/>
      <c r="T2042" s="1"/>
    </row>
    <row r="2043" spans="1:20">
      <c r="A2043" s="1" t="s">
        <v>8</v>
      </c>
      <c r="B2043" s="1">
        <v>41131</v>
      </c>
      <c r="C2043">
        <v>2</v>
      </c>
      <c r="D2043" t="str">
        <f t="shared" si="31"/>
        <v>Sierra411312</v>
      </c>
      <c r="E2043" s="21">
        <v>0.82829940000000002</v>
      </c>
      <c r="F2043">
        <v>0.86628709999999998</v>
      </c>
      <c r="G2043">
        <v>71.731769999999997</v>
      </c>
      <c r="H2043">
        <v>-3.7987600000000003E-2</v>
      </c>
      <c r="I2043">
        <v>-5.2851299999999997E-2</v>
      </c>
      <c r="J2043">
        <v>-4.4069700000000003E-2</v>
      </c>
      <c r="K2043">
        <v>-3.7987600000000003E-2</v>
      </c>
      <c r="L2043" s="1">
        <v>-3.1905599999999999E-2</v>
      </c>
      <c r="M2043" s="1">
        <v>-2.3123999999999999E-2</v>
      </c>
      <c r="N2043">
        <v>14363</v>
      </c>
      <c r="O2043">
        <v>4</v>
      </c>
      <c r="P2043">
        <v>6</v>
      </c>
      <c r="Q2043">
        <v>0</v>
      </c>
      <c r="S2043" s="1"/>
      <c r="T2043" s="1"/>
    </row>
    <row r="2044" spans="1:20">
      <c r="A2044" s="1" t="s">
        <v>8</v>
      </c>
      <c r="B2044" s="1">
        <v>41131</v>
      </c>
      <c r="C2044">
        <v>3</v>
      </c>
      <c r="D2044" t="str">
        <f t="shared" si="31"/>
        <v>Sierra411313</v>
      </c>
      <c r="E2044" s="21">
        <v>0.7508842</v>
      </c>
      <c r="F2044">
        <v>0.77660569999999995</v>
      </c>
      <c r="G2044">
        <v>70.582840000000004</v>
      </c>
      <c r="H2044">
        <v>-2.5721500000000001E-2</v>
      </c>
      <c r="I2044">
        <v>-3.9015099999999997E-2</v>
      </c>
      <c r="J2044">
        <v>-3.11612E-2</v>
      </c>
      <c r="K2044">
        <v>-2.5721500000000001E-2</v>
      </c>
      <c r="L2044" s="1">
        <v>-2.0281899999999999E-2</v>
      </c>
      <c r="M2044" s="1">
        <v>-1.2428E-2</v>
      </c>
      <c r="N2044">
        <v>14363</v>
      </c>
      <c r="O2044">
        <v>4</v>
      </c>
      <c r="P2044">
        <v>6</v>
      </c>
      <c r="Q2044">
        <v>0</v>
      </c>
      <c r="S2044" s="1"/>
      <c r="T2044" s="1"/>
    </row>
    <row r="2045" spans="1:20">
      <c r="A2045" s="1" t="s">
        <v>8</v>
      </c>
      <c r="B2045" s="1">
        <v>41131</v>
      </c>
      <c r="C2045">
        <v>4</v>
      </c>
      <c r="D2045" t="str">
        <f t="shared" si="31"/>
        <v>Sierra411314</v>
      </c>
      <c r="E2045" s="21">
        <v>0.69807490000000005</v>
      </c>
      <c r="F2045">
        <v>0.7251841</v>
      </c>
      <c r="G2045">
        <v>69.181110000000004</v>
      </c>
      <c r="H2045">
        <v>-2.7109299999999999E-2</v>
      </c>
      <c r="I2045">
        <v>-3.9279099999999997E-2</v>
      </c>
      <c r="J2045">
        <v>-3.2089100000000002E-2</v>
      </c>
      <c r="K2045">
        <v>-2.7109299999999999E-2</v>
      </c>
      <c r="L2045" s="1">
        <v>-2.21295E-2</v>
      </c>
      <c r="M2045" s="1">
        <v>-1.49394E-2</v>
      </c>
      <c r="N2045">
        <v>14363</v>
      </c>
      <c r="O2045">
        <v>4</v>
      </c>
      <c r="P2045">
        <v>6</v>
      </c>
      <c r="Q2045">
        <v>0</v>
      </c>
      <c r="S2045" s="1"/>
      <c r="T2045" s="1"/>
    </row>
    <row r="2046" spans="1:20">
      <c r="A2046" s="1" t="s">
        <v>8</v>
      </c>
      <c r="B2046" s="1">
        <v>41131</v>
      </c>
      <c r="C2046">
        <v>5</v>
      </c>
      <c r="D2046" t="str">
        <f t="shared" si="31"/>
        <v>Sierra411315</v>
      </c>
      <c r="E2046" s="21">
        <v>0.67319200000000001</v>
      </c>
      <c r="F2046">
        <v>0.70960970000000001</v>
      </c>
      <c r="G2046">
        <v>68.056759999999997</v>
      </c>
      <c r="H2046">
        <v>-3.6417699999999997E-2</v>
      </c>
      <c r="I2046">
        <v>-4.8035899999999999E-2</v>
      </c>
      <c r="J2046">
        <v>-4.1171800000000001E-2</v>
      </c>
      <c r="K2046">
        <v>-3.6417699999999997E-2</v>
      </c>
      <c r="L2046" s="1">
        <v>-3.16636E-2</v>
      </c>
      <c r="M2046" s="1">
        <v>-2.4799399999999999E-2</v>
      </c>
      <c r="N2046">
        <v>14363</v>
      </c>
      <c r="O2046">
        <v>4</v>
      </c>
      <c r="P2046">
        <v>6</v>
      </c>
      <c r="Q2046">
        <v>0</v>
      </c>
      <c r="S2046" s="1"/>
      <c r="T2046" s="1"/>
    </row>
    <row r="2047" spans="1:20">
      <c r="A2047" s="1" t="s">
        <v>8</v>
      </c>
      <c r="B2047" s="1">
        <v>41131</v>
      </c>
      <c r="C2047">
        <v>6</v>
      </c>
      <c r="D2047" t="str">
        <f t="shared" si="31"/>
        <v>Sierra411316</v>
      </c>
      <c r="E2047" s="21">
        <v>0.70855049999999997</v>
      </c>
      <c r="F2047">
        <v>0.75128209999999995</v>
      </c>
      <c r="G2047">
        <v>66.787700000000001</v>
      </c>
      <c r="H2047">
        <v>-4.2731600000000002E-2</v>
      </c>
      <c r="I2047">
        <v>-5.4940200000000002E-2</v>
      </c>
      <c r="J2047">
        <v>-4.7727199999999997E-2</v>
      </c>
      <c r="K2047">
        <v>-4.2731600000000002E-2</v>
      </c>
      <c r="L2047" s="1">
        <v>-3.7735900000000003E-2</v>
      </c>
      <c r="M2047" s="1">
        <v>-3.0523000000000002E-2</v>
      </c>
      <c r="N2047">
        <v>14363</v>
      </c>
      <c r="O2047">
        <v>4</v>
      </c>
      <c r="P2047">
        <v>6</v>
      </c>
      <c r="Q2047">
        <v>0</v>
      </c>
      <c r="S2047" s="1"/>
      <c r="T2047" s="1"/>
    </row>
    <row r="2048" spans="1:20">
      <c r="A2048" s="1" t="s">
        <v>8</v>
      </c>
      <c r="B2048" s="1">
        <v>41131</v>
      </c>
      <c r="C2048">
        <v>7</v>
      </c>
      <c r="D2048" t="str">
        <f t="shared" si="31"/>
        <v>Sierra411317</v>
      </c>
      <c r="E2048" s="21">
        <v>0.81831379999999998</v>
      </c>
      <c r="F2048">
        <v>0.8607901</v>
      </c>
      <c r="G2048">
        <v>66.323229999999995</v>
      </c>
      <c r="H2048">
        <v>-4.2476300000000002E-2</v>
      </c>
      <c r="I2048">
        <v>-5.6417299999999997E-2</v>
      </c>
      <c r="J2048">
        <v>-4.8180899999999999E-2</v>
      </c>
      <c r="K2048">
        <v>-4.2476300000000002E-2</v>
      </c>
      <c r="L2048" s="1">
        <v>-3.6771699999999997E-2</v>
      </c>
      <c r="M2048" s="1">
        <v>-2.85353E-2</v>
      </c>
      <c r="N2048">
        <v>14363</v>
      </c>
      <c r="O2048">
        <v>4</v>
      </c>
      <c r="P2048">
        <v>6</v>
      </c>
      <c r="Q2048">
        <v>0</v>
      </c>
      <c r="S2048" s="1"/>
      <c r="T2048" s="1"/>
    </row>
    <row r="2049" spans="1:20">
      <c r="A2049" s="1" t="s">
        <v>8</v>
      </c>
      <c r="B2049" s="1">
        <v>41131</v>
      </c>
      <c r="C2049">
        <v>8</v>
      </c>
      <c r="D2049" t="str">
        <f t="shared" si="31"/>
        <v>Sierra411318</v>
      </c>
      <c r="E2049" s="21">
        <v>0.90786299999999998</v>
      </c>
      <c r="F2049">
        <v>0.96389329999999995</v>
      </c>
      <c r="G2049">
        <v>70.616669999999999</v>
      </c>
      <c r="H2049">
        <v>-5.6030299999999998E-2</v>
      </c>
      <c r="I2049">
        <v>-7.1628899999999995E-2</v>
      </c>
      <c r="J2049">
        <v>-6.2413099999999999E-2</v>
      </c>
      <c r="K2049">
        <v>-5.6030299999999998E-2</v>
      </c>
      <c r="L2049" s="1">
        <v>-4.9647400000000001E-2</v>
      </c>
      <c r="M2049" s="1">
        <v>-4.0431700000000001E-2</v>
      </c>
      <c r="N2049">
        <v>14363</v>
      </c>
      <c r="O2049">
        <v>4</v>
      </c>
      <c r="P2049">
        <v>6</v>
      </c>
      <c r="Q2049">
        <v>0</v>
      </c>
      <c r="S2049" s="1"/>
      <c r="T2049" s="1"/>
    </row>
    <row r="2050" spans="1:20">
      <c r="A2050" s="1" t="s">
        <v>8</v>
      </c>
      <c r="B2050" s="1">
        <v>41131</v>
      </c>
      <c r="C2050">
        <v>9</v>
      </c>
      <c r="D2050" t="str">
        <f t="shared" si="31"/>
        <v>Sierra411319</v>
      </c>
      <c r="E2050" s="21">
        <v>1.0110950000000001</v>
      </c>
      <c r="F2050">
        <v>1.0471969999999999</v>
      </c>
      <c r="G2050">
        <v>78.191249999999997</v>
      </c>
      <c r="H2050">
        <v>-3.6101500000000002E-2</v>
      </c>
      <c r="I2050">
        <v>-5.3786100000000003E-2</v>
      </c>
      <c r="J2050">
        <v>-4.3337899999999999E-2</v>
      </c>
      <c r="K2050">
        <v>-3.6101500000000002E-2</v>
      </c>
      <c r="L2050" s="1">
        <v>-2.8865100000000001E-2</v>
      </c>
      <c r="M2050" s="1">
        <v>-1.8416800000000001E-2</v>
      </c>
      <c r="N2050">
        <v>14363</v>
      </c>
      <c r="O2050">
        <v>4</v>
      </c>
      <c r="P2050">
        <v>6</v>
      </c>
      <c r="Q2050">
        <v>0</v>
      </c>
      <c r="S2050" s="1"/>
      <c r="T2050" s="1"/>
    </row>
    <row r="2051" spans="1:20">
      <c r="A2051" s="1" t="s">
        <v>8</v>
      </c>
      <c r="B2051" s="1">
        <v>41131</v>
      </c>
      <c r="C2051">
        <v>10</v>
      </c>
      <c r="D2051" t="str">
        <f t="shared" ref="D2051:D2114" si="32">CONCATENATE(A2051,B2051,C2051)</f>
        <v>Sierra4113110</v>
      </c>
      <c r="E2051" s="21">
        <v>1.1797040000000001</v>
      </c>
      <c r="F2051">
        <v>1.1759729999999999</v>
      </c>
      <c r="G2051">
        <v>86.35548</v>
      </c>
      <c r="H2051">
        <v>3.7317000000000001E-3</v>
      </c>
      <c r="I2051">
        <v>-1.7026199999999998E-2</v>
      </c>
      <c r="J2051">
        <v>-4.7622000000000003E-3</v>
      </c>
      <c r="K2051">
        <v>3.7317000000000001E-3</v>
      </c>
      <c r="L2051" s="1">
        <v>1.2225700000000001E-2</v>
      </c>
      <c r="M2051" s="1">
        <v>2.44896E-2</v>
      </c>
      <c r="N2051">
        <v>14363</v>
      </c>
      <c r="O2051">
        <v>4</v>
      </c>
      <c r="P2051">
        <v>6</v>
      </c>
      <c r="Q2051">
        <v>0</v>
      </c>
      <c r="S2051" s="1"/>
      <c r="T2051" s="1"/>
    </row>
    <row r="2052" spans="1:20">
      <c r="A2052" s="1" t="s">
        <v>8</v>
      </c>
      <c r="B2052" s="1">
        <v>41131</v>
      </c>
      <c r="C2052">
        <v>11</v>
      </c>
      <c r="D2052" t="str">
        <f t="shared" si="32"/>
        <v>Sierra4113111</v>
      </c>
      <c r="E2052" s="21">
        <v>1.389548</v>
      </c>
      <c r="F2052">
        <v>1.357472</v>
      </c>
      <c r="G2052">
        <v>90.429119999999998</v>
      </c>
      <c r="H2052">
        <v>3.2075800000000002E-2</v>
      </c>
      <c r="I2052">
        <v>8.0414000000000006E-3</v>
      </c>
      <c r="J2052">
        <v>2.22411E-2</v>
      </c>
      <c r="K2052">
        <v>3.2075800000000002E-2</v>
      </c>
      <c r="L2052" s="1">
        <v>4.19104E-2</v>
      </c>
      <c r="M2052" s="1">
        <v>5.6110100000000003E-2</v>
      </c>
      <c r="N2052">
        <v>14363</v>
      </c>
      <c r="O2052">
        <v>4</v>
      </c>
      <c r="P2052">
        <v>6</v>
      </c>
      <c r="Q2052">
        <v>0</v>
      </c>
      <c r="S2052" s="1"/>
      <c r="T2052" s="1"/>
    </row>
    <row r="2053" spans="1:20">
      <c r="A2053" s="1" t="s">
        <v>8</v>
      </c>
      <c r="B2053" s="1">
        <v>41131</v>
      </c>
      <c r="C2053">
        <v>12</v>
      </c>
      <c r="D2053" t="str">
        <f t="shared" si="32"/>
        <v>Sierra4113112</v>
      </c>
      <c r="E2053" s="21">
        <v>1.649545</v>
      </c>
      <c r="F2053">
        <v>1.6267160000000001</v>
      </c>
      <c r="G2053">
        <v>92.558539999999994</v>
      </c>
      <c r="H2053">
        <v>2.2829100000000001E-2</v>
      </c>
      <c r="I2053">
        <v>-4.2694999999999999E-3</v>
      </c>
      <c r="J2053">
        <v>1.17406E-2</v>
      </c>
      <c r="K2053">
        <v>2.2829100000000001E-2</v>
      </c>
      <c r="L2053" s="1">
        <v>3.3917599999999999E-2</v>
      </c>
      <c r="M2053" s="1">
        <v>4.9927600000000003E-2</v>
      </c>
      <c r="N2053">
        <v>14363</v>
      </c>
      <c r="O2053">
        <v>4</v>
      </c>
      <c r="P2053">
        <v>6</v>
      </c>
      <c r="Q2053">
        <v>0</v>
      </c>
      <c r="S2053" s="1"/>
      <c r="T2053" s="1"/>
    </row>
    <row r="2054" spans="1:20">
      <c r="A2054" s="1" t="s">
        <v>8</v>
      </c>
      <c r="B2054" s="1">
        <v>41131</v>
      </c>
      <c r="C2054">
        <v>13</v>
      </c>
      <c r="D2054" t="str">
        <f t="shared" si="32"/>
        <v>Sierra4113113</v>
      </c>
      <c r="E2054" s="21">
        <v>1.9686330000000001</v>
      </c>
      <c r="F2054">
        <v>1.954507</v>
      </c>
      <c r="G2054">
        <v>95.938649999999996</v>
      </c>
      <c r="H2054">
        <v>1.41257E-2</v>
      </c>
      <c r="I2054">
        <v>-1.5936499999999999E-2</v>
      </c>
      <c r="J2054">
        <v>1.8244999999999999E-3</v>
      </c>
      <c r="K2054">
        <v>1.41257E-2</v>
      </c>
      <c r="L2054" s="1">
        <v>2.64269E-2</v>
      </c>
      <c r="M2054" s="1">
        <v>4.4187900000000002E-2</v>
      </c>
      <c r="N2054">
        <v>14363</v>
      </c>
      <c r="O2054">
        <v>4</v>
      </c>
      <c r="P2054">
        <v>6</v>
      </c>
      <c r="Q2054">
        <v>0</v>
      </c>
      <c r="S2054" s="1"/>
      <c r="T2054" s="1"/>
    </row>
    <row r="2055" spans="1:20">
      <c r="A2055" s="1" t="s">
        <v>8</v>
      </c>
      <c r="B2055" s="1">
        <v>41131</v>
      </c>
      <c r="C2055">
        <v>14</v>
      </c>
      <c r="D2055" t="str">
        <f t="shared" si="32"/>
        <v>Sierra4113114</v>
      </c>
      <c r="E2055" s="21">
        <v>2.271604</v>
      </c>
      <c r="F2055">
        <v>2.3059910000000001</v>
      </c>
      <c r="G2055">
        <v>98.497889999999998</v>
      </c>
      <c r="H2055">
        <v>-3.4387099999999997E-2</v>
      </c>
      <c r="I2055">
        <v>-6.68599E-2</v>
      </c>
      <c r="J2055">
        <v>-4.76747E-2</v>
      </c>
      <c r="K2055">
        <v>-3.4387099999999997E-2</v>
      </c>
      <c r="L2055" s="1">
        <v>-2.10995E-2</v>
      </c>
      <c r="M2055" s="1">
        <v>-1.9143000000000001E-3</v>
      </c>
      <c r="N2055">
        <v>14363</v>
      </c>
      <c r="O2055">
        <v>4</v>
      </c>
      <c r="P2055">
        <v>6</v>
      </c>
      <c r="Q2055">
        <v>0</v>
      </c>
      <c r="S2055" s="1"/>
      <c r="T2055" s="1"/>
    </row>
    <row r="2056" spans="1:20">
      <c r="A2056" s="1" t="s">
        <v>8</v>
      </c>
      <c r="B2056" s="1">
        <v>41131</v>
      </c>
      <c r="C2056">
        <v>15</v>
      </c>
      <c r="D2056" t="str">
        <f t="shared" si="32"/>
        <v>Sierra4113115</v>
      </c>
      <c r="E2056" s="21">
        <v>2.5684830000000001</v>
      </c>
      <c r="F2056">
        <v>2.6804420000000002</v>
      </c>
      <c r="G2056">
        <v>100.12220000000001</v>
      </c>
      <c r="H2056">
        <v>-0.111959</v>
      </c>
      <c r="I2056">
        <v>-0.14628070000000001</v>
      </c>
      <c r="J2056">
        <v>-0.12600310000000001</v>
      </c>
      <c r="K2056">
        <v>-0.111959</v>
      </c>
      <c r="L2056" s="1">
        <v>-9.7914799999999996E-2</v>
      </c>
      <c r="M2056" s="1">
        <v>-7.7637300000000006E-2</v>
      </c>
      <c r="N2056">
        <v>14363</v>
      </c>
      <c r="O2056">
        <v>4</v>
      </c>
      <c r="P2056">
        <v>6</v>
      </c>
      <c r="Q2056">
        <v>0</v>
      </c>
      <c r="S2056" s="1"/>
      <c r="T2056" s="1"/>
    </row>
    <row r="2057" spans="1:20">
      <c r="A2057" s="1" t="s">
        <v>8</v>
      </c>
      <c r="B2057" s="1">
        <v>41131</v>
      </c>
      <c r="C2057">
        <v>16</v>
      </c>
      <c r="D2057" t="str">
        <f t="shared" si="32"/>
        <v>Sierra4113116</v>
      </c>
      <c r="E2057" s="21">
        <v>2.8461110000000001</v>
      </c>
      <c r="F2057">
        <v>3.01423</v>
      </c>
      <c r="G2057">
        <v>101.2907</v>
      </c>
      <c r="H2057">
        <v>-0.16811870000000001</v>
      </c>
      <c r="I2057">
        <v>-0.2034514</v>
      </c>
      <c r="J2057">
        <v>-0.18257660000000001</v>
      </c>
      <c r="K2057">
        <v>-0.16811870000000001</v>
      </c>
      <c r="L2057" s="1">
        <v>-0.15366089999999999</v>
      </c>
      <c r="M2057" s="1">
        <v>-0.13278599999999999</v>
      </c>
      <c r="N2057">
        <v>14363</v>
      </c>
      <c r="O2057">
        <v>4</v>
      </c>
      <c r="P2057">
        <v>6</v>
      </c>
      <c r="Q2057">
        <v>0</v>
      </c>
      <c r="S2057" s="1"/>
      <c r="T2057" s="1"/>
    </row>
    <row r="2058" spans="1:20">
      <c r="A2058" s="1" t="s">
        <v>8</v>
      </c>
      <c r="B2058" s="1">
        <v>41131</v>
      </c>
      <c r="C2058">
        <v>17</v>
      </c>
      <c r="D2058" t="str">
        <f t="shared" si="32"/>
        <v>Sierra4113117</v>
      </c>
      <c r="E2058" s="21">
        <v>3.0513720000000002</v>
      </c>
      <c r="F2058">
        <v>2.655116</v>
      </c>
      <c r="G2058">
        <v>101.68680000000001</v>
      </c>
      <c r="H2058">
        <v>0.39625549999999998</v>
      </c>
      <c r="I2058">
        <v>0.36320279999999999</v>
      </c>
      <c r="J2058">
        <v>0.38273059999999998</v>
      </c>
      <c r="K2058">
        <v>0.39625549999999998</v>
      </c>
      <c r="L2058" s="1">
        <v>0.40978039999999999</v>
      </c>
      <c r="M2058" s="1">
        <v>0.42930819999999997</v>
      </c>
      <c r="N2058">
        <v>14363</v>
      </c>
      <c r="O2058">
        <v>4</v>
      </c>
      <c r="P2058">
        <v>6</v>
      </c>
      <c r="Q2058">
        <v>1</v>
      </c>
      <c r="S2058" s="1"/>
      <c r="T2058" s="1"/>
    </row>
    <row r="2059" spans="1:20">
      <c r="A2059" s="1" t="s">
        <v>8</v>
      </c>
      <c r="B2059" s="1">
        <v>41131</v>
      </c>
      <c r="C2059">
        <v>18</v>
      </c>
      <c r="D2059" t="str">
        <f t="shared" si="32"/>
        <v>Sierra4113118</v>
      </c>
      <c r="E2059" s="21">
        <v>3.1838609999999998</v>
      </c>
      <c r="F2059">
        <v>2.5491950000000001</v>
      </c>
      <c r="G2059">
        <v>102.0184</v>
      </c>
      <c r="H2059">
        <v>0.63466670000000003</v>
      </c>
      <c r="I2059">
        <v>0.602572</v>
      </c>
      <c r="J2059">
        <v>0.62153380000000003</v>
      </c>
      <c r="K2059">
        <v>0.63466670000000003</v>
      </c>
      <c r="L2059" s="1">
        <v>0.64779960000000003</v>
      </c>
      <c r="M2059" s="1">
        <v>0.66676139999999995</v>
      </c>
      <c r="N2059">
        <v>14363</v>
      </c>
      <c r="O2059">
        <v>4</v>
      </c>
      <c r="P2059">
        <v>6</v>
      </c>
      <c r="Q2059">
        <v>1</v>
      </c>
      <c r="S2059" s="1"/>
      <c r="T2059" s="1"/>
    </row>
    <row r="2060" spans="1:20">
      <c r="A2060" s="1" t="s">
        <v>8</v>
      </c>
      <c r="B2060" s="1">
        <v>41131</v>
      </c>
      <c r="C2060">
        <v>19</v>
      </c>
      <c r="D2060" t="str">
        <f t="shared" si="32"/>
        <v>Sierra4113119</v>
      </c>
      <c r="E2060" s="21">
        <v>3.1705950000000001</v>
      </c>
      <c r="F2060">
        <v>3.5930140000000002</v>
      </c>
      <c r="G2060">
        <v>100.3078</v>
      </c>
      <c r="H2060">
        <v>-0.42241909999999999</v>
      </c>
      <c r="I2060">
        <v>-0.45778340000000001</v>
      </c>
      <c r="J2060">
        <v>-0.4368899</v>
      </c>
      <c r="K2060">
        <v>-0.42241909999999999</v>
      </c>
      <c r="L2060" s="1">
        <v>-0.40794829999999999</v>
      </c>
      <c r="M2060" s="1">
        <v>-0.38705469999999997</v>
      </c>
      <c r="N2060">
        <v>14363</v>
      </c>
      <c r="O2060">
        <v>4</v>
      </c>
      <c r="P2060">
        <v>6</v>
      </c>
      <c r="Q2060">
        <v>0</v>
      </c>
      <c r="S2060" s="1"/>
      <c r="T2060" s="1"/>
    </row>
    <row r="2061" spans="1:20">
      <c r="A2061" s="1" t="s">
        <v>8</v>
      </c>
      <c r="B2061" s="1">
        <v>41131</v>
      </c>
      <c r="C2061">
        <v>20</v>
      </c>
      <c r="D2061" t="str">
        <f t="shared" si="32"/>
        <v>Sierra4113120</v>
      </c>
      <c r="E2061" s="21">
        <v>2.9601500000000001</v>
      </c>
      <c r="F2061">
        <v>3.3998659999999998</v>
      </c>
      <c r="G2061">
        <v>91.948390000000003</v>
      </c>
      <c r="H2061">
        <v>-0.43971589999999999</v>
      </c>
      <c r="I2061">
        <v>-0.47448679999999999</v>
      </c>
      <c r="J2061">
        <v>-0.45394390000000001</v>
      </c>
      <c r="K2061">
        <v>-0.43971589999999999</v>
      </c>
      <c r="L2061" s="1">
        <v>-0.42548780000000003</v>
      </c>
      <c r="M2061" s="1">
        <v>-0.4049449</v>
      </c>
      <c r="N2061">
        <v>14363</v>
      </c>
      <c r="O2061">
        <v>4</v>
      </c>
      <c r="P2061">
        <v>6</v>
      </c>
      <c r="Q2061">
        <v>0</v>
      </c>
      <c r="S2061" s="1"/>
      <c r="T2061" s="1"/>
    </row>
    <row r="2062" spans="1:20">
      <c r="A2062" s="1" t="s">
        <v>8</v>
      </c>
      <c r="B2062" s="1">
        <v>41131</v>
      </c>
      <c r="C2062">
        <v>21</v>
      </c>
      <c r="D2062" t="str">
        <f t="shared" si="32"/>
        <v>Sierra4113121</v>
      </c>
      <c r="E2062" s="21">
        <v>2.6373540000000002</v>
      </c>
      <c r="F2062">
        <v>2.8338549999999998</v>
      </c>
      <c r="G2062">
        <v>82.652730000000005</v>
      </c>
      <c r="H2062">
        <v>-0.19650029999999999</v>
      </c>
      <c r="I2062">
        <v>-0.22924649999999999</v>
      </c>
      <c r="J2062">
        <v>-0.2098998</v>
      </c>
      <c r="K2062">
        <v>-0.19650029999999999</v>
      </c>
      <c r="L2062" s="1">
        <v>-0.18310080000000001</v>
      </c>
      <c r="M2062" s="1">
        <v>-0.16375410000000001</v>
      </c>
      <c r="N2062">
        <v>14363</v>
      </c>
      <c r="O2062">
        <v>4</v>
      </c>
      <c r="P2062">
        <v>6</v>
      </c>
      <c r="Q2062">
        <v>0</v>
      </c>
      <c r="S2062" s="1"/>
      <c r="T2062" s="1"/>
    </row>
    <row r="2063" spans="1:20">
      <c r="A2063" s="1" t="s">
        <v>8</v>
      </c>
      <c r="B2063" s="1">
        <v>41131</v>
      </c>
      <c r="C2063">
        <v>22</v>
      </c>
      <c r="D2063" t="str">
        <f t="shared" si="32"/>
        <v>Sierra4113122</v>
      </c>
      <c r="E2063" s="21">
        <v>2.2305160000000002</v>
      </c>
      <c r="F2063">
        <v>2.3120799999999999</v>
      </c>
      <c r="G2063">
        <v>77.157470000000004</v>
      </c>
      <c r="H2063">
        <v>-8.1564700000000004E-2</v>
      </c>
      <c r="I2063">
        <v>-0.11189639999999999</v>
      </c>
      <c r="J2063">
        <v>-9.3976199999999996E-2</v>
      </c>
      <c r="K2063">
        <v>-8.1564700000000004E-2</v>
      </c>
      <c r="L2063" s="1">
        <v>-6.9153199999999998E-2</v>
      </c>
      <c r="M2063" s="1">
        <v>-5.1232899999999998E-2</v>
      </c>
      <c r="N2063">
        <v>14363</v>
      </c>
      <c r="O2063">
        <v>4</v>
      </c>
      <c r="P2063">
        <v>6</v>
      </c>
      <c r="Q2063">
        <v>0</v>
      </c>
      <c r="S2063" s="1"/>
      <c r="T2063" s="1"/>
    </row>
    <row r="2064" spans="1:20">
      <c r="A2064" s="1" t="s">
        <v>8</v>
      </c>
      <c r="B2064" s="1">
        <v>41131</v>
      </c>
      <c r="C2064">
        <v>23</v>
      </c>
      <c r="D2064" t="str">
        <f t="shared" si="32"/>
        <v>Sierra4113123</v>
      </c>
      <c r="E2064" s="21">
        <v>1.7246090000000001</v>
      </c>
      <c r="F2064">
        <v>1.780581</v>
      </c>
      <c r="G2064">
        <v>74.078469999999996</v>
      </c>
      <c r="H2064">
        <v>-5.5971100000000003E-2</v>
      </c>
      <c r="I2064">
        <v>-8.2351900000000006E-2</v>
      </c>
      <c r="J2064">
        <v>-6.6765900000000003E-2</v>
      </c>
      <c r="K2064">
        <v>-5.5971100000000003E-2</v>
      </c>
      <c r="L2064" s="1">
        <v>-4.5176399999999999E-2</v>
      </c>
      <c r="M2064" s="1">
        <v>-2.9590399999999999E-2</v>
      </c>
      <c r="N2064">
        <v>14363</v>
      </c>
      <c r="O2064">
        <v>4</v>
      </c>
      <c r="P2064">
        <v>6</v>
      </c>
      <c r="Q2064">
        <v>0</v>
      </c>
      <c r="S2064" s="1"/>
      <c r="T2064" s="1"/>
    </row>
    <row r="2065" spans="1:20">
      <c r="A2065" s="1" t="s">
        <v>8</v>
      </c>
      <c r="B2065" s="1">
        <v>41131</v>
      </c>
      <c r="C2065">
        <v>24</v>
      </c>
      <c r="D2065" t="str">
        <f t="shared" si="32"/>
        <v>Sierra4113124</v>
      </c>
      <c r="E2065" s="21">
        <v>1.3335790000000001</v>
      </c>
      <c r="F2065">
        <v>1.3578380000000001</v>
      </c>
      <c r="G2065">
        <v>73.307050000000004</v>
      </c>
      <c r="H2065">
        <v>-2.4259099999999999E-2</v>
      </c>
      <c r="I2065">
        <v>-4.6472899999999998E-2</v>
      </c>
      <c r="J2065">
        <v>-3.3348799999999998E-2</v>
      </c>
      <c r="K2065">
        <v>-2.4259099999999999E-2</v>
      </c>
      <c r="L2065" s="1">
        <v>-1.51694E-2</v>
      </c>
      <c r="M2065" s="1">
        <v>-2.0452999999999999E-3</v>
      </c>
      <c r="N2065">
        <v>14363</v>
      </c>
      <c r="O2065">
        <v>4</v>
      </c>
      <c r="P2065">
        <v>6</v>
      </c>
      <c r="Q2065">
        <v>0</v>
      </c>
      <c r="S2065" s="1"/>
      <c r="T2065" s="1"/>
    </row>
    <row r="2066" spans="1:20">
      <c r="A2066" s="1" t="s">
        <v>8</v>
      </c>
      <c r="B2066" s="1">
        <v>41134</v>
      </c>
      <c r="C2066">
        <v>1</v>
      </c>
      <c r="D2066" t="str">
        <f t="shared" si="32"/>
        <v>Sierra411341</v>
      </c>
      <c r="E2066" s="21">
        <v>1.136433</v>
      </c>
      <c r="F2066">
        <v>1.125651</v>
      </c>
      <c r="G2066">
        <v>77.789680000000004</v>
      </c>
      <c r="H2066">
        <v>1.0781499999999999E-2</v>
      </c>
      <c r="I2066">
        <v>-3.02914E-2</v>
      </c>
      <c r="J2066">
        <v>-6.0251999999999997E-3</v>
      </c>
      <c r="K2066">
        <v>1.0781499999999999E-2</v>
      </c>
      <c r="L2066" s="1">
        <v>2.75883E-2</v>
      </c>
      <c r="M2066" s="1">
        <v>5.1854499999999998E-2</v>
      </c>
      <c r="N2066">
        <v>14365</v>
      </c>
      <c r="O2066">
        <v>3</v>
      </c>
      <c r="P2066">
        <v>6</v>
      </c>
      <c r="Q2066">
        <v>0</v>
      </c>
      <c r="S2066" s="1"/>
      <c r="T2066" s="1"/>
    </row>
    <row r="2067" spans="1:20">
      <c r="A2067" s="1" t="s">
        <v>8</v>
      </c>
      <c r="B2067" s="1">
        <v>41134</v>
      </c>
      <c r="C2067">
        <v>2</v>
      </c>
      <c r="D2067" t="str">
        <f t="shared" si="32"/>
        <v>Sierra411342</v>
      </c>
      <c r="E2067" s="21">
        <v>0.97999539999999996</v>
      </c>
      <c r="F2067">
        <v>0.95310070000000002</v>
      </c>
      <c r="G2067">
        <v>76.888260000000002</v>
      </c>
      <c r="H2067">
        <v>2.6894700000000001E-2</v>
      </c>
      <c r="I2067">
        <v>-5.6306000000000004E-3</v>
      </c>
      <c r="J2067">
        <v>1.35856E-2</v>
      </c>
      <c r="K2067">
        <v>2.6894700000000001E-2</v>
      </c>
      <c r="L2067" s="1">
        <v>4.0203799999999998E-2</v>
      </c>
      <c r="M2067" s="1">
        <v>5.9420000000000001E-2</v>
      </c>
      <c r="N2067">
        <v>14365</v>
      </c>
      <c r="O2067">
        <v>3</v>
      </c>
      <c r="P2067">
        <v>6</v>
      </c>
      <c r="Q2067">
        <v>0</v>
      </c>
      <c r="S2067" s="1"/>
      <c r="T2067" s="1"/>
    </row>
    <row r="2068" spans="1:20">
      <c r="A2068" s="1" t="s">
        <v>8</v>
      </c>
      <c r="B2068" s="1">
        <v>41134</v>
      </c>
      <c r="C2068">
        <v>3</v>
      </c>
      <c r="D2068" t="str">
        <f t="shared" si="32"/>
        <v>Sierra411343</v>
      </c>
      <c r="E2068" s="21">
        <v>0.88840220000000003</v>
      </c>
      <c r="F2068">
        <v>0.85603149999999995</v>
      </c>
      <c r="G2068">
        <v>73.847049999999996</v>
      </c>
      <c r="H2068">
        <v>3.2370700000000002E-2</v>
      </c>
      <c r="I2068">
        <v>2.9066000000000001E-3</v>
      </c>
      <c r="J2068">
        <v>2.0314200000000001E-2</v>
      </c>
      <c r="K2068">
        <v>3.2370700000000002E-2</v>
      </c>
      <c r="L2068" s="1">
        <v>4.44272E-2</v>
      </c>
      <c r="M2068" s="1">
        <v>6.1834800000000002E-2</v>
      </c>
      <c r="N2068">
        <v>14365</v>
      </c>
      <c r="O2068">
        <v>3</v>
      </c>
      <c r="P2068">
        <v>6</v>
      </c>
      <c r="Q2068">
        <v>0</v>
      </c>
      <c r="S2068" s="1"/>
      <c r="T2068" s="1"/>
    </row>
    <row r="2069" spans="1:20">
      <c r="A2069" s="1" t="s">
        <v>8</v>
      </c>
      <c r="B2069" s="1">
        <v>41134</v>
      </c>
      <c r="C2069">
        <v>4</v>
      </c>
      <c r="D2069" t="str">
        <f t="shared" si="32"/>
        <v>Sierra411344</v>
      </c>
      <c r="E2069" s="21">
        <v>0.82592140000000003</v>
      </c>
      <c r="F2069">
        <v>0.78351139999999997</v>
      </c>
      <c r="G2069">
        <v>71.401210000000006</v>
      </c>
      <c r="H2069">
        <v>4.2410000000000003E-2</v>
      </c>
      <c r="I2069">
        <v>1.6310499999999999E-2</v>
      </c>
      <c r="J2069">
        <v>3.1730300000000003E-2</v>
      </c>
      <c r="K2069">
        <v>4.2410000000000003E-2</v>
      </c>
      <c r="L2069" s="1">
        <v>5.3089699999999997E-2</v>
      </c>
      <c r="M2069" s="1">
        <v>6.8509500000000001E-2</v>
      </c>
      <c r="N2069">
        <v>14365</v>
      </c>
      <c r="O2069">
        <v>3</v>
      </c>
      <c r="P2069">
        <v>6</v>
      </c>
      <c r="Q2069">
        <v>0</v>
      </c>
      <c r="S2069" s="1"/>
      <c r="T2069" s="1"/>
    </row>
    <row r="2070" spans="1:20">
      <c r="A2070" s="1" t="s">
        <v>8</v>
      </c>
      <c r="B2070" s="1">
        <v>41134</v>
      </c>
      <c r="C2070">
        <v>5</v>
      </c>
      <c r="D2070" t="str">
        <f t="shared" si="32"/>
        <v>Sierra411345</v>
      </c>
      <c r="E2070" s="21">
        <v>0.79648140000000001</v>
      </c>
      <c r="F2070">
        <v>0.76868930000000002</v>
      </c>
      <c r="G2070">
        <v>69.657030000000006</v>
      </c>
      <c r="H2070">
        <v>2.77922E-2</v>
      </c>
      <c r="I2070">
        <v>2.1632999999999999E-3</v>
      </c>
      <c r="J2070">
        <v>1.7305000000000001E-2</v>
      </c>
      <c r="K2070">
        <v>2.77922E-2</v>
      </c>
      <c r="L2070" s="1">
        <v>3.8279300000000002E-2</v>
      </c>
      <c r="M2070" s="1">
        <v>5.3421000000000003E-2</v>
      </c>
      <c r="N2070">
        <v>14365</v>
      </c>
      <c r="O2070">
        <v>3</v>
      </c>
      <c r="P2070">
        <v>6</v>
      </c>
      <c r="Q2070">
        <v>0</v>
      </c>
      <c r="S2070" s="1"/>
      <c r="T2070" s="1"/>
    </row>
    <row r="2071" spans="1:20">
      <c r="A2071" s="1" t="s">
        <v>8</v>
      </c>
      <c r="B2071" s="1">
        <v>41134</v>
      </c>
      <c r="C2071">
        <v>6</v>
      </c>
      <c r="D2071" t="str">
        <f t="shared" si="32"/>
        <v>Sierra411346</v>
      </c>
      <c r="E2071" s="21">
        <v>0.83831549999999999</v>
      </c>
      <c r="F2071">
        <v>0.83724750000000003</v>
      </c>
      <c r="G2071">
        <v>69.896680000000003</v>
      </c>
      <c r="H2071">
        <v>1.0681E-3</v>
      </c>
      <c r="I2071">
        <v>-2.7453999999999999E-2</v>
      </c>
      <c r="J2071">
        <v>-1.06029E-2</v>
      </c>
      <c r="K2071">
        <v>1.0681E-3</v>
      </c>
      <c r="L2071" s="1">
        <v>1.2739E-2</v>
      </c>
      <c r="M2071" s="1">
        <v>2.9590100000000001E-2</v>
      </c>
      <c r="N2071">
        <v>14365</v>
      </c>
      <c r="O2071">
        <v>3</v>
      </c>
      <c r="P2071">
        <v>6</v>
      </c>
      <c r="Q2071">
        <v>0</v>
      </c>
      <c r="S2071" s="1"/>
      <c r="T2071" s="1"/>
    </row>
    <row r="2072" spans="1:20">
      <c r="A2072" s="1" t="s">
        <v>8</v>
      </c>
      <c r="B2072" s="1">
        <v>41134</v>
      </c>
      <c r="C2072">
        <v>7</v>
      </c>
      <c r="D2072" t="str">
        <f t="shared" si="32"/>
        <v>Sierra411347</v>
      </c>
      <c r="E2072" s="21">
        <v>0.96818099999999996</v>
      </c>
      <c r="F2072">
        <v>0.94827930000000005</v>
      </c>
      <c r="G2072">
        <v>70.361859999999993</v>
      </c>
      <c r="H2072">
        <v>1.9901700000000001E-2</v>
      </c>
      <c r="I2072">
        <v>-1.22626E-2</v>
      </c>
      <c r="J2072">
        <v>6.7403000000000003E-3</v>
      </c>
      <c r="K2072">
        <v>1.9901700000000001E-2</v>
      </c>
      <c r="L2072" s="1">
        <v>3.3063099999999998E-2</v>
      </c>
      <c r="M2072" s="1">
        <v>5.2066000000000001E-2</v>
      </c>
      <c r="N2072">
        <v>14365</v>
      </c>
      <c r="O2072">
        <v>3</v>
      </c>
      <c r="P2072">
        <v>6</v>
      </c>
      <c r="Q2072">
        <v>0</v>
      </c>
      <c r="S2072" s="1"/>
      <c r="T2072" s="1"/>
    </row>
    <row r="2073" spans="1:20">
      <c r="A2073" s="1" t="s">
        <v>8</v>
      </c>
      <c r="B2073" s="1">
        <v>41134</v>
      </c>
      <c r="C2073">
        <v>8</v>
      </c>
      <c r="D2073" t="str">
        <f t="shared" si="32"/>
        <v>Sierra411348</v>
      </c>
      <c r="E2073" s="21">
        <v>1.07413</v>
      </c>
      <c r="F2073">
        <v>1.058924</v>
      </c>
      <c r="G2073">
        <v>74.601510000000005</v>
      </c>
      <c r="H2073">
        <v>1.52065E-2</v>
      </c>
      <c r="I2073">
        <v>-2.0395099999999999E-2</v>
      </c>
      <c r="J2073">
        <v>6.3860000000000002E-4</v>
      </c>
      <c r="K2073">
        <v>1.52065E-2</v>
      </c>
      <c r="L2073" s="1">
        <v>2.97743E-2</v>
      </c>
      <c r="M2073" s="1">
        <v>5.0807999999999999E-2</v>
      </c>
      <c r="N2073">
        <v>14365</v>
      </c>
      <c r="O2073">
        <v>3</v>
      </c>
      <c r="P2073">
        <v>6</v>
      </c>
      <c r="Q2073">
        <v>0</v>
      </c>
      <c r="S2073" s="1"/>
      <c r="T2073" s="1"/>
    </row>
    <row r="2074" spans="1:20">
      <c r="A2074" s="1" t="s">
        <v>8</v>
      </c>
      <c r="B2074" s="1">
        <v>41134</v>
      </c>
      <c r="C2074">
        <v>9</v>
      </c>
      <c r="D2074" t="str">
        <f t="shared" si="32"/>
        <v>Sierra411349</v>
      </c>
      <c r="E2074" s="21">
        <v>1.196269</v>
      </c>
      <c r="F2074">
        <v>1.1931020000000001</v>
      </c>
      <c r="G2074">
        <v>81.156819999999996</v>
      </c>
      <c r="H2074">
        <v>3.1671999999999998E-3</v>
      </c>
      <c r="I2074">
        <v>-3.8963900000000003E-2</v>
      </c>
      <c r="J2074">
        <v>-1.40725E-2</v>
      </c>
      <c r="K2074">
        <v>3.1671999999999998E-3</v>
      </c>
      <c r="L2074" s="1">
        <v>2.0406799999999999E-2</v>
      </c>
      <c r="M2074" s="1">
        <v>4.5298199999999997E-2</v>
      </c>
      <c r="N2074">
        <v>14365</v>
      </c>
      <c r="O2074">
        <v>3</v>
      </c>
      <c r="P2074">
        <v>6</v>
      </c>
      <c r="Q2074">
        <v>0</v>
      </c>
      <c r="S2074" s="1"/>
      <c r="T2074" s="1"/>
    </row>
    <row r="2075" spans="1:20">
      <c r="A2075" s="1" t="s">
        <v>8</v>
      </c>
      <c r="B2075" s="1">
        <v>41134</v>
      </c>
      <c r="C2075">
        <v>10</v>
      </c>
      <c r="D2075" t="str">
        <f t="shared" si="32"/>
        <v>Sierra4113410</v>
      </c>
      <c r="E2075" s="21">
        <v>1.3957569999999999</v>
      </c>
      <c r="F2075">
        <v>1.3697999999999999</v>
      </c>
      <c r="G2075">
        <v>86.243520000000004</v>
      </c>
      <c r="H2075">
        <v>2.5957299999999999E-2</v>
      </c>
      <c r="I2075">
        <v>-2.2186000000000001E-2</v>
      </c>
      <c r="J2075">
        <v>6.2575E-3</v>
      </c>
      <c r="K2075">
        <v>2.5957299999999999E-2</v>
      </c>
      <c r="L2075" s="1">
        <v>4.5657200000000002E-2</v>
      </c>
      <c r="M2075" s="1">
        <v>7.4100700000000005E-2</v>
      </c>
      <c r="N2075">
        <v>14365</v>
      </c>
      <c r="O2075">
        <v>3</v>
      </c>
      <c r="P2075">
        <v>6</v>
      </c>
      <c r="Q2075">
        <v>0</v>
      </c>
      <c r="S2075" s="1"/>
      <c r="T2075" s="1"/>
    </row>
    <row r="2076" spans="1:20">
      <c r="A2076" s="1" t="s">
        <v>8</v>
      </c>
      <c r="B2076" s="1">
        <v>41134</v>
      </c>
      <c r="C2076">
        <v>11</v>
      </c>
      <c r="D2076" t="str">
        <f t="shared" si="32"/>
        <v>Sierra4113411</v>
      </c>
      <c r="E2076" s="21">
        <v>1.6440319999999999</v>
      </c>
      <c r="F2076">
        <v>1.5901289999999999</v>
      </c>
      <c r="G2076">
        <v>91.205539999999999</v>
      </c>
      <c r="H2076">
        <v>5.3902400000000003E-2</v>
      </c>
      <c r="I2076">
        <v>-2.5182E-3</v>
      </c>
      <c r="J2076">
        <v>3.0815499999999999E-2</v>
      </c>
      <c r="K2076">
        <v>5.3902400000000003E-2</v>
      </c>
      <c r="L2076" s="1">
        <v>7.6989199999999994E-2</v>
      </c>
      <c r="M2076" s="1">
        <v>0.110323</v>
      </c>
      <c r="N2076">
        <v>14365</v>
      </c>
      <c r="O2076">
        <v>3</v>
      </c>
      <c r="P2076">
        <v>6</v>
      </c>
      <c r="Q2076">
        <v>0</v>
      </c>
      <c r="S2076" s="1"/>
      <c r="T2076" s="1"/>
    </row>
    <row r="2077" spans="1:20">
      <c r="A2077" s="1" t="s">
        <v>8</v>
      </c>
      <c r="B2077" s="1">
        <v>41134</v>
      </c>
      <c r="C2077">
        <v>12</v>
      </c>
      <c r="D2077" t="str">
        <f t="shared" si="32"/>
        <v>Sierra4113412</v>
      </c>
      <c r="E2077" s="21">
        <v>1.9516450000000001</v>
      </c>
      <c r="F2077">
        <v>1.894533</v>
      </c>
      <c r="G2077">
        <v>94.449259999999995</v>
      </c>
      <c r="H2077">
        <v>5.7111299999999997E-2</v>
      </c>
      <c r="I2077">
        <v>-5.0803000000000003E-3</v>
      </c>
      <c r="J2077">
        <v>3.1662999999999997E-2</v>
      </c>
      <c r="K2077">
        <v>5.7111299999999997E-2</v>
      </c>
      <c r="L2077" s="1">
        <v>8.2559599999999997E-2</v>
      </c>
      <c r="M2077" s="1">
        <v>0.1193029</v>
      </c>
      <c r="N2077">
        <v>14365</v>
      </c>
      <c r="O2077">
        <v>3</v>
      </c>
      <c r="P2077">
        <v>6</v>
      </c>
      <c r="Q2077">
        <v>0</v>
      </c>
      <c r="S2077" s="1"/>
      <c r="T2077" s="1"/>
    </row>
    <row r="2078" spans="1:20">
      <c r="A2078" s="1" t="s">
        <v>8</v>
      </c>
      <c r="B2078" s="1">
        <v>41134</v>
      </c>
      <c r="C2078">
        <v>13</v>
      </c>
      <c r="D2078" t="str">
        <f t="shared" si="32"/>
        <v>Sierra4113413</v>
      </c>
      <c r="E2078" s="21">
        <v>2.3291719999999998</v>
      </c>
      <c r="F2078">
        <v>2.3380800000000002</v>
      </c>
      <c r="G2078">
        <v>96.850930000000005</v>
      </c>
      <c r="H2078">
        <v>-8.9079999999999993E-3</v>
      </c>
      <c r="I2078">
        <v>-8.0638799999999997E-2</v>
      </c>
      <c r="J2078">
        <v>-3.8259700000000001E-2</v>
      </c>
      <c r="K2078">
        <v>-8.9079999999999993E-3</v>
      </c>
      <c r="L2078" s="1">
        <v>2.0443599999999999E-2</v>
      </c>
      <c r="M2078" s="1">
        <v>6.2822699999999995E-2</v>
      </c>
      <c r="N2078">
        <v>14365</v>
      </c>
      <c r="O2078">
        <v>3</v>
      </c>
      <c r="P2078">
        <v>6</v>
      </c>
      <c r="Q2078">
        <v>0</v>
      </c>
      <c r="S2078" s="1"/>
      <c r="T2078" s="1"/>
    </row>
    <row r="2079" spans="1:20">
      <c r="A2079" s="1" t="s">
        <v>8</v>
      </c>
      <c r="B2079" s="1">
        <v>41134</v>
      </c>
      <c r="C2079">
        <v>14</v>
      </c>
      <c r="D2079" t="str">
        <f t="shared" si="32"/>
        <v>Sierra4113414</v>
      </c>
      <c r="E2079" s="21">
        <v>2.6876289999999998</v>
      </c>
      <c r="F2079">
        <v>2.774448</v>
      </c>
      <c r="G2079">
        <v>98.366150000000005</v>
      </c>
      <c r="H2079">
        <v>-8.6819599999999997E-2</v>
      </c>
      <c r="I2079">
        <v>-0.1644545</v>
      </c>
      <c r="J2079">
        <v>-0.1185872</v>
      </c>
      <c r="K2079">
        <v>-8.6819599999999997E-2</v>
      </c>
      <c r="L2079" s="1">
        <v>-5.50521E-2</v>
      </c>
      <c r="M2079" s="1">
        <v>-9.1847999999999999E-3</v>
      </c>
      <c r="N2079">
        <v>14365</v>
      </c>
      <c r="O2079">
        <v>3</v>
      </c>
      <c r="P2079">
        <v>6</v>
      </c>
      <c r="Q2079">
        <v>0</v>
      </c>
      <c r="S2079" s="1"/>
      <c r="T2079" s="1"/>
    </row>
    <row r="2080" spans="1:20">
      <c r="A2080" s="1" t="s">
        <v>8</v>
      </c>
      <c r="B2080" s="1">
        <v>41134</v>
      </c>
      <c r="C2080">
        <v>15</v>
      </c>
      <c r="D2080" t="str">
        <f t="shared" si="32"/>
        <v>Sierra4113415</v>
      </c>
      <c r="E2080" s="21">
        <v>3.0388790000000001</v>
      </c>
      <c r="F2080">
        <v>3.132056</v>
      </c>
      <c r="G2080">
        <v>101.02070000000001</v>
      </c>
      <c r="H2080">
        <v>-9.3176800000000004E-2</v>
      </c>
      <c r="I2080">
        <v>-0.17252709999999999</v>
      </c>
      <c r="J2080">
        <v>-0.12564629999999999</v>
      </c>
      <c r="K2080">
        <v>-9.3176800000000004E-2</v>
      </c>
      <c r="L2080" s="1">
        <v>-6.0707400000000002E-2</v>
      </c>
      <c r="M2080" s="1">
        <v>-1.38266E-2</v>
      </c>
      <c r="N2080">
        <v>14365</v>
      </c>
      <c r="O2080">
        <v>3</v>
      </c>
      <c r="P2080">
        <v>6</v>
      </c>
      <c r="Q2080">
        <v>0</v>
      </c>
      <c r="S2080" s="1"/>
      <c r="T2080" s="1"/>
    </row>
    <row r="2081" spans="1:20">
      <c r="A2081" s="1" t="s">
        <v>8</v>
      </c>
      <c r="B2081" s="1">
        <v>41134</v>
      </c>
      <c r="C2081">
        <v>16</v>
      </c>
      <c r="D2081" t="str">
        <f t="shared" si="32"/>
        <v>Sierra4113416</v>
      </c>
      <c r="E2081" s="21">
        <v>3.3673519999999999</v>
      </c>
      <c r="F2081">
        <v>2.3683230000000002</v>
      </c>
      <c r="G2081">
        <v>102.2435</v>
      </c>
      <c r="H2081">
        <v>0.9990289</v>
      </c>
      <c r="I2081">
        <v>0.93382940000000003</v>
      </c>
      <c r="J2081">
        <v>0.97234980000000004</v>
      </c>
      <c r="K2081">
        <v>0.9990289</v>
      </c>
      <c r="L2081" s="1">
        <v>1.0257080000000001</v>
      </c>
      <c r="M2081" s="1">
        <v>1.064228</v>
      </c>
      <c r="N2081">
        <v>14365</v>
      </c>
      <c r="O2081">
        <v>3</v>
      </c>
      <c r="P2081">
        <v>6</v>
      </c>
      <c r="Q2081">
        <v>1</v>
      </c>
      <c r="S2081" s="1"/>
      <c r="T2081" s="1"/>
    </row>
    <row r="2082" spans="1:20">
      <c r="A2082" s="1" t="s">
        <v>8</v>
      </c>
      <c r="B2082" s="1">
        <v>41134</v>
      </c>
      <c r="C2082">
        <v>17</v>
      </c>
      <c r="D2082" t="str">
        <f t="shared" si="32"/>
        <v>Sierra4113417</v>
      </c>
      <c r="E2082" s="21">
        <v>3.610204</v>
      </c>
      <c r="F2082">
        <v>2.6644709999999998</v>
      </c>
      <c r="G2082">
        <v>102.9365</v>
      </c>
      <c r="H2082">
        <v>0.9457333</v>
      </c>
      <c r="I2082">
        <v>0.88146990000000003</v>
      </c>
      <c r="J2082">
        <v>0.91943719999999995</v>
      </c>
      <c r="K2082">
        <v>0.9457333</v>
      </c>
      <c r="L2082" s="1">
        <v>0.97202940000000004</v>
      </c>
      <c r="M2082" s="1">
        <v>1.009997</v>
      </c>
      <c r="N2082">
        <v>14365</v>
      </c>
      <c r="O2082">
        <v>3</v>
      </c>
      <c r="P2082">
        <v>6</v>
      </c>
      <c r="Q2082">
        <v>1</v>
      </c>
      <c r="S2082" s="1"/>
      <c r="T2082" s="1"/>
    </row>
    <row r="2083" spans="1:20">
      <c r="A2083" s="1" t="s">
        <v>8</v>
      </c>
      <c r="B2083" s="1">
        <v>41134</v>
      </c>
      <c r="C2083">
        <v>18</v>
      </c>
      <c r="D2083" t="str">
        <f t="shared" si="32"/>
        <v>Sierra4113418</v>
      </c>
      <c r="E2083" s="21">
        <v>3.7669579999999998</v>
      </c>
      <c r="F2083">
        <v>2.7551329999999998</v>
      </c>
      <c r="G2083">
        <v>103.21420000000001</v>
      </c>
      <c r="H2083">
        <v>1.0118259999999999</v>
      </c>
      <c r="I2083">
        <v>0.94781970000000004</v>
      </c>
      <c r="J2083">
        <v>0.98563500000000004</v>
      </c>
      <c r="K2083">
        <v>1.0118259999999999</v>
      </c>
      <c r="L2083" s="1">
        <v>1.038017</v>
      </c>
      <c r="M2083" s="1">
        <v>1.0758319999999999</v>
      </c>
      <c r="N2083">
        <v>14365</v>
      </c>
      <c r="O2083">
        <v>3</v>
      </c>
      <c r="P2083">
        <v>6</v>
      </c>
      <c r="Q2083">
        <v>1</v>
      </c>
      <c r="S2083" s="1"/>
      <c r="T2083" s="1"/>
    </row>
    <row r="2084" spans="1:20">
      <c r="A2084" s="1" t="s">
        <v>8</v>
      </c>
      <c r="B2084" s="1">
        <v>41134</v>
      </c>
      <c r="C2084">
        <v>19</v>
      </c>
      <c r="D2084" t="str">
        <f t="shared" si="32"/>
        <v>Sierra4113419</v>
      </c>
      <c r="E2084" s="21">
        <v>3.7512629999999998</v>
      </c>
      <c r="F2084">
        <v>3.9659599999999999</v>
      </c>
      <c r="G2084">
        <v>99.904179999999997</v>
      </c>
      <c r="H2084">
        <v>-0.2146971</v>
      </c>
      <c r="I2084">
        <v>-0.2952977</v>
      </c>
      <c r="J2084">
        <v>-0.24767819999999999</v>
      </c>
      <c r="K2084">
        <v>-0.2146971</v>
      </c>
      <c r="L2084" s="1">
        <v>-0.18171599999999999</v>
      </c>
      <c r="M2084" s="1">
        <v>-0.13409660000000001</v>
      </c>
      <c r="N2084">
        <v>14365</v>
      </c>
      <c r="O2084">
        <v>3</v>
      </c>
      <c r="P2084">
        <v>6</v>
      </c>
      <c r="Q2084">
        <v>0</v>
      </c>
      <c r="S2084" s="1"/>
      <c r="T2084" s="1"/>
    </row>
    <row r="2085" spans="1:20">
      <c r="A2085" s="1" t="s">
        <v>8</v>
      </c>
      <c r="B2085" s="1">
        <v>41134</v>
      </c>
      <c r="C2085">
        <v>20</v>
      </c>
      <c r="D2085" t="str">
        <f t="shared" si="32"/>
        <v>Sierra4113420</v>
      </c>
      <c r="E2085" s="21">
        <v>3.5022769999999999</v>
      </c>
      <c r="F2085">
        <v>3.9345590000000001</v>
      </c>
      <c r="G2085">
        <v>94.204800000000006</v>
      </c>
      <c r="H2085">
        <v>-0.43228240000000001</v>
      </c>
      <c r="I2085">
        <v>-0.51427500000000004</v>
      </c>
      <c r="J2085">
        <v>-0.4658331</v>
      </c>
      <c r="K2085">
        <v>-0.43228240000000001</v>
      </c>
      <c r="L2085" s="1">
        <v>-0.39873180000000003</v>
      </c>
      <c r="M2085" s="1">
        <v>-0.35028989999999999</v>
      </c>
      <c r="N2085">
        <v>14365</v>
      </c>
      <c r="O2085">
        <v>3</v>
      </c>
      <c r="P2085">
        <v>6</v>
      </c>
      <c r="Q2085">
        <v>0</v>
      </c>
      <c r="S2085" s="1"/>
      <c r="T2085" s="1"/>
    </row>
    <row r="2086" spans="1:20">
      <c r="A2086" s="1" t="s">
        <v>8</v>
      </c>
      <c r="B2086" s="1">
        <v>41134</v>
      </c>
      <c r="C2086">
        <v>21</v>
      </c>
      <c r="D2086" t="str">
        <f t="shared" si="32"/>
        <v>Sierra4113421</v>
      </c>
      <c r="E2086" s="21">
        <v>3.1203630000000002</v>
      </c>
      <c r="F2086">
        <v>3.524248</v>
      </c>
      <c r="G2086">
        <v>87.274870000000007</v>
      </c>
      <c r="H2086">
        <v>-0.40388420000000003</v>
      </c>
      <c r="I2086">
        <v>-0.48295090000000002</v>
      </c>
      <c r="J2086">
        <v>-0.4362376</v>
      </c>
      <c r="K2086">
        <v>-0.40388420000000003</v>
      </c>
      <c r="L2086" s="1">
        <v>-0.37153069999999999</v>
      </c>
      <c r="M2086" s="1">
        <v>-0.32481749999999998</v>
      </c>
      <c r="N2086">
        <v>14365</v>
      </c>
      <c r="O2086">
        <v>3</v>
      </c>
      <c r="P2086">
        <v>6</v>
      </c>
      <c r="Q2086">
        <v>0</v>
      </c>
      <c r="S2086" s="1"/>
      <c r="T2086" s="1"/>
    </row>
    <row r="2087" spans="1:20">
      <c r="A2087" s="1" t="s">
        <v>8</v>
      </c>
      <c r="B2087" s="1">
        <v>41134</v>
      </c>
      <c r="C2087">
        <v>22</v>
      </c>
      <c r="D2087" t="str">
        <f t="shared" si="32"/>
        <v>Sierra4113422</v>
      </c>
      <c r="E2087" s="21">
        <v>2.6390159999999998</v>
      </c>
      <c r="F2087">
        <v>2.9129459999999998</v>
      </c>
      <c r="G2087">
        <v>82.847430000000003</v>
      </c>
      <c r="H2087">
        <v>-0.27393010000000001</v>
      </c>
      <c r="I2087">
        <v>-0.34819640000000002</v>
      </c>
      <c r="J2087">
        <v>-0.30431930000000001</v>
      </c>
      <c r="K2087">
        <v>-0.27393010000000001</v>
      </c>
      <c r="L2087" s="1">
        <v>-0.2435409</v>
      </c>
      <c r="M2087" s="1">
        <v>-0.1996638</v>
      </c>
      <c r="N2087">
        <v>14365</v>
      </c>
      <c r="O2087">
        <v>3</v>
      </c>
      <c r="P2087">
        <v>6</v>
      </c>
      <c r="Q2087">
        <v>0</v>
      </c>
      <c r="S2087" s="1"/>
      <c r="T2087" s="1"/>
    </row>
    <row r="2088" spans="1:20">
      <c r="A2088" s="1" t="s">
        <v>8</v>
      </c>
      <c r="B2088" s="1">
        <v>41134</v>
      </c>
      <c r="C2088">
        <v>23</v>
      </c>
      <c r="D2088" t="str">
        <f t="shared" si="32"/>
        <v>Sierra4113423</v>
      </c>
      <c r="E2088" s="21">
        <v>2.040457</v>
      </c>
      <c r="F2088">
        <v>2.2145920000000001</v>
      </c>
      <c r="G2088">
        <v>80.703100000000006</v>
      </c>
      <c r="H2088">
        <v>-0.1741347</v>
      </c>
      <c r="I2088">
        <v>-0.2403293</v>
      </c>
      <c r="J2088">
        <v>-0.20122100000000001</v>
      </c>
      <c r="K2088">
        <v>-0.1741347</v>
      </c>
      <c r="L2088" s="1">
        <v>-0.1470484</v>
      </c>
      <c r="M2088" s="1">
        <v>-0.1079401</v>
      </c>
      <c r="N2088">
        <v>14365</v>
      </c>
      <c r="O2088">
        <v>3</v>
      </c>
      <c r="P2088">
        <v>6</v>
      </c>
      <c r="Q2088">
        <v>0</v>
      </c>
      <c r="S2088" s="1"/>
      <c r="T2088" s="1"/>
    </row>
    <row r="2089" spans="1:20">
      <c r="A2089" s="1" t="s">
        <v>8</v>
      </c>
      <c r="B2089" s="1">
        <v>41134</v>
      </c>
      <c r="C2089">
        <v>24</v>
      </c>
      <c r="D2089" t="str">
        <f t="shared" si="32"/>
        <v>Sierra4113424</v>
      </c>
      <c r="E2089" s="21">
        <v>1.577812</v>
      </c>
      <c r="F2089">
        <v>1.6569579999999999</v>
      </c>
      <c r="G2089">
        <v>79.488489999999999</v>
      </c>
      <c r="H2089">
        <v>-7.9145999999999994E-2</v>
      </c>
      <c r="I2089">
        <v>-0.13676479999999999</v>
      </c>
      <c r="J2089">
        <v>-0.1027232</v>
      </c>
      <c r="K2089">
        <v>-7.9145999999999994E-2</v>
      </c>
      <c r="L2089" s="1">
        <v>-5.5568899999999997E-2</v>
      </c>
      <c r="M2089" s="1">
        <v>-2.1527299999999999E-2</v>
      </c>
      <c r="N2089">
        <v>14365</v>
      </c>
      <c r="O2089">
        <v>3</v>
      </c>
      <c r="P2089">
        <v>6</v>
      </c>
      <c r="Q2089">
        <v>0</v>
      </c>
      <c r="S2089" s="1"/>
      <c r="T2089" s="1"/>
    </row>
    <row r="2090" spans="1:20">
      <c r="A2090" s="1" t="s">
        <v>8</v>
      </c>
      <c r="B2090" s="1">
        <v>41165</v>
      </c>
      <c r="C2090">
        <v>1</v>
      </c>
      <c r="D2090" t="str">
        <f t="shared" si="32"/>
        <v>Sierra411651</v>
      </c>
      <c r="E2090" s="21">
        <v>0.70113329999999996</v>
      </c>
      <c r="F2090">
        <v>0.69126279999999996</v>
      </c>
      <c r="G2090">
        <v>64.674449999999993</v>
      </c>
      <c r="H2090">
        <v>9.8705000000000008E-3</v>
      </c>
      <c r="I2090">
        <v>-1.58481E-2</v>
      </c>
      <c r="J2090">
        <v>-6.533E-4</v>
      </c>
      <c r="K2090">
        <v>9.8705000000000008E-3</v>
      </c>
      <c r="L2090" s="1">
        <v>2.03944E-2</v>
      </c>
      <c r="M2090" s="1">
        <v>3.5589200000000001E-2</v>
      </c>
      <c r="N2090">
        <v>14447</v>
      </c>
      <c r="O2090">
        <v>4</v>
      </c>
      <c r="P2090">
        <v>6</v>
      </c>
      <c r="Q2090">
        <v>0</v>
      </c>
      <c r="S2090" s="1"/>
      <c r="T2090" s="1"/>
    </row>
    <row r="2091" spans="1:20">
      <c r="A2091" s="1" t="s">
        <v>8</v>
      </c>
      <c r="B2091" s="1">
        <v>41165</v>
      </c>
      <c r="C2091">
        <v>2</v>
      </c>
      <c r="D2091" t="str">
        <f t="shared" si="32"/>
        <v>Sierra411652</v>
      </c>
      <c r="E2091" s="21">
        <v>0.63232840000000001</v>
      </c>
      <c r="F2091">
        <v>0.62312559999999995</v>
      </c>
      <c r="G2091">
        <v>63.40757</v>
      </c>
      <c r="H2091">
        <v>9.2028000000000006E-3</v>
      </c>
      <c r="I2091">
        <v>-1.23578E-2</v>
      </c>
      <c r="J2091">
        <v>3.8039999999999998E-4</v>
      </c>
      <c r="K2091">
        <v>9.2028000000000006E-3</v>
      </c>
      <c r="L2091" s="1">
        <v>1.8025200000000002E-2</v>
      </c>
      <c r="M2091" s="1">
        <v>3.07633E-2</v>
      </c>
      <c r="N2091">
        <v>14447</v>
      </c>
      <c r="O2091">
        <v>4</v>
      </c>
      <c r="P2091">
        <v>6</v>
      </c>
      <c r="Q2091">
        <v>0</v>
      </c>
      <c r="S2091" s="1"/>
      <c r="T2091" s="1"/>
    </row>
    <row r="2092" spans="1:20">
      <c r="A2092" s="1" t="s">
        <v>8</v>
      </c>
      <c r="B2092" s="1">
        <v>41165</v>
      </c>
      <c r="C2092">
        <v>3</v>
      </c>
      <c r="D2092" t="str">
        <f t="shared" si="32"/>
        <v>Sierra411653</v>
      </c>
      <c r="E2092" s="21">
        <v>0.60323979999999999</v>
      </c>
      <c r="F2092">
        <v>0.58712750000000002</v>
      </c>
      <c r="G2092">
        <v>62.550420000000003</v>
      </c>
      <c r="H2092">
        <v>1.61123E-2</v>
      </c>
      <c r="I2092">
        <v>-4.2490000000000002E-3</v>
      </c>
      <c r="J2092">
        <v>7.7806999999999998E-3</v>
      </c>
      <c r="K2092">
        <v>1.61123E-2</v>
      </c>
      <c r="L2092" s="1">
        <v>2.4444E-2</v>
      </c>
      <c r="M2092" s="1">
        <v>3.6473600000000002E-2</v>
      </c>
      <c r="N2092">
        <v>14447</v>
      </c>
      <c r="O2092">
        <v>4</v>
      </c>
      <c r="P2092">
        <v>6</v>
      </c>
      <c r="Q2092">
        <v>0</v>
      </c>
      <c r="S2092" s="1"/>
      <c r="T2092" s="1"/>
    </row>
    <row r="2093" spans="1:20">
      <c r="A2093" s="1" t="s">
        <v>8</v>
      </c>
      <c r="B2093" s="1">
        <v>41165</v>
      </c>
      <c r="C2093">
        <v>4</v>
      </c>
      <c r="D2093" t="str">
        <f t="shared" si="32"/>
        <v>Sierra411654</v>
      </c>
      <c r="E2093" s="21">
        <v>0.58678960000000002</v>
      </c>
      <c r="F2093">
        <v>0.56671629999999995</v>
      </c>
      <c r="G2093">
        <v>60.839849999999998</v>
      </c>
      <c r="H2093">
        <v>2.0073400000000002E-2</v>
      </c>
      <c r="I2093">
        <v>1.3952999999999999E-3</v>
      </c>
      <c r="J2093">
        <v>1.2430399999999999E-2</v>
      </c>
      <c r="K2093">
        <v>2.0073400000000002E-2</v>
      </c>
      <c r="L2093" s="1">
        <v>2.7716299999999999E-2</v>
      </c>
      <c r="M2093" s="1">
        <v>3.8751399999999998E-2</v>
      </c>
      <c r="N2093">
        <v>14447</v>
      </c>
      <c r="O2093">
        <v>4</v>
      </c>
      <c r="P2093">
        <v>6</v>
      </c>
      <c r="Q2093">
        <v>0</v>
      </c>
      <c r="S2093" s="1"/>
      <c r="T2093" s="1"/>
    </row>
    <row r="2094" spans="1:20">
      <c r="A2094" s="1" t="s">
        <v>8</v>
      </c>
      <c r="B2094" s="1">
        <v>41165</v>
      </c>
      <c r="C2094">
        <v>5</v>
      </c>
      <c r="D2094" t="str">
        <f t="shared" si="32"/>
        <v>Sierra411655</v>
      </c>
      <c r="E2094" s="21">
        <v>0.59365210000000002</v>
      </c>
      <c r="F2094">
        <v>0.57964800000000005</v>
      </c>
      <c r="G2094">
        <v>59.900149999999996</v>
      </c>
      <c r="H2094">
        <v>1.40041E-2</v>
      </c>
      <c r="I2094">
        <v>-6.0955999999999996E-3</v>
      </c>
      <c r="J2094">
        <v>5.7794999999999999E-3</v>
      </c>
      <c r="K2094">
        <v>1.40041E-2</v>
      </c>
      <c r="L2094" s="1">
        <v>2.2228700000000001E-2</v>
      </c>
      <c r="M2094" s="1">
        <v>3.4103799999999997E-2</v>
      </c>
      <c r="N2094">
        <v>14447</v>
      </c>
      <c r="O2094">
        <v>4</v>
      </c>
      <c r="P2094">
        <v>6</v>
      </c>
      <c r="Q2094">
        <v>0</v>
      </c>
      <c r="S2094" s="1"/>
      <c r="T2094" s="1"/>
    </row>
    <row r="2095" spans="1:20">
      <c r="A2095" s="1" t="s">
        <v>8</v>
      </c>
      <c r="B2095" s="1">
        <v>41165</v>
      </c>
      <c r="C2095">
        <v>6</v>
      </c>
      <c r="D2095" t="str">
        <f t="shared" si="32"/>
        <v>Sierra411656</v>
      </c>
      <c r="E2095" s="21">
        <v>0.65894280000000005</v>
      </c>
      <c r="F2095">
        <v>0.64306439999999998</v>
      </c>
      <c r="G2095">
        <v>59.520330000000001</v>
      </c>
      <c r="H2095">
        <v>1.5878400000000001E-2</v>
      </c>
      <c r="I2095">
        <v>-7.0828000000000002E-3</v>
      </c>
      <c r="J2095">
        <v>6.4828999999999998E-3</v>
      </c>
      <c r="K2095">
        <v>1.5878400000000001E-2</v>
      </c>
      <c r="L2095" s="1">
        <v>2.5274000000000001E-2</v>
      </c>
      <c r="M2095" s="1">
        <v>3.8839699999999998E-2</v>
      </c>
      <c r="N2095">
        <v>14447</v>
      </c>
      <c r="O2095">
        <v>4</v>
      </c>
      <c r="P2095">
        <v>6</v>
      </c>
      <c r="Q2095">
        <v>0</v>
      </c>
      <c r="S2095" s="1"/>
      <c r="T2095" s="1"/>
    </row>
    <row r="2096" spans="1:20">
      <c r="A2096" s="1" t="s">
        <v>8</v>
      </c>
      <c r="B2096" s="1">
        <v>41165</v>
      </c>
      <c r="C2096">
        <v>7</v>
      </c>
      <c r="D2096" t="str">
        <f t="shared" si="32"/>
        <v>Sierra411657</v>
      </c>
      <c r="E2096" s="21">
        <v>0.80725170000000002</v>
      </c>
      <c r="F2096">
        <v>0.77884949999999997</v>
      </c>
      <c r="G2096">
        <v>59.426220000000001</v>
      </c>
      <c r="H2096">
        <v>2.84021E-2</v>
      </c>
      <c r="I2096">
        <v>1.2999999999999999E-3</v>
      </c>
      <c r="J2096">
        <v>1.73122E-2</v>
      </c>
      <c r="K2096">
        <v>2.84021E-2</v>
      </c>
      <c r="L2096" s="1">
        <v>3.9492100000000002E-2</v>
      </c>
      <c r="M2096" s="1">
        <v>5.5504299999999999E-2</v>
      </c>
      <c r="N2096">
        <v>14447</v>
      </c>
      <c r="O2096">
        <v>4</v>
      </c>
      <c r="P2096">
        <v>6</v>
      </c>
      <c r="Q2096">
        <v>0</v>
      </c>
      <c r="S2096" s="1"/>
      <c r="T2096" s="1"/>
    </row>
    <row r="2097" spans="1:20">
      <c r="A2097" s="1" t="s">
        <v>8</v>
      </c>
      <c r="B2097" s="1">
        <v>41165</v>
      </c>
      <c r="C2097">
        <v>8</v>
      </c>
      <c r="D2097" t="str">
        <f t="shared" si="32"/>
        <v>Sierra411658</v>
      </c>
      <c r="E2097" s="21">
        <v>0.86393929999999997</v>
      </c>
      <c r="F2097">
        <v>0.84078410000000003</v>
      </c>
      <c r="G2097">
        <v>63.12773</v>
      </c>
      <c r="H2097">
        <v>2.31553E-2</v>
      </c>
      <c r="I2097">
        <v>-4.1982E-3</v>
      </c>
      <c r="J2097">
        <v>1.19624E-2</v>
      </c>
      <c r="K2097">
        <v>2.31553E-2</v>
      </c>
      <c r="L2097" s="1">
        <v>3.4348099999999999E-2</v>
      </c>
      <c r="M2097" s="1">
        <v>5.05088E-2</v>
      </c>
      <c r="N2097">
        <v>14447</v>
      </c>
      <c r="O2097">
        <v>4</v>
      </c>
      <c r="P2097">
        <v>6</v>
      </c>
      <c r="Q2097">
        <v>0</v>
      </c>
      <c r="S2097" s="1"/>
      <c r="T2097" s="1"/>
    </row>
    <row r="2098" spans="1:20">
      <c r="A2098" s="1" t="s">
        <v>8</v>
      </c>
      <c r="B2098" s="1">
        <v>41165</v>
      </c>
      <c r="C2098">
        <v>9</v>
      </c>
      <c r="D2098" t="str">
        <f t="shared" si="32"/>
        <v>Sierra411659</v>
      </c>
      <c r="E2098" s="21">
        <v>0.8458369</v>
      </c>
      <c r="F2098">
        <v>0.83426389999999995</v>
      </c>
      <c r="G2098">
        <v>71.107439999999997</v>
      </c>
      <c r="H2098">
        <v>1.1573099999999999E-2</v>
      </c>
      <c r="I2098">
        <v>-1.90058E-2</v>
      </c>
      <c r="J2098">
        <v>-9.3950000000000001E-4</v>
      </c>
      <c r="K2098">
        <v>1.1573099999999999E-2</v>
      </c>
      <c r="L2098" s="1">
        <v>2.4085700000000002E-2</v>
      </c>
      <c r="M2098" s="1">
        <v>4.2151899999999999E-2</v>
      </c>
      <c r="N2098">
        <v>14447</v>
      </c>
      <c r="O2098">
        <v>4</v>
      </c>
      <c r="P2098">
        <v>6</v>
      </c>
      <c r="Q2098">
        <v>0</v>
      </c>
      <c r="S2098" s="1"/>
      <c r="T2098" s="1"/>
    </row>
    <row r="2099" spans="1:20">
      <c r="A2099" s="1" t="s">
        <v>8</v>
      </c>
      <c r="B2099" s="1">
        <v>41165</v>
      </c>
      <c r="C2099">
        <v>10</v>
      </c>
      <c r="D2099" t="str">
        <f t="shared" si="32"/>
        <v>Sierra4116510</v>
      </c>
      <c r="E2099" s="21">
        <v>0.84571560000000001</v>
      </c>
      <c r="F2099">
        <v>0.86318240000000002</v>
      </c>
      <c r="G2099">
        <v>78.331609999999998</v>
      </c>
      <c r="H2099">
        <v>-1.7466800000000001E-2</v>
      </c>
      <c r="I2099">
        <v>-5.0890900000000003E-2</v>
      </c>
      <c r="J2099">
        <v>-3.11436E-2</v>
      </c>
      <c r="K2099">
        <v>-1.7466800000000001E-2</v>
      </c>
      <c r="L2099" s="1">
        <v>-3.7899000000000001E-3</v>
      </c>
      <c r="M2099" s="1">
        <v>1.5957300000000001E-2</v>
      </c>
      <c r="N2099">
        <v>14447</v>
      </c>
      <c r="O2099">
        <v>4</v>
      </c>
      <c r="P2099">
        <v>6</v>
      </c>
      <c r="Q2099">
        <v>0</v>
      </c>
      <c r="S2099" s="1"/>
      <c r="T2099" s="1"/>
    </row>
    <row r="2100" spans="1:20">
      <c r="A2100" s="1" t="s">
        <v>8</v>
      </c>
      <c r="B2100" s="1">
        <v>41165</v>
      </c>
      <c r="C2100">
        <v>11</v>
      </c>
      <c r="D2100" t="str">
        <f t="shared" si="32"/>
        <v>Sierra4116511</v>
      </c>
      <c r="E2100" s="21">
        <v>0.87627049999999995</v>
      </c>
      <c r="F2100">
        <v>0.90127550000000001</v>
      </c>
      <c r="G2100">
        <v>85.074889999999996</v>
      </c>
      <c r="H2100">
        <v>-2.5004999999999999E-2</v>
      </c>
      <c r="I2100">
        <v>-6.1122000000000003E-2</v>
      </c>
      <c r="J2100">
        <v>-3.9783800000000001E-2</v>
      </c>
      <c r="K2100">
        <v>-2.5004999999999999E-2</v>
      </c>
      <c r="L2100" s="1">
        <v>-1.02262E-2</v>
      </c>
      <c r="M2100" s="1">
        <v>1.11121E-2</v>
      </c>
      <c r="N2100">
        <v>14447</v>
      </c>
      <c r="O2100">
        <v>4</v>
      </c>
      <c r="P2100">
        <v>6</v>
      </c>
      <c r="Q2100">
        <v>0</v>
      </c>
      <c r="S2100" s="1"/>
      <c r="T2100" s="1"/>
    </row>
    <row r="2101" spans="1:20">
      <c r="A2101" s="1" t="s">
        <v>8</v>
      </c>
      <c r="B2101" s="1">
        <v>41165</v>
      </c>
      <c r="C2101">
        <v>12</v>
      </c>
      <c r="D2101" t="str">
        <f t="shared" si="32"/>
        <v>Sierra4116512</v>
      </c>
      <c r="E2101" s="21">
        <v>0.9332222</v>
      </c>
      <c r="F2101">
        <v>0.97230519999999998</v>
      </c>
      <c r="G2101">
        <v>88.060209999999998</v>
      </c>
      <c r="H2101">
        <v>-3.9082899999999997E-2</v>
      </c>
      <c r="I2101">
        <v>-7.8745599999999999E-2</v>
      </c>
      <c r="J2101">
        <v>-5.5312600000000003E-2</v>
      </c>
      <c r="K2101">
        <v>-3.9082899999999997E-2</v>
      </c>
      <c r="L2101" s="1">
        <v>-2.28533E-2</v>
      </c>
      <c r="M2101" s="1">
        <v>5.7970000000000005E-4</v>
      </c>
      <c r="N2101">
        <v>14447</v>
      </c>
      <c r="O2101">
        <v>4</v>
      </c>
      <c r="P2101">
        <v>6</v>
      </c>
      <c r="Q2101">
        <v>0</v>
      </c>
      <c r="S2101" s="1"/>
      <c r="T2101" s="1"/>
    </row>
    <row r="2102" spans="1:20">
      <c r="A2102" s="1" t="s">
        <v>8</v>
      </c>
      <c r="B2102" s="1">
        <v>41165</v>
      </c>
      <c r="C2102">
        <v>13</v>
      </c>
      <c r="D2102" t="str">
        <f t="shared" si="32"/>
        <v>Sierra4116513</v>
      </c>
      <c r="E2102" s="21">
        <v>1.084109</v>
      </c>
      <c r="F2102">
        <v>1.1102540000000001</v>
      </c>
      <c r="G2102">
        <v>90.651539999999997</v>
      </c>
      <c r="H2102">
        <v>-2.61452E-2</v>
      </c>
      <c r="I2102">
        <v>-7.0804800000000001E-2</v>
      </c>
      <c r="J2102">
        <v>-4.4419599999999997E-2</v>
      </c>
      <c r="K2102">
        <v>-2.61452E-2</v>
      </c>
      <c r="L2102" s="1">
        <v>-7.8709000000000001E-3</v>
      </c>
      <c r="M2102" s="1">
        <v>1.85144E-2</v>
      </c>
      <c r="N2102">
        <v>14447</v>
      </c>
      <c r="O2102">
        <v>4</v>
      </c>
      <c r="P2102">
        <v>6</v>
      </c>
      <c r="Q2102">
        <v>0</v>
      </c>
      <c r="S2102" s="1"/>
      <c r="T2102" s="1"/>
    </row>
    <row r="2103" spans="1:20">
      <c r="A2103" s="1" t="s">
        <v>8</v>
      </c>
      <c r="B2103" s="1">
        <v>41165</v>
      </c>
      <c r="C2103">
        <v>14</v>
      </c>
      <c r="D2103" t="str">
        <f t="shared" si="32"/>
        <v>Sierra4116514</v>
      </c>
      <c r="E2103" s="21">
        <v>1.2760899999999999</v>
      </c>
      <c r="F2103">
        <v>1.2754220000000001</v>
      </c>
      <c r="G2103">
        <v>92.721270000000004</v>
      </c>
      <c r="H2103">
        <v>6.6779999999999997E-4</v>
      </c>
      <c r="I2103">
        <v>-5.0025300000000002E-2</v>
      </c>
      <c r="J2103">
        <v>-2.00754E-2</v>
      </c>
      <c r="K2103">
        <v>6.6779999999999997E-4</v>
      </c>
      <c r="L2103" s="1">
        <v>2.1410999999999999E-2</v>
      </c>
      <c r="M2103" s="1">
        <v>5.1360900000000001E-2</v>
      </c>
      <c r="N2103">
        <v>14447</v>
      </c>
      <c r="O2103">
        <v>4</v>
      </c>
      <c r="P2103">
        <v>6</v>
      </c>
      <c r="Q2103">
        <v>0</v>
      </c>
      <c r="S2103" s="1"/>
      <c r="T2103" s="1"/>
    </row>
    <row r="2104" spans="1:20">
      <c r="A2104" s="1" t="s">
        <v>8</v>
      </c>
      <c r="B2104" s="1">
        <v>41165</v>
      </c>
      <c r="C2104">
        <v>15</v>
      </c>
      <c r="D2104" t="str">
        <f t="shared" si="32"/>
        <v>Sierra4116515</v>
      </c>
      <c r="E2104" s="21">
        <v>1.517884</v>
      </c>
      <c r="F2104">
        <v>1.5209520000000001</v>
      </c>
      <c r="G2104">
        <v>93.048609999999996</v>
      </c>
      <c r="H2104">
        <v>-3.0685999999999999E-3</v>
      </c>
      <c r="I2104">
        <v>-6.1575100000000001E-2</v>
      </c>
      <c r="J2104">
        <v>-2.7008999999999998E-2</v>
      </c>
      <c r="K2104">
        <v>-3.0685999999999999E-3</v>
      </c>
      <c r="L2104" s="1">
        <v>2.0871799999999999E-2</v>
      </c>
      <c r="M2104" s="1">
        <v>5.5438000000000001E-2</v>
      </c>
      <c r="N2104">
        <v>14447</v>
      </c>
      <c r="O2104">
        <v>4</v>
      </c>
      <c r="P2104">
        <v>6</v>
      </c>
      <c r="Q2104">
        <v>0</v>
      </c>
      <c r="S2104" s="1"/>
      <c r="T2104" s="1"/>
    </row>
    <row r="2105" spans="1:20">
      <c r="A2105" s="1" t="s">
        <v>8</v>
      </c>
      <c r="B2105" s="1">
        <v>41165</v>
      </c>
      <c r="C2105">
        <v>16</v>
      </c>
      <c r="D2105" t="str">
        <f t="shared" si="32"/>
        <v>Sierra4116516</v>
      </c>
      <c r="E2105" s="21">
        <v>1.81734</v>
      </c>
      <c r="F2105">
        <v>1.843809</v>
      </c>
      <c r="G2105">
        <v>93.852360000000004</v>
      </c>
      <c r="H2105">
        <v>-2.6469199999999998E-2</v>
      </c>
      <c r="I2105">
        <v>-9.2624799999999993E-2</v>
      </c>
      <c r="J2105">
        <v>-5.3539499999999997E-2</v>
      </c>
      <c r="K2105">
        <v>-2.6469199999999998E-2</v>
      </c>
      <c r="L2105" s="1">
        <v>6.0110000000000003E-4</v>
      </c>
      <c r="M2105" s="1">
        <v>3.9686300000000001E-2</v>
      </c>
      <c r="N2105">
        <v>14447</v>
      </c>
      <c r="O2105">
        <v>4</v>
      </c>
      <c r="P2105">
        <v>6</v>
      </c>
      <c r="Q2105">
        <v>0</v>
      </c>
      <c r="S2105" s="1"/>
      <c r="T2105" s="1"/>
    </row>
    <row r="2106" spans="1:20">
      <c r="A2106" s="1" t="s">
        <v>8</v>
      </c>
      <c r="B2106" s="1">
        <v>41165</v>
      </c>
      <c r="C2106">
        <v>17</v>
      </c>
      <c r="D2106" t="str">
        <f t="shared" si="32"/>
        <v>Sierra4116517</v>
      </c>
      <c r="E2106" s="21">
        <v>2.0961150000000002</v>
      </c>
      <c r="F2106">
        <v>1.554265</v>
      </c>
      <c r="G2106">
        <v>94.751760000000004</v>
      </c>
      <c r="H2106">
        <v>0.5418501</v>
      </c>
      <c r="I2106">
        <v>0.49001539999999999</v>
      </c>
      <c r="J2106">
        <v>0.52063970000000004</v>
      </c>
      <c r="K2106">
        <v>0.5418501</v>
      </c>
      <c r="L2106" s="1">
        <v>0.56306049999999996</v>
      </c>
      <c r="M2106" s="1">
        <v>0.59368489999999996</v>
      </c>
      <c r="N2106">
        <v>14447</v>
      </c>
      <c r="O2106">
        <v>4</v>
      </c>
      <c r="P2106">
        <v>6</v>
      </c>
      <c r="Q2106">
        <v>1</v>
      </c>
      <c r="S2106" s="1"/>
      <c r="T2106" s="1"/>
    </row>
    <row r="2107" spans="1:20">
      <c r="A2107" s="1" t="s">
        <v>8</v>
      </c>
      <c r="B2107" s="1">
        <v>41165</v>
      </c>
      <c r="C2107">
        <v>18</v>
      </c>
      <c r="D2107" t="str">
        <f t="shared" si="32"/>
        <v>Sierra4116518</v>
      </c>
      <c r="E2107" s="21">
        <v>2.2612779999999999</v>
      </c>
      <c r="F2107">
        <v>1.911483</v>
      </c>
      <c r="G2107">
        <v>92.924040000000005</v>
      </c>
      <c r="H2107">
        <v>0.34979559999999998</v>
      </c>
      <c r="I2107">
        <v>0.29275980000000001</v>
      </c>
      <c r="J2107">
        <v>0.326457</v>
      </c>
      <c r="K2107">
        <v>0.34979559999999998</v>
      </c>
      <c r="L2107" s="1">
        <v>0.37313420000000003</v>
      </c>
      <c r="M2107" s="1">
        <v>0.40683140000000001</v>
      </c>
      <c r="N2107">
        <v>14447</v>
      </c>
      <c r="O2107">
        <v>4</v>
      </c>
      <c r="P2107">
        <v>6</v>
      </c>
      <c r="Q2107">
        <v>1</v>
      </c>
      <c r="S2107" s="1"/>
      <c r="T2107" s="1"/>
    </row>
    <row r="2108" spans="1:20">
      <c r="A2108" s="1" t="s">
        <v>8</v>
      </c>
      <c r="B2108" s="1">
        <v>41165</v>
      </c>
      <c r="C2108">
        <v>19</v>
      </c>
      <c r="D2108" t="str">
        <f t="shared" si="32"/>
        <v>Sierra4116519</v>
      </c>
      <c r="E2108" s="21">
        <v>2.2351190000000001</v>
      </c>
      <c r="F2108">
        <v>2.5917089999999998</v>
      </c>
      <c r="G2108">
        <v>89.343620000000001</v>
      </c>
      <c r="H2108">
        <v>-0.35659030000000003</v>
      </c>
      <c r="I2108">
        <v>-0.43083250000000001</v>
      </c>
      <c r="J2108">
        <v>-0.38696960000000002</v>
      </c>
      <c r="K2108">
        <v>-0.35659030000000003</v>
      </c>
      <c r="L2108" s="1">
        <v>-0.32621090000000003</v>
      </c>
      <c r="M2108" s="1">
        <v>-0.28234799999999999</v>
      </c>
      <c r="N2108">
        <v>14447</v>
      </c>
      <c r="O2108">
        <v>4</v>
      </c>
      <c r="P2108">
        <v>6</v>
      </c>
      <c r="Q2108">
        <v>0</v>
      </c>
      <c r="S2108" s="1"/>
      <c r="T2108" s="1"/>
    </row>
    <row r="2109" spans="1:20">
      <c r="A2109" s="1" t="s">
        <v>8</v>
      </c>
      <c r="B2109" s="1">
        <v>41165</v>
      </c>
      <c r="C2109">
        <v>20</v>
      </c>
      <c r="D2109" t="str">
        <f t="shared" si="32"/>
        <v>Sierra4116520</v>
      </c>
      <c r="E2109" s="21">
        <v>2.0638329999999998</v>
      </c>
      <c r="F2109">
        <v>2.3443649999999998</v>
      </c>
      <c r="G2109">
        <v>82.327100000000002</v>
      </c>
      <c r="H2109">
        <v>-0.28053210000000001</v>
      </c>
      <c r="I2109">
        <v>-0.35102939999999999</v>
      </c>
      <c r="J2109">
        <v>-0.30937900000000002</v>
      </c>
      <c r="K2109">
        <v>-0.28053210000000001</v>
      </c>
      <c r="L2109" s="1">
        <v>-0.2516852</v>
      </c>
      <c r="M2109" s="1">
        <v>-0.21003479999999999</v>
      </c>
      <c r="N2109">
        <v>14447</v>
      </c>
      <c r="O2109">
        <v>4</v>
      </c>
      <c r="P2109">
        <v>6</v>
      </c>
      <c r="Q2109">
        <v>0</v>
      </c>
      <c r="S2109" s="1"/>
      <c r="T2109" s="1"/>
    </row>
    <row r="2110" spans="1:20">
      <c r="A2110" s="1" t="s">
        <v>8</v>
      </c>
      <c r="B2110" s="1">
        <v>41165</v>
      </c>
      <c r="C2110">
        <v>21</v>
      </c>
      <c r="D2110" t="str">
        <f t="shared" si="32"/>
        <v>Sierra4116521</v>
      </c>
      <c r="E2110" s="21">
        <v>1.880641</v>
      </c>
      <c r="F2110">
        <v>1.967184</v>
      </c>
      <c r="G2110">
        <v>76.053449999999998</v>
      </c>
      <c r="H2110">
        <v>-8.6542099999999997E-2</v>
      </c>
      <c r="I2110">
        <v>-0.14814849999999999</v>
      </c>
      <c r="J2110">
        <v>-0.111751</v>
      </c>
      <c r="K2110">
        <v>-8.6542099999999997E-2</v>
      </c>
      <c r="L2110" s="1">
        <v>-6.13333E-2</v>
      </c>
      <c r="M2110" s="1">
        <v>-2.4935700000000002E-2</v>
      </c>
      <c r="N2110">
        <v>14447</v>
      </c>
      <c r="O2110">
        <v>4</v>
      </c>
      <c r="P2110">
        <v>6</v>
      </c>
      <c r="Q2110">
        <v>0</v>
      </c>
      <c r="S2110" s="1"/>
      <c r="T2110" s="1"/>
    </row>
    <row r="2111" spans="1:20">
      <c r="A2111" s="1" t="s">
        <v>8</v>
      </c>
      <c r="B2111" s="1">
        <v>41165</v>
      </c>
      <c r="C2111">
        <v>22</v>
      </c>
      <c r="D2111" t="str">
        <f t="shared" si="32"/>
        <v>Sierra4116522</v>
      </c>
      <c r="E2111" s="21">
        <v>1.5745709999999999</v>
      </c>
      <c r="F2111">
        <v>1.587521</v>
      </c>
      <c r="G2111">
        <v>72.339969999999994</v>
      </c>
      <c r="H2111">
        <v>-1.29496E-2</v>
      </c>
      <c r="I2111">
        <v>-6.5685199999999999E-2</v>
      </c>
      <c r="J2111">
        <v>-3.45286E-2</v>
      </c>
      <c r="K2111">
        <v>-1.29496E-2</v>
      </c>
      <c r="L2111" s="1">
        <v>8.6294000000000006E-3</v>
      </c>
      <c r="M2111" s="1">
        <v>3.9786000000000002E-2</v>
      </c>
      <c r="N2111">
        <v>14447</v>
      </c>
      <c r="O2111">
        <v>4</v>
      </c>
      <c r="P2111">
        <v>6</v>
      </c>
      <c r="Q2111">
        <v>0</v>
      </c>
      <c r="S2111" s="1"/>
      <c r="T2111" s="1"/>
    </row>
    <row r="2112" spans="1:20">
      <c r="A2112" s="1" t="s">
        <v>8</v>
      </c>
      <c r="B2112" s="1">
        <v>41165</v>
      </c>
      <c r="C2112">
        <v>23</v>
      </c>
      <c r="D2112" t="str">
        <f t="shared" si="32"/>
        <v>Sierra4116523</v>
      </c>
      <c r="E2112" s="21">
        <v>1.22946</v>
      </c>
      <c r="F2112">
        <v>1.263714</v>
      </c>
      <c r="G2112">
        <v>70.517420000000001</v>
      </c>
      <c r="H2112">
        <v>-3.4254399999999997E-2</v>
      </c>
      <c r="I2112">
        <v>-8.1487799999999999E-2</v>
      </c>
      <c r="J2112">
        <v>-5.3581900000000002E-2</v>
      </c>
      <c r="K2112">
        <v>-3.4254399999999997E-2</v>
      </c>
      <c r="L2112" s="1">
        <v>-1.49269E-2</v>
      </c>
      <c r="M2112" s="1">
        <v>1.29789E-2</v>
      </c>
      <c r="N2112">
        <v>14447</v>
      </c>
      <c r="O2112">
        <v>4</v>
      </c>
      <c r="P2112">
        <v>6</v>
      </c>
      <c r="Q2112">
        <v>0</v>
      </c>
      <c r="S2112" s="1"/>
      <c r="T2112" s="1"/>
    </row>
    <row r="2113" spans="1:20">
      <c r="A2113" s="1" t="s">
        <v>8</v>
      </c>
      <c r="B2113" s="1">
        <v>41165</v>
      </c>
      <c r="C2113">
        <v>24</v>
      </c>
      <c r="D2113" t="str">
        <f t="shared" si="32"/>
        <v>Sierra4116524</v>
      </c>
      <c r="E2113" s="21">
        <v>0.95362139999999995</v>
      </c>
      <c r="F2113">
        <v>0.98493180000000002</v>
      </c>
      <c r="G2113">
        <v>69.105670000000003</v>
      </c>
      <c r="H2113">
        <v>-3.1310400000000002E-2</v>
      </c>
      <c r="I2113">
        <v>-7.0128800000000005E-2</v>
      </c>
      <c r="J2113">
        <v>-4.7194600000000003E-2</v>
      </c>
      <c r="K2113">
        <v>-3.1310400000000002E-2</v>
      </c>
      <c r="L2113" s="1">
        <v>-1.54263E-2</v>
      </c>
      <c r="M2113" s="1">
        <v>7.5078999999999996E-3</v>
      </c>
      <c r="N2113">
        <v>14447</v>
      </c>
      <c r="O2113">
        <v>4</v>
      </c>
      <c r="P2113">
        <v>6</v>
      </c>
      <c r="Q2113">
        <v>0</v>
      </c>
      <c r="S2113" s="1"/>
      <c r="T2113" s="1"/>
    </row>
    <row r="2114" spans="1:20">
      <c r="A2114" s="1" t="s">
        <v>8</v>
      </c>
      <c r="B2114" s="1">
        <v>41166</v>
      </c>
      <c r="C2114">
        <v>1</v>
      </c>
      <c r="D2114" t="str">
        <f t="shared" si="32"/>
        <v>Sierra411661</v>
      </c>
      <c r="E2114" s="21">
        <v>0.79302629999999996</v>
      </c>
      <c r="F2114">
        <v>0.75802959999999997</v>
      </c>
      <c r="G2114">
        <v>67.833870000000005</v>
      </c>
      <c r="H2114">
        <v>3.4996699999999999E-2</v>
      </c>
      <c r="I2114">
        <v>9.1528000000000009E-3</v>
      </c>
      <c r="J2114">
        <v>2.4421600000000002E-2</v>
      </c>
      <c r="K2114">
        <v>3.4996699999999999E-2</v>
      </c>
      <c r="L2114" s="1">
        <v>4.5571899999999999E-2</v>
      </c>
      <c r="M2114" s="1">
        <v>6.0840699999999998E-2</v>
      </c>
      <c r="N2114">
        <v>14447</v>
      </c>
      <c r="O2114">
        <v>3</v>
      </c>
      <c r="P2114">
        <v>5</v>
      </c>
      <c r="Q2114">
        <v>0</v>
      </c>
      <c r="S2114" s="1"/>
      <c r="T2114" s="1"/>
    </row>
    <row r="2115" spans="1:20">
      <c r="A2115" s="1" t="s">
        <v>8</v>
      </c>
      <c r="B2115" s="1">
        <v>41166</v>
      </c>
      <c r="C2115">
        <v>2</v>
      </c>
      <c r="D2115" t="str">
        <f t="shared" ref="D2115:D2178" si="33">CONCATENATE(A2115,B2115,C2115)</f>
        <v>Sierra411662</v>
      </c>
      <c r="E2115" s="21">
        <v>0.70532870000000003</v>
      </c>
      <c r="F2115">
        <v>0.697797</v>
      </c>
      <c r="G2115">
        <v>66.192080000000004</v>
      </c>
      <c r="H2115">
        <v>7.5316999999999997E-3</v>
      </c>
      <c r="I2115">
        <v>-1.7378999999999999E-2</v>
      </c>
      <c r="J2115">
        <v>-2.6616000000000001E-3</v>
      </c>
      <c r="K2115">
        <v>7.5316999999999997E-3</v>
      </c>
      <c r="L2115" s="1">
        <v>1.7725000000000001E-2</v>
      </c>
      <c r="M2115" s="1">
        <v>3.2442400000000003E-2</v>
      </c>
      <c r="N2115">
        <v>14447</v>
      </c>
      <c r="O2115">
        <v>3</v>
      </c>
      <c r="P2115">
        <v>5</v>
      </c>
      <c r="Q2115">
        <v>0</v>
      </c>
      <c r="S2115" s="1"/>
      <c r="T2115" s="1"/>
    </row>
    <row r="2116" spans="1:20">
      <c r="A2116" s="1" t="s">
        <v>8</v>
      </c>
      <c r="B2116" s="1">
        <v>41166</v>
      </c>
      <c r="C2116">
        <v>3</v>
      </c>
      <c r="D2116" t="str">
        <f t="shared" si="33"/>
        <v>Sierra411663</v>
      </c>
      <c r="E2116" s="21">
        <v>0.65031830000000002</v>
      </c>
      <c r="F2116">
        <v>0.6444645</v>
      </c>
      <c r="G2116">
        <v>64.586079999999995</v>
      </c>
      <c r="H2116">
        <v>5.8538000000000001E-3</v>
      </c>
      <c r="I2116">
        <v>-1.71118E-2</v>
      </c>
      <c r="J2116">
        <v>-3.5435000000000002E-3</v>
      </c>
      <c r="K2116">
        <v>5.8538000000000001E-3</v>
      </c>
      <c r="L2116" s="1">
        <v>1.5251199999999999E-2</v>
      </c>
      <c r="M2116" s="1">
        <v>2.8819500000000001E-2</v>
      </c>
      <c r="N2116">
        <v>14447</v>
      </c>
      <c r="O2116">
        <v>3</v>
      </c>
      <c r="P2116">
        <v>5</v>
      </c>
      <c r="Q2116">
        <v>0</v>
      </c>
      <c r="S2116" s="1"/>
      <c r="T2116" s="1"/>
    </row>
    <row r="2117" spans="1:20">
      <c r="A2117" s="1" t="s">
        <v>8</v>
      </c>
      <c r="B2117" s="1">
        <v>41166</v>
      </c>
      <c r="C2117">
        <v>4</v>
      </c>
      <c r="D2117" t="str">
        <f t="shared" si="33"/>
        <v>Sierra411664</v>
      </c>
      <c r="E2117" s="21">
        <v>0.62271949999999998</v>
      </c>
      <c r="F2117">
        <v>0.61181669999999999</v>
      </c>
      <c r="G2117">
        <v>63.98442</v>
      </c>
      <c r="H2117">
        <v>1.0902800000000001E-2</v>
      </c>
      <c r="I2117">
        <v>-1.0456399999999999E-2</v>
      </c>
      <c r="J2117">
        <v>2.1627999999999999E-3</v>
      </c>
      <c r="K2117">
        <v>1.0902800000000001E-2</v>
      </c>
      <c r="L2117" s="1">
        <v>1.9642799999999998E-2</v>
      </c>
      <c r="M2117" s="1">
        <v>3.2261900000000003E-2</v>
      </c>
      <c r="N2117">
        <v>14447</v>
      </c>
      <c r="O2117">
        <v>3</v>
      </c>
      <c r="P2117">
        <v>5</v>
      </c>
      <c r="Q2117">
        <v>0</v>
      </c>
      <c r="S2117" s="1"/>
      <c r="T2117" s="1"/>
    </row>
    <row r="2118" spans="1:20">
      <c r="A2118" s="1" t="s">
        <v>8</v>
      </c>
      <c r="B2118" s="1">
        <v>41166</v>
      </c>
      <c r="C2118">
        <v>5</v>
      </c>
      <c r="D2118" t="str">
        <f t="shared" si="33"/>
        <v>Sierra411665</v>
      </c>
      <c r="E2118" s="21">
        <v>0.63244860000000003</v>
      </c>
      <c r="F2118">
        <v>0.62601150000000005</v>
      </c>
      <c r="G2118">
        <v>63.793570000000003</v>
      </c>
      <c r="H2118">
        <v>6.4371000000000003E-3</v>
      </c>
      <c r="I2118">
        <v>-1.50283E-2</v>
      </c>
      <c r="J2118">
        <v>-2.3463999999999998E-3</v>
      </c>
      <c r="K2118">
        <v>6.4371000000000003E-3</v>
      </c>
      <c r="L2118" s="1">
        <v>1.5220600000000001E-2</v>
      </c>
      <c r="M2118" s="1">
        <v>2.79026E-2</v>
      </c>
      <c r="N2118">
        <v>14447</v>
      </c>
      <c r="O2118">
        <v>3</v>
      </c>
      <c r="P2118">
        <v>5</v>
      </c>
      <c r="Q2118">
        <v>0</v>
      </c>
      <c r="S2118" s="1"/>
      <c r="T2118" s="1"/>
    </row>
    <row r="2119" spans="1:20">
      <c r="A2119" s="1" t="s">
        <v>8</v>
      </c>
      <c r="B2119" s="1">
        <v>41166</v>
      </c>
      <c r="C2119">
        <v>6</v>
      </c>
      <c r="D2119" t="str">
        <f t="shared" si="33"/>
        <v>Sierra411666</v>
      </c>
      <c r="E2119" s="21">
        <v>0.69021619999999995</v>
      </c>
      <c r="F2119">
        <v>0.68304030000000004</v>
      </c>
      <c r="G2119">
        <v>61.98348</v>
      </c>
      <c r="H2119">
        <v>7.1760000000000001E-3</v>
      </c>
      <c r="I2119">
        <v>-1.70656E-2</v>
      </c>
      <c r="J2119">
        <v>-2.7434999999999998E-3</v>
      </c>
      <c r="K2119">
        <v>7.1760000000000001E-3</v>
      </c>
      <c r="L2119" s="1">
        <v>1.70955E-2</v>
      </c>
      <c r="M2119" s="1">
        <v>3.1417599999999997E-2</v>
      </c>
      <c r="N2119">
        <v>14447</v>
      </c>
      <c r="O2119">
        <v>3</v>
      </c>
      <c r="P2119">
        <v>5</v>
      </c>
      <c r="Q2119">
        <v>0</v>
      </c>
      <c r="S2119" s="1"/>
      <c r="T2119" s="1"/>
    </row>
    <row r="2120" spans="1:20">
      <c r="A2120" s="1" t="s">
        <v>8</v>
      </c>
      <c r="B2120" s="1">
        <v>41166</v>
      </c>
      <c r="C2120">
        <v>7</v>
      </c>
      <c r="D2120" t="str">
        <f t="shared" si="33"/>
        <v>Sierra411667</v>
      </c>
      <c r="E2120" s="21">
        <v>0.82759210000000005</v>
      </c>
      <c r="F2120">
        <v>0.82485180000000002</v>
      </c>
      <c r="G2120">
        <v>61.656129999999997</v>
      </c>
      <c r="H2120">
        <v>2.7403000000000002E-3</v>
      </c>
      <c r="I2120">
        <v>-2.59799E-2</v>
      </c>
      <c r="J2120">
        <v>-9.0116999999999992E-3</v>
      </c>
      <c r="K2120">
        <v>2.7403000000000002E-3</v>
      </c>
      <c r="L2120" s="1">
        <v>1.4492400000000001E-2</v>
      </c>
      <c r="M2120" s="1">
        <v>3.1460500000000002E-2</v>
      </c>
      <c r="N2120">
        <v>14447</v>
      </c>
      <c r="O2120">
        <v>3</v>
      </c>
      <c r="P2120">
        <v>5</v>
      </c>
      <c r="Q2120">
        <v>0</v>
      </c>
      <c r="S2120" s="1"/>
      <c r="T2120" s="1"/>
    </row>
    <row r="2121" spans="1:20">
      <c r="A2121" s="1" t="s">
        <v>8</v>
      </c>
      <c r="B2121" s="1">
        <v>41166</v>
      </c>
      <c r="C2121">
        <v>8</v>
      </c>
      <c r="D2121" t="str">
        <f t="shared" si="33"/>
        <v>Sierra411668</v>
      </c>
      <c r="E2121" s="21">
        <v>0.88715120000000003</v>
      </c>
      <c r="F2121">
        <v>0.88128200000000001</v>
      </c>
      <c r="G2121">
        <v>64.718350000000001</v>
      </c>
      <c r="H2121">
        <v>5.8693E-3</v>
      </c>
      <c r="I2121">
        <v>-2.44312E-2</v>
      </c>
      <c r="J2121">
        <v>-6.5294999999999997E-3</v>
      </c>
      <c r="K2121">
        <v>5.8693E-3</v>
      </c>
      <c r="L2121" s="1">
        <v>1.8268E-2</v>
      </c>
      <c r="M2121" s="1">
        <v>3.6169800000000002E-2</v>
      </c>
      <c r="N2121">
        <v>14447</v>
      </c>
      <c r="O2121">
        <v>3</v>
      </c>
      <c r="P2121">
        <v>5</v>
      </c>
      <c r="Q2121">
        <v>0</v>
      </c>
      <c r="S2121" s="1"/>
      <c r="T2121" s="1"/>
    </row>
    <row r="2122" spans="1:20">
      <c r="A2122" s="1" t="s">
        <v>8</v>
      </c>
      <c r="B2122" s="1">
        <v>41166</v>
      </c>
      <c r="C2122">
        <v>9</v>
      </c>
      <c r="D2122" t="str">
        <f t="shared" si="33"/>
        <v>Sierra411669</v>
      </c>
      <c r="E2122" s="21">
        <v>0.88066699999999998</v>
      </c>
      <c r="F2122">
        <v>0.88262810000000003</v>
      </c>
      <c r="G2122">
        <v>71.086200000000005</v>
      </c>
      <c r="H2122">
        <v>-1.9610999999999999E-3</v>
      </c>
      <c r="I2122">
        <v>-3.3749800000000003E-2</v>
      </c>
      <c r="J2122">
        <v>-1.4968800000000001E-2</v>
      </c>
      <c r="K2122">
        <v>-1.9610999999999999E-3</v>
      </c>
      <c r="L2122" s="1">
        <v>1.10466E-2</v>
      </c>
      <c r="M2122" s="1">
        <v>2.9827599999999999E-2</v>
      </c>
      <c r="N2122">
        <v>14447</v>
      </c>
      <c r="O2122">
        <v>3</v>
      </c>
      <c r="P2122">
        <v>5</v>
      </c>
      <c r="Q2122">
        <v>0</v>
      </c>
      <c r="S2122" s="1"/>
      <c r="T2122" s="1"/>
    </row>
    <row r="2123" spans="1:20">
      <c r="A2123" s="1" t="s">
        <v>8</v>
      </c>
      <c r="B2123" s="1">
        <v>41166</v>
      </c>
      <c r="C2123">
        <v>10</v>
      </c>
      <c r="D2123" t="str">
        <f t="shared" si="33"/>
        <v>Sierra4116610</v>
      </c>
      <c r="E2123" s="21">
        <v>0.912497</v>
      </c>
      <c r="F2123">
        <v>0.91473340000000003</v>
      </c>
      <c r="G2123">
        <v>77.523740000000004</v>
      </c>
      <c r="H2123">
        <v>-2.2363999999999999E-3</v>
      </c>
      <c r="I2123">
        <v>-3.6033900000000001E-2</v>
      </c>
      <c r="J2123">
        <v>-1.60661E-2</v>
      </c>
      <c r="K2123">
        <v>-2.2363999999999999E-3</v>
      </c>
      <c r="L2123" s="1">
        <v>1.1593300000000001E-2</v>
      </c>
      <c r="M2123" s="1">
        <v>3.1561199999999998E-2</v>
      </c>
      <c r="N2123">
        <v>14447</v>
      </c>
      <c r="O2123">
        <v>3</v>
      </c>
      <c r="P2123">
        <v>5</v>
      </c>
      <c r="Q2123">
        <v>0</v>
      </c>
      <c r="S2123" s="1"/>
      <c r="T2123" s="1"/>
    </row>
    <row r="2124" spans="1:20">
      <c r="A2124" s="1" t="s">
        <v>8</v>
      </c>
      <c r="B2124" s="1">
        <v>41166</v>
      </c>
      <c r="C2124">
        <v>11</v>
      </c>
      <c r="D2124" t="str">
        <f t="shared" si="33"/>
        <v>Sierra4116611</v>
      </c>
      <c r="E2124" s="21">
        <v>0.95582100000000003</v>
      </c>
      <c r="F2124">
        <v>0.99088929999999997</v>
      </c>
      <c r="G2124">
        <v>83.889210000000006</v>
      </c>
      <c r="H2124">
        <v>-3.5068299999999997E-2</v>
      </c>
      <c r="I2124">
        <v>-7.3001300000000005E-2</v>
      </c>
      <c r="J2124">
        <v>-5.0590200000000002E-2</v>
      </c>
      <c r="K2124">
        <v>-3.5068299999999997E-2</v>
      </c>
      <c r="L2124" s="1">
        <v>-1.9546399999999998E-2</v>
      </c>
      <c r="M2124" s="1">
        <v>2.8647E-3</v>
      </c>
      <c r="N2124">
        <v>14447</v>
      </c>
      <c r="O2124">
        <v>3</v>
      </c>
      <c r="P2124">
        <v>5</v>
      </c>
      <c r="Q2124">
        <v>0</v>
      </c>
      <c r="S2124" s="1"/>
      <c r="T2124" s="1"/>
    </row>
    <row r="2125" spans="1:20">
      <c r="A2125" s="1" t="s">
        <v>8</v>
      </c>
      <c r="B2125" s="1">
        <v>41166</v>
      </c>
      <c r="C2125">
        <v>12</v>
      </c>
      <c r="D2125" t="str">
        <f t="shared" si="33"/>
        <v>Sierra4116612</v>
      </c>
      <c r="E2125" s="21">
        <v>1.0299240000000001</v>
      </c>
      <c r="F2125">
        <v>1.0730280000000001</v>
      </c>
      <c r="G2125">
        <v>86.874529999999993</v>
      </c>
      <c r="H2125">
        <v>-4.3103900000000001E-2</v>
      </c>
      <c r="I2125">
        <v>-8.6091200000000007E-2</v>
      </c>
      <c r="J2125">
        <v>-6.0693999999999998E-2</v>
      </c>
      <c r="K2125">
        <v>-4.3103900000000001E-2</v>
      </c>
      <c r="L2125" s="1">
        <v>-2.5513899999999999E-2</v>
      </c>
      <c r="M2125" s="1">
        <v>-1.166E-4</v>
      </c>
      <c r="N2125">
        <v>14447</v>
      </c>
      <c r="O2125">
        <v>3</v>
      </c>
      <c r="P2125">
        <v>5</v>
      </c>
      <c r="Q2125">
        <v>0</v>
      </c>
      <c r="S2125" s="1"/>
      <c r="T2125" s="1"/>
    </row>
    <row r="2126" spans="1:20">
      <c r="A2126" s="1" t="s">
        <v>8</v>
      </c>
      <c r="B2126" s="1">
        <v>41166</v>
      </c>
      <c r="C2126">
        <v>13</v>
      </c>
      <c r="D2126" t="str">
        <f t="shared" si="33"/>
        <v>Sierra4116613</v>
      </c>
      <c r="E2126" s="21">
        <v>1.1853739999999999</v>
      </c>
      <c r="F2126">
        <v>1.2330030000000001</v>
      </c>
      <c r="G2126">
        <v>88.040499999999994</v>
      </c>
      <c r="H2126">
        <v>-4.7629699999999997E-2</v>
      </c>
      <c r="I2126">
        <v>-9.4482800000000006E-2</v>
      </c>
      <c r="J2126">
        <v>-6.6801600000000003E-2</v>
      </c>
      <c r="K2126">
        <v>-4.7629699999999997E-2</v>
      </c>
      <c r="L2126" s="1">
        <v>-2.8457799999999998E-2</v>
      </c>
      <c r="M2126" s="1">
        <v>-7.7660000000000001E-4</v>
      </c>
      <c r="N2126">
        <v>14447</v>
      </c>
      <c r="O2126">
        <v>3</v>
      </c>
      <c r="P2126">
        <v>5</v>
      </c>
      <c r="Q2126">
        <v>0</v>
      </c>
      <c r="S2126" s="1"/>
      <c r="T2126" s="1"/>
    </row>
    <row r="2127" spans="1:20">
      <c r="A2127" s="1" t="s">
        <v>8</v>
      </c>
      <c r="B2127" s="1">
        <v>41166</v>
      </c>
      <c r="C2127">
        <v>14</v>
      </c>
      <c r="D2127" t="str">
        <f t="shared" si="33"/>
        <v>Sierra4116614</v>
      </c>
      <c r="E2127" s="21">
        <v>1.4030149999999999</v>
      </c>
      <c r="F2127">
        <v>1.4376450000000001</v>
      </c>
      <c r="G2127">
        <v>88.580420000000004</v>
      </c>
      <c r="H2127">
        <v>-3.4629699999999999E-2</v>
      </c>
      <c r="I2127">
        <v>-8.8805800000000004E-2</v>
      </c>
      <c r="J2127">
        <v>-5.6798099999999997E-2</v>
      </c>
      <c r="K2127">
        <v>-3.4629699999999999E-2</v>
      </c>
      <c r="L2127" s="1">
        <v>-1.24613E-2</v>
      </c>
      <c r="M2127" s="1">
        <v>1.9546399999999998E-2</v>
      </c>
      <c r="N2127">
        <v>14447</v>
      </c>
      <c r="O2127">
        <v>3</v>
      </c>
      <c r="P2127">
        <v>5</v>
      </c>
      <c r="Q2127">
        <v>0</v>
      </c>
      <c r="S2127" s="1"/>
      <c r="T2127" s="1"/>
    </row>
    <row r="2128" spans="1:20">
      <c r="A2128" s="1" t="s">
        <v>8</v>
      </c>
      <c r="B2128" s="1">
        <v>41166</v>
      </c>
      <c r="C2128">
        <v>15</v>
      </c>
      <c r="D2128" t="str">
        <f t="shared" si="33"/>
        <v>Sierra4116615</v>
      </c>
      <c r="E2128" s="21">
        <v>1.6433899999999999</v>
      </c>
      <c r="F2128">
        <v>1.680293</v>
      </c>
      <c r="G2128">
        <v>90.663390000000007</v>
      </c>
      <c r="H2128">
        <v>-3.6903499999999999E-2</v>
      </c>
      <c r="I2128">
        <v>-9.7130599999999997E-2</v>
      </c>
      <c r="J2128">
        <v>-6.1547900000000003E-2</v>
      </c>
      <c r="K2128">
        <v>-3.6903499999999999E-2</v>
      </c>
      <c r="L2128" s="1">
        <v>-1.22591E-2</v>
      </c>
      <c r="M2128" s="1">
        <v>2.33236E-2</v>
      </c>
      <c r="N2128">
        <v>14447</v>
      </c>
      <c r="O2128">
        <v>3</v>
      </c>
      <c r="P2128">
        <v>5</v>
      </c>
      <c r="Q2128">
        <v>0</v>
      </c>
      <c r="S2128" s="1"/>
      <c r="T2128" s="1"/>
    </row>
    <row r="2129" spans="1:20">
      <c r="A2129" s="1" t="s">
        <v>8</v>
      </c>
      <c r="B2129" s="1">
        <v>41166</v>
      </c>
      <c r="C2129">
        <v>16</v>
      </c>
      <c r="D2129" t="str">
        <f t="shared" si="33"/>
        <v>Sierra4116616</v>
      </c>
      <c r="E2129" s="21">
        <v>1.9294500000000001</v>
      </c>
      <c r="F2129">
        <v>1.475285</v>
      </c>
      <c r="G2129">
        <v>92.13252</v>
      </c>
      <c r="H2129">
        <v>0.45416499999999999</v>
      </c>
      <c r="I2129">
        <v>0.40494469999999999</v>
      </c>
      <c r="J2129">
        <v>0.43402439999999998</v>
      </c>
      <c r="K2129">
        <v>0.45416499999999999</v>
      </c>
      <c r="L2129" s="1">
        <v>0.47430549999999999</v>
      </c>
      <c r="M2129" s="1">
        <v>0.50338530000000004</v>
      </c>
      <c r="N2129">
        <v>14447</v>
      </c>
      <c r="O2129">
        <v>3</v>
      </c>
      <c r="P2129">
        <v>5</v>
      </c>
      <c r="Q2129">
        <v>1</v>
      </c>
      <c r="S2129" s="1"/>
      <c r="T2129" s="1"/>
    </row>
    <row r="2130" spans="1:20">
      <c r="A2130" s="1" t="s">
        <v>8</v>
      </c>
      <c r="B2130" s="1">
        <v>41166</v>
      </c>
      <c r="C2130">
        <v>17</v>
      </c>
      <c r="D2130" t="str">
        <f t="shared" si="33"/>
        <v>Sierra4116617</v>
      </c>
      <c r="E2130" s="21">
        <v>2.1621549999999998</v>
      </c>
      <c r="F2130">
        <v>1.805023</v>
      </c>
      <c r="G2130">
        <v>93.322429999999997</v>
      </c>
      <c r="H2130">
        <v>0.3571317</v>
      </c>
      <c r="I2130">
        <v>0.30224830000000003</v>
      </c>
      <c r="J2130">
        <v>0.33467390000000002</v>
      </c>
      <c r="K2130">
        <v>0.3571317</v>
      </c>
      <c r="L2130" s="1">
        <v>0.37958960000000003</v>
      </c>
      <c r="M2130" s="1">
        <v>0.41201510000000002</v>
      </c>
      <c r="N2130">
        <v>14447</v>
      </c>
      <c r="O2130">
        <v>3</v>
      </c>
      <c r="P2130">
        <v>5</v>
      </c>
      <c r="Q2130">
        <v>1</v>
      </c>
      <c r="S2130" s="1"/>
      <c r="T2130" s="1"/>
    </row>
    <row r="2131" spans="1:20">
      <c r="A2131" s="1" t="s">
        <v>8</v>
      </c>
      <c r="B2131" s="1">
        <v>41166</v>
      </c>
      <c r="C2131">
        <v>18</v>
      </c>
      <c r="D2131" t="str">
        <f t="shared" si="33"/>
        <v>Sierra4116618</v>
      </c>
      <c r="E2131" s="21">
        <v>2.2707419999999998</v>
      </c>
      <c r="F2131">
        <v>2.6022810000000001</v>
      </c>
      <c r="G2131">
        <v>91.901420000000002</v>
      </c>
      <c r="H2131">
        <v>-0.33153890000000003</v>
      </c>
      <c r="I2131">
        <v>-0.40632970000000002</v>
      </c>
      <c r="J2131">
        <v>-0.36214269999999998</v>
      </c>
      <c r="K2131">
        <v>-0.33153890000000003</v>
      </c>
      <c r="L2131" s="1">
        <v>-0.30093510000000001</v>
      </c>
      <c r="M2131" s="1">
        <v>-0.25674809999999998</v>
      </c>
      <c r="N2131">
        <v>14447</v>
      </c>
      <c r="O2131">
        <v>3</v>
      </c>
      <c r="P2131">
        <v>5</v>
      </c>
      <c r="Q2131">
        <v>0</v>
      </c>
      <c r="S2131" s="1"/>
      <c r="T2131" s="1"/>
    </row>
    <row r="2132" spans="1:20">
      <c r="A2132" s="1" t="s">
        <v>8</v>
      </c>
      <c r="B2132" s="1">
        <v>41166</v>
      </c>
      <c r="C2132">
        <v>19</v>
      </c>
      <c r="D2132" t="str">
        <f t="shared" si="33"/>
        <v>Sierra4116619</v>
      </c>
      <c r="E2132" s="21">
        <v>2.1926009999999998</v>
      </c>
      <c r="F2132">
        <v>2.4950329999999998</v>
      </c>
      <c r="G2132">
        <v>87.067880000000002</v>
      </c>
      <c r="H2132">
        <v>-0.30243209999999998</v>
      </c>
      <c r="I2132">
        <v>-0.37494110000000003</v>
      </c>
      <c r="J2132">
        <v>-0.33210210000000001</v>
      </c>
      <c r="K2132">
        <v>-0.30243209999999998</v>
      </c>
      <c r="L2132" s="1">
        <v>-0.272762</v>
      </c>
      <c r="M2132" s="1">
        <v>-0.22992309999999999</v>
      </c>
      <c r="N2132">
        <v>14447</v>
      </c>
      <c r="O2132">
        <v>3</v>
      </c>
      <c r="P2132">
        <v>5</v>
      </c>
      <c r="Q2132">
        <v>0</v>
      </c>
      <c r="S2132" s="1"/>
      <c r="T2132" s="1"/>
    </row>
    <row r="2133" spans="1:20">
      <c r="A2133" s="1" t="s">
        <v>8</v>
      </c>
      <c r="B2133" s="1">
        <v>41166</v>
      </c>
      <c r="C2133">
        <v>20</v>
      </c>
      <c r="D2133" t="str">
        <f t="shared" si="33"/>
        <v>Sierra4116620</v>
      </c>
      <c r="E2133" s="21">
        <v>1.9744980000000001</v>
      </c>
      <c r="F2133">
        <v>2.1109550000000001</v>
      </c>
      <c r="G2133">
        <v>79.426259999999999</v>
      </c>
      <c r="H2133">
        <v>-0.13645779999999999</v>
      </c>
      <c r="I2133">
        <v>-0.1984889</v>
      </c>
      <c r="J2133">
        <v>-0.1618404</v>
      </c>
      <c r="K2133">
        <v>-0.13645779999999999</v>
      </c>
      <c r="L2133" s="1">
        <v>-0.1110752</v>
      </c>
      <c r="M2133" s="1">
        <v>-7.4426699999999998E-2</v>
      </c>
      <c r="N2133">
        <v>14447</v>
      </c>
      <c r="O2133">
        <v>3</v>
      </c>
      <c r="P2133">
        <v>5</v>
      </c>
      <c r="Q2133">
        <v>0</v>
      </c>
      <c r="S2133" s="1"/>
      <c r="T2133" s="1"/>
    </row>
    <row r="2134" spans="1:20">
      <c r="A2134" s="1" t="s">
        <v>8</v>
      </c>
      <c r="B2134" s="1">
        <v>41166</v>
      </c>
      <c r="C2134">
        <v>21</v>
      </c>
      <c r="D2134" t="str">
        <f t="shared" si="33"/>
        <v>Sierra4116621</v>
      </c>
      <c r="E2134" s="21">
        <v>1.767693</v>
      </c>
      <c r="F2134">
        <v>1.7917259999999999</v>
      </c>
      <c r="G2134">
        <v>74.391419999999997</v>
      </c>
      <c r="H2134">
        <v>-2.4032499999999998E-2</v>
      </c>
      <c r="I2134">
        <v>-7.8750399999999998E-2</v>
      </c>
      <c r="J2134">
        <v>-4.6422600000000001E-2</v>
      </c>
      <c r="K2134">
        <v>-2.4032499999999998E-2</v>
      </c>
      <c r="L2134" s="1">
        <v>-1.6423E-3</v>
      </c>
      <c r="M2134" s="1">
        <v>3.0685400000000002E-2</v>
      </c>
      <c r="N2134">
        <v>14447</v>
      </c>
      <c r="O2134">
        <v>3</v>
      </c>
      <c r="P2134">
        <v>5</v>
      </c>
      <c r="Q2134">
        <v>0</v>
      </c>
      <c r="S2134" s="1"/>
      <c r="T2134" s="1"/>
    </row>
    <row r="2135" spans="1:20">
      <c r="A2135" s="1" t="s">
        <v>8</v>
      </c>
      <c r="B2135" s="1">
        <v>41166</v>
      </c>
      <c r="C2135">
        <v>22</v>
      </c>
      <c r="D2135" t="str">
        <f t="shared" si="33"/>
        <v>Sierra4116622</v>
      </c>
      <c r="E2135" s="21">
        <v>1.51637</v>
      </c>
      <c r="F2135">
        <v>1.5329060000000001</v>
      </c>
      <c r="G2135">
        <v>71.576409999999996</v>
      </c>
      <c r="H2135">
        <v>-1.6536499999999999E-2</v>
      </c>
      <c r="I2135">
        <v>-6.4500399999999999E-2</v>
      </c>
      <c r="J2135">
        <v>-3.6162899999999998E-2</v>
      </c>
      <c r="K2135">
        <v>-1.6536499999999999E-2</v>
      </c>
      <c r="L2135" s="1">
        <v>3.0899999999999999E-3</v>
      </c>
      <c r="M2135" s="1">
        <v>3.1427400000000001E-2</v>
      </c>
      <c r="N2135">
        <v>14447</v>
      </c>
      <c r="O2135">
        <v>3</v>
      </c>
      <c r="P2135">
        <v>5</v>
      </c>
      <c r="Q2135">
        <v>0</v>
      </c>
      <c r="S2135" s="1"/>
      <c r="T2135" s="1"/>
    </row>
    <row r="2136" spans="1:20">
      <c r="A2136" s="1" t="s">
        <v>8</v>
      </c>
      <c r="B2136" s="1">
        <v>41166</v>
      </c>
      <c r="C2136">
        <v>23</v>
      </c>
      <c r="D2136" t="str">
        <f t="shared" si="33"/>
        <v>Sierra4116623</v>
      </c>
      <c r="E2136" s="21">
        <v>1.2255020000000001</v>
      </c>
      <c r="F2136">
        <v>1.2235389999999999</v>
      </c>
      <c r="G2136">
        <v>69.596940000000004</v>
      </c>
      <c r="H2136">
        <v>1.9627999999999998E-3</v>
      </c>
      <c r="I2136">
        <v>-3.83475E-2</v>
      </c>
      <c r="J2136">
        <v>-1.45319E-2</v>
      </c>
      <c r="K2136">
        <v>1.9627999999999998E-3</v>
      </c>
      <c r="L2136" s="1">
        <v>1.8457399999999999E-2</v>
      </c>
      <c r="M2136" s="1">
        <v>4.2273100000000001E-2</v>
      </c>
      <c r="N2136">
        <v>14447</v>
      </c>
      <c r="O2136">
        <v>3</v>
      </c>
      <c r="P2136">
        <v>5</v>
      </c>
      <c r="Q2136">
        <v>0</v>
      </c>
      <c r="S2136" s="1"/>
      <c r="T2136" s="1"/>
    </row>
    <row r="2137" spans="1:20">
      <c r="A2137" s="1" t="s">
        <v>8</v>
      </c>
      <c r="B2137" s="1">
        <v>41166</v>
      </c>
      <c r="C2137">
        <v>24</v>
      </c>
      <c r="D2137" t="str">
        <f t="shared" si="33"/>
        <v>Sierra4116624</v>
      </c>
      <c r="E2137" s="21">
        <v>0.96611440000000004</v>
      </c>
      <c r="F2137">
        <v>0.94995569999999996</v>
      </c>
      <c r="G2137">
        <v>68.38252</v>
      </c>
      <c r="H2137">
        <v>1.6158700000000002E-2</v>
      </c>
      <c r="I2137">
        <v>-1.69588E-2</v>
      </c>
      <c r="J2137">
        <v>2.6072999999999999E-3</v>
      </c>
      <c r="K2137">
        <v>1.6158700000000002E-2</v>
      </c>
      <c r="L2137" s="1">
        <v>2.97101E-2</v>
      </c>
      <c r="M2137" s="1">
        <v>4.9276199999999999E-2</v>
      </c>
      <c r="N2137">
        <v>14447</v>
      </c>
      <c r="O2137">
        <v>3</v>
      </c>
      <c r="P2137">
        <v>5</v>
      </c>
      <c r="Q2137">
        <v>0</v>
      </c>
      <c r="S2137" s="1"/>
      <c r="T2137" s="1"/>
    </row>
    <row r="2138" spans="1:20">
      <c r="A2138" s="1" t="s">
        <v>8</v>
      </c>
      <c r="B2138" s="1" t="s">
        <v>54</v>
      </c>
      <c r="C2138">
        <v>1</v>
      </c>
      <c r="D2138" t="str">
        <f t="shared" si="33"/>
        <v>Sierra10/1/2012 Group 81</v>
      </c>
      <c r="E2138" s="21">
        <v>0.68691089999999999</v>
      </c>
      <c r="F2138">
        <v>0.69438009999999994</v>
      </c>
      <c r="H2138">
        <v>-7.4691999999999996E-3</v>
      </c>
      <c r="I2138">
        <v>-3.35424E-2</v>
      </c>
      <c r="J2138">
        <v>-1.81382E-2</v>
      </c>
      <c r="K2138">
        <v>-7.4691999999999996E-3</v>
      </c>
      <c r="L2138" s="1">
        <v>3.1997000000000002E-3</v>
      </c>
      <c r="M2138" s="1">
        <v>1.86039E-2</v>
      </c>
      <c r="N2138">
        <v>14447</v>
      </c>
      <c r="O2138">
        <v>2</v>
      </c>
      <c r="P2138">
        <v>5</v>
      </c>
      <c r="Q2138">
        <v>0</v>
      </c>
      <c r="S2138" s="1"/>
    </row>
    <row r="2139" spans="1:20">
      <c r="A2139" s="1" t="s">
        <v>8</v>
      </c>
      <c r="B2139" s="1" t="s">
        <v>53</v>
      </c>
      <c r="C2139">
        <v>1</v>
      </c>
      <c r="D2139" t="str">
        <f t="shared" si="33"/>
        <v>Sierra10/1/2012 Group 91</v>
      </c>
      <c r="E2139" s="21">
        <v>0.68691089999999999</v>
      </c>
      <c r="F2139">
        <v>0.7156534</v>
      </c>
      <c r="H2139">
        <v>-2.87426E-2</v>
      </c>
      <c r="I2139">
        <v>-5.5122200000000003E-2</v>
      </c>
      <c r="J2139">
        <v>-3.95369E-2</v>
      </c>
      <c r="K2139">
        <v>-2.87426E-2</v>
      </c>
      <c r="L2139" s="1">
        <v>-1.7948200000000001E-2</v>
      </c>
      <c r="M2139" s="1">
        <v>-2.3628999999999998E-3</v>
      </c>
      <c r="N2139">
        <v>14447</v>
      </c>
      <c r="O2139">
        <v>4</v>
      </c>
      <c r="P2139">
        <v>6</v>
      </c>
      <c r="Q2139">
        <v>0</v>
      </c>
      <c r="S2139" s="1"/>
    </row>
    <row r="2140" spans="1:20">
      <c r="A2140" s="1" t="s">
        <v>8</v>
      </c>
      <c r="B2140" s="1" t="s">
        <v>53</v>
      </c>
      <c r="C2140">
        <v>2</v>
      </c>
      <c r="D2140" t="str">
        <f t="shared" si="33"/>
        <v>Sierra10/1/2012 Group 92</v>
      </c>
      <c r="E2140" s="21">
        <v>0.62449909999999997</v>
      </c>
      <c r="F2140">
        <v>0.6513447</v>
      </c>
      <c r="G2140">
        <v>63.537170000000003</v>
      </c>
      <c r="H2140">
        <v>-2.6845600000000001E-2</v>
      </c>
      <c r="I2140">
        <v>-5.10093E-2</v>
      </c>
      <c r="J2140">
        <v>-3.6733200000000001E-2</v>
      </c>
      <c r="K2140">
        <v>-2.6845600000000001E-2</v>
      </c>
      <c r="L2140" s="1">
        <v>-1.6958000000000001E-2</v>
      </c>
      <c r="M2140" s="1">
        <v>-2.6819000000000001E-3</v>
      </c>
      <c r="N2140">
        <v>14447</v>
      </c>
      <c r="O2140">
        <v>4</v>
      </c>
      <c r="P2140">
        <v>6</v>
      </c>
      <c r="Q2140">
        <v>0</v>
      </c>
      <c r="S2140" s="1"/>
    </row>
    <row r="2141" spans="1:20">
      <c r="A2141" s="1" t="s">
        <v>8</v>
      </c>
      <c r="B2141" s="1" t="s">
        <v>54</v>
      </c>
      <c r="C2141">
        <v>2</v>
      </c>
      <c r="D2141" t="str">
        <f t="shared" si="33"/>
        <v>Sierra10/1/2012 Group 82</v>
      </c>
      <c r="E2141" s="21">
        <v>0.62449909999999997</v>
      </c>
      <c r="F2141">
        <v>0.62912429999999997</v>
      </c>
      <c r="G2141">
        <v>63.537170000000003</v>
      </c>
      <c r="H2141">
        <v>-4.6252999999999997E-3</v>
      </c>
      <c r="I2141">
        <v>-2.7252999999999999E-2</v>
      </c>
      <c r="J2141">
        <v>-1.38844E-2</v>
      </c>
      <c r="K2141">
        <v>-4.6252999999999997E-3</v>
      </c>
      <c r="L2141" s="1">
        <v>4.6338000000000004E-3</v>
      </c>
      <c r="M2141" s="1">
        <v>1.8002500000000001E-2</v>
      </c>
      <c r="N2141">
        <v>14447</v>
      </c>
      <c r="O2141">
        <v>2</v>
      </c>
      <c r="P2141">
        <v>5</v>
      </c>
      <c r="Q2141">
        <v>0</v>
      </c>
      <c r="S2141" s="1"/>
    </row>
    <row r="2142" spans="1:20">
      <c r="A2142" s="1" t="s">
        <v>8</v>
      </c>
      <c r="B2142" s="1" t="s">
        <v>53</v>
      </c>
      <c r="C2142">
        <v>3</v>
      </c>
      <c r="D2142" t="str">
        <f t="shared" si="33"/>
        <v>Sierra10/1/2012 Group 93</v>
      </c>
      <c r="E2142" s="21">
        <v>0.59207589999999999</v>
      </c>
      <c r="F2142">
        <v>0.61246100000000003</v>
      </c>
      <c r="G2142">
        <v>62.042619999999999</v>
      </c>
      <c r="H2142">
        <v>-2.03851E-2</v>
      </c>
      <c r="I2142">
        <v>-4.3608899999999999E-2</v>
      </c>
      <c r="J2142">
        <v>-2.9888100000000001E-2</v>
      </c>
      <c r="K2142">
        <v>-2.03851E-2</v>
      </c>
      <c r="L2142" s="1">
        <v>-1.08821E-2</v>
      </c>
      <c r="M2142" s="1">
        <v>2.8387E-3</v>
      </c>
      <c r="N2142">
        <v>14447</v>
      </c>
      <c r="O2142">
        <v>4</v>
      </c>
      <c r="P2142">
        <v>6</v>
      </c>
      <c r="Q2142">
        <v>0</v>
      </c>
      <c r="S2142" s="1"/>
    </row>
    <row r="2143" spans="1:20">
      <c r="A2143" s="1" t="s">
        <v>8</v>
      </c>
      <c r="B2143" s="1" t="s">
        <v>54</v>
      </c>
      <c r="C2143">
        <v>3</v>
      </c>
      <c r="D2143" t="str">
        <f t="shared" si="33"/>
        <v>Sierra10/1/2012 Group 83</v>
      </c>
      <c r="E2143" s="21">
        <v>0.59207589999999999</v>
      </c>
      <c r="F2143">
        <v>0.57762020000000003</v>
      </c>
      <c r="G2143">
        <v>62.042619999999999</v>
      </c>
      <c r="H2143">
        <v>1.44557E-2</v>
      </c>
      <c r="I2143">
        <v>-5.8298999999999998E-3</v>
      </c>
      <c r="J2143">
        <v>6.1549999999999999E-3</v>
      </c>
      <c r="K2143">
        <v>1.44557E-2</v>
      </c>
      <c r="L2143" s="1">
        <v>2.27564E-2</v>
      </c>
      <c r="M2143" s="1">
        <v>3.4741300000000003E-2</v>
      </c>
      <c r="N2143">
        <v>14447</v>
      </c>
      <c r="O2143">
        <v>2</v>
      </c>
      <c r="P2143">
        <v>5</v>
      </c>
      <c r="Q2143">
        <v>0</v>
      </c>
      <c r="S2143" s="1"/>
    </row>
    <row r="2144" spans="1:20">
      <c r="A2144" s="1" t="s">
        <v>8</v>
      </c>
      <c r="B2144" s="1" t="s">
        <v>53</v>
      </c>
      <c r="C2144">
        <v>4</v>
      </c>
      <c r="D2144" t="str">
        <f t="shared" si="33"/>
        <v>Sierra10/1/2012 Group 94</v>
      </c>
      <c r="E2144" s="21">
        <v>0.57539779999999996</v>
      </c>
      <c r="F2144">
        <v>0.59445999999999999</v>
      </c>
      <c r="G2144">
        <v>62.461689999999997</v>
      </c>
      <c r="H2144">
        <v>-1.9062200000000001E-2</v>
      </c>
      <c r="I2144">
        <v>-4.12895E-2</v>
      </c>
      <c r="J2144">
        <v>-2.8157399999999999E-2</v>
      </c>
      <c r="K2144">
        <v>-1.9062200000000001E-2</v>
      </c>
      <c r="L2144" s="1">
        <v>-9.9670000000000002E-3</v>
      </c>
      <c r="M2144" s="1">
        <v>3.1649999999999998E-3</v>
      </c>
      <c r="N2144">
        <v>14447</v>
      </c>
      <c r="O2144">
        <v>4</v>
      </c>
      <c r="P2144">
        <v>6</v>
      </c>
      <c r="Q2144">
        <v>0</v>
      </c>
      <c r="S2144" s="1"/>
    </row>
    <row r="2145" spans="1:19">
      <c r="A2145" s="1" t="s">
        <v>8</v>
      </c>
      <c r="B2145" s="1" t="s">
        <v>54</v>
      </c>
      <c r="C2145">
        <v>4</v>
      </c>
      <c r="D2145" t="str">
        <f t="shared" si="33"/>
        <v>Sierra10/1/2012 Group 84</v>
      </c>
      <c r="E2145" s="21">
        <v>0.57539779999999996</v>
      </c>
      <c r="F2145">
        <v>0.56688769999999999</v>
      </c>
      <c r="G2145">
        <v>62.461689999999997</v>
      </c>
      <c r="H2145">
        <v>8.5100999999999996E-3</v>
      </c>
      <c r="I2145">
        <v>-1.1535999999999999E-2</v>
      </c>
      <c r="J2145">
        <v>3.0739999999999999E-4</v>
      </c>
      <c r="K2145">
        <v>8.5100999999999996E-3</v>
      </c>
      <c r="L2145" s="1">
        <v>1.67127E-2</v>
      </c>
      <c r="M2145" s="1">
        <v>2.8556100000000001E-2</v>
      </c>
      <c r="N2145">
        <v>14447</v>
      </c>
      <c r="O2145">
        <v>2</v>
      </c>
      <c r="P2145">
        <v>5</v>
      </c>
      <c r="Q2145">
        <v>0</v>
      </c>
      <c r="S2145" s="1"/>
    </row>
    <row r="2146" spans="1:19">
      <c r="A2146" s="1" t="s">
        <v>8</v>
      </c>
      <c r="B2146" s="1" t="s">
        <v>53</v>
      </c>
      <c r="C2146">
        <v>5</v>
      </c>
      <c r="D2146" t="str">
        <f t="shared" si="33"/>
        <v>Sierra10/1/2012 Group 95</v>
      </c>
      <c r="E2146" s="21">
        <v>0.58759669999999997</v>
      </c>
      <c r="F2146">
        <v>0.60513870000000003</v>
      </c>
      <c r="G2146">
        <v>61.283169999999998</v>
      </c>
      <c r="H2146">
        <v>-1.7541999999999999E-2</v>
      </c>
      <c r="I2146">
        <v>-3.9290400000000003E-2</v>
      </c>
      <c r="J2146">
        <v>-2.6441300000000001E-2</v>
      </c>
      <c r="K2146">
        <v>-1.7541999999999999E-2</v>
      </c>
      <c r="L2146" s="1">
        <v>-8.6426999999999997E-3</v>
      </c>
      <c r="M2146" s="1">
        <v>4.2063999999999999E-3</v>
      </c>
      <c r="N2146">
        <v>14447</v>
      </c>
      <c r="O2146">
        <v>4</v>
      </c>
      <c r="P2146">
        <v>6</v>
      </c>
      <c r="Q2146">
        <v>0</v>
      </c>
      <c r="S2146" s="1"/>
    </row>
    <row r="2147" spans="1:19">
      <c r="A2147" s="1" t="s">
        <v>8</v>
      </c>
      <c r="B2147" s="1" t="s">
        <v>54</v>
      </c>
      <c r="C2147">
        <v>5</v>
      </c>
      <c r="D2147" t="str">
        <f t="shared" si="33"/>
        <v>Sierra10/1/2012 Group 85</v>
      </c>
      <c r="E2147" s="21">
        <v>0.58759669999999997</v>
      </c>
      <c r="F2147">
        <v>0.58311619999999997</v>
      </c>
      <c r="G2147">
        <v>61.283169999999998</v>
      </c>
      <c r="H2147">
        <v>4.4805000000000001E-3</v>
      </c>
      <c r="I2147">
        <v>-1.6011999999999998E-2</v>
      </c>
      <c r="J2147">
        <v>-3.9049000000000002E-3</v>
      </c>
      <c r="K2147">
        <v>4.4805000000000001E-3</v>
      </c>
      <c r="L2147" s="1">
        <v>1.28658E-2</v>
      </c>
      <c r="M2147" s="1">
        <v>2.4972899999999999E-2</v>
      </c>
      <c r="N2147">
        <v>14447</v>
      </c>
      <c r="O2147">
        <v>2</v>
      </c>
      <c r="P2147">
        <v>5</v>
      </c>
      <c r="Q2147">
        <v>0</v>
      </c>
      <c r="S2147" s="1"/>
    </row>
    <row r="2148" spans="1:19">
      <c r="A2148" s="1" t="s">
        <v>8</v>
      </c>
      <c r="B2148" s="1" t="s">
        <v>54</v>
      </c>
      <c r="C2148">
        <v>6</v>
      </c>
      <c r="D2148" t="str">
        <f t="shared" si="33"/>
        <v>Sierra10/1/2012 Group 86</v>
      </c>
      <c r="E2148" s="21">
        <v>0.65890020000000005</v>
      </c>
      <c r="F2148">
        <v>0.64762629999999999</v>
      </c>
      <c r="G2148">
        <v>62.040979999999998</v>
      </c>
      <c r="H2148">
        <v>1.12739E-2</v>
      </c>
      <c r="I2148">
        <v>-1.2866000000000001E-2</v>
      </c>
      <c r="J2148">
        <v>1.3960999999999999E-3</v>
      </c>
      <c r="K2148">
        <v>1.12739E-2</v>
      </c>
      <c r="L2148" s="1">
        <v>2.1151799999999998E-2</v>
      </c>
      <c r="M2148" s="1">
        <v>3.5413800000000002E-2</v>
      </c>
      <c r="N2148">
        <v>14447</v>
      </c>
      <c r="O2148">
        <v>2</v>
      </c>
      <c r="P2148">
        <v>5</v>
      </c>
      <c r="Q2148">
        <v>0</v>
      </c>
      <c r="S2148" s="1"/>
    </row>
    <row r="2149" spans="1:19">
      <c r="A2149" s="1" t="s">
        <v>8</v>
      </c>
      <c r="B2149" s="1" t="s">
        <v>53</v>
      </c>
      <c r="C2149">
        <v>6</v>
      </c>
      <c r="D2149" t="str">
        <f t="shared" si="33"/>
        <v>Sierra10/1/2012 Group 96</v>
      </c>
      <c r="E2149" s="21">
        <v>0.65890020000000005</v>
      </c>
      <c r="F2149">
        <v>0.65548229999999996</v>
      </c>
      <c r="G2149">
        <v>62.040979999999998</v>
      </c>
      <c r="H2149">
        <v>3.4179000000000002E-3</v>
      </c>
      <c r="I2149">
        <v>-2.0350400000000001E-2</v>
      </c>
      <c r="J2149">
        <v>-6.3079E-3</v>
      </c>
      <c r="K2149">
        <v>3.4179000000000002E-3</v>
      </c>
      <c r="L2149" s="1">
        <v>1.3143699999999999E-2</v>
      </c>
      <c r="M2149" s="1">
        <v>2.71863E-2</v>
      </c>
      <c r="N2149">
        <v>14447</v>
      </c>
      <c r="O2149">
        <v>4</v>
      </c>
      <c r="P2149">
        <v>6</v>
      </c>
      <c r="Q2149">
        <v>0</v>
      </c>
      <c r="S2149" s="1"/>
    </row>
    <row r="2150" spans="1:19">
      <c r="A2150" s="1" t="s">
        <v>8</v>
      </c>
      <c r="B2150" s="1" t="s">
        <v>53</v>
      </c>
      <c r="C2150">
        <v>7</v>
      </c>
      <c r="D2150" t="str">
        <f t="shared" si="33"/>
        <v>Sierra10/1/2012 Group 97</v>
      </c>
      <c r="E2150" s="21">
        <v>0.80306849999999996</v>
      </c>
      <c r="F2150">
        <v>0.78652580000000005</v>
      </c>
      <c r="G2150">
        <v>60.894759999999998</v>
      </c>
      <c r="H2150">
        <v>1.6542600000000001E-2</v>
      </c>
      <c r="I2150">
        <v>-1.2056799999999999E-2</v>
      </c>
      <c r="J2150">
        <v>4.8399999999999997E-3</v>
      </c>
      <c r="K2150">
        <v>1.6542600000000001E-2</v>
      </c>
      <c r="L2150" s="1">
        <v>2.8245300000000001E-2</v>
      </c>
      <c r="M2150" s="1">
        <v>4.5142000000000002E-2</v>
      </c>
      <c r="N2150">
        <v>14447</v>
      </c>
      <c r="O2150">
        <v>4</v>
      </c>
      <c r="P2150">
        <v>6</v>
      </c>
      <c r="Q2150">
        <v>0</v>
      </c>
      <c r="S2150" s="1"/>
    </row>
    <row r="2151" spans="1:19">
      <c r="A2151" s="1" t="s">
        <v>8</v>
      </c>
      <c r="B2151" s="1" t="s">
        <v>54</v>
      </c>
      <c r="C2151">
        <v>7</v>
      </c>
      <c r="D2151" t="str">
        <f t="shared" si="33"/>
        <v>Sierra10/1/2012 Group 87</v>
      </c>
      <c r="E2151" s="21">
        <v>0.80306849999999996</v>
      </c>
      <c r="F2151">
        <v>0.78266930000000001</v>
      </c>
      <c r="G2151">
        <v>60.894759999999998</v>
      </c>
      <c r="H2151">
        <v>2.0399199999999999E-2</v>
      </c>
      <c r="I2151">
        <v>-8.4159999999999999E-3</v>
      </c>
      <c r="J2151">
        <v>8.6081999999999999E-3</v>
      </c>
      <c r="K2151">
        <v>2.0399199999999999E-2</v>
      </c>
      <c r="L2151" s="1">
        <v>3.2190099999999999E-2</v>
      </c>
      <c r="M2151" s="1">
        <v>4.9214300000000002E-2</v>
      </c>
      <c r="N2151">
        <v>14447</v>
      </c>
      <c r="O2151">
        <v>2</v>
      </c>
      <c r="P2151">
        <v>5</v>
      </c>
      <c r="Q2151">
        <v>0</v>
      </c>
      <c r="S2151" s="1"/>
    </row>
    <row r="2152" spans="1:19">
      <c r="A2152" s="1" t="s">
        <v>8</v>
      </c>
      <c r="B2152" s="1" t="s">
        <v>53</v>
      </c>
      <c r="C2152">
        <v>8</v>
      </c>
      <c r="D2152" t="str">
        <f t="shared" si="33"/>
        <v>Sierra10/1/2012 Group 98</v>
      </c>
      <c r="E2152" s="21">
        <v>0.88465039999999995</v>
      </c>
      <c r="F2152">
        <v>0.90311169999999996</v>
      </c>
      <c r="G2152">
        <v>59.400210000000001</v>
      </c>
      <c r="H2152">
        <v>-1.84613E-2</v>
      </c>
      <c r="I2152">
        <v>-5.0379699999999999E-2</v>
      </c>
      <c r="J2152">
        <v>-3.1522000000000001E-2</v>
      </c>
      <c r="K2152">
        <v>-1.84613E-2</v>
      </c>
      <c r="L2152" s="1">
        <v>-5.4004999999999999E-3</v>
      </c>
      <c r="M2152" s="1">
        <v>1.34571E-2</v>
      </c>
      <c r="N2152">
        <v>14447</v>
      </c>
      <c r="O2152">
        <v>4</v>
      </c>
      <c r="P2152">
        <v>6</v>
      </c>
      <c r="Q2152">
        <v>0</v>
      </c>
      <c r="S2152" s="1"/>
    </row>
    <row r="2153" spans="1:19">
      <c r="A2153" s="1" t="s">
        <v>8</v>
      </c>
      <c r="B2153" s="1" t="s">
        <v>54</v>
      </c>
      <c r="C2153">
        <v>8</v>
      </c>
      <c r="D2153" t="str">
        <f t="shared" si="33"/>
        <v>Sierra10/1/2012 Group 88</v>
      </c>
      <c r="E2153" s="21">
        <v>0.88465039999999995</v>
      </c>
      <c r="F2153">
        <v>0.85404880000000005</v>
      </c>
      <c r="G2153">
        <v>59.400210000000001</v>
      </c>
      <c r="H2153">
        <v>3.06016E-2</v>
      </c>
      <c r="I2153">
        <v>4.4480000000000002E-4</v>
      </c>
      <c r="J2153">
        <v>1.8261699999999999E-2</v>
      </c>
      <c r="K2153">
        <v>3.06016E-2</v>
      </c>
      <c r="L2153" s="1">
        <v>4.2941399999999998E-2</v>
      </c>
      <c r="M2153" s="1">
        <v>6.0758300000000001E-2</v>
      </c>
      <c r="N2153">
        <v>14447</v>
      </c>
      <c r="O2153">
        <v>2</v>
      </c>
      <c r="P2153">
        <v>5</v>
      </c>
      <c r="Q2153">
        <v>0</v>
      </c>
      <c r="S2153" s="1"/>
    </row>
    <row r="2154" spans="1:19">
      <c r="A2154" s="1" t="s">
        <v>8</v>
      </c>
      <c r="B2154" s="1" t="s">
        <v>53</v>
      </c>
      <c r="C2154">
        <v>9</v>
      </c>
      <c r="D2154" t="str">
        <f t="shared" si="33"/>
        <v>Sierra10/1/2012 Group 99</v>
      </c>
      <c r="E2154" s="21">
        <v>0.85572250000000005</v>
      </c>
      <c r="F2154">
        <v>0.8771603</v>
      </c>
      <c r="G2154">
        <v>61.283169999999998</v>
      </c>
      <c r="H2154">
        <v>-2.14378E-2</v>
      </c>
      <c r="I2154">
        <v>-5.41745E-2</v>
      </c>
      <c r="J2154">
        <v>-3.48334E-2</v>
      </c>
      <c r="K2154">
        <v>-2.14378E-2</v>
      </c>
      <c r="L2154" s="1">
        <v>-8.0420999999999999E-3</v>
      </c>
      <c r="M2154" s="1">
        <v>1.1299E-2</v>
      </c>
      <c r="N2154">
        <v>14447</v>
      </c>
      <c r="O2154">
        <v>4</v>
      </c>
      <c r="P2154">
        <v>6</v>
      </c>
      <c r="Q2154">
        <v>0</v>
      </c>
      <c r="S2154" s="1"/>
    </row>
    <row r="2155" spans="1:19">
      <c r="A2155" s="1" t="s">
        <v>8</v>
      </c>
      <c r="B2155" s="1" t="s">
        <v>54</v>
      </c>
      <c r="C2155">
        <v>9</v>
      </c>
      <c r="D2155" t="str">
        <f t="shared" si="33"/>
        <v>Sierra10/1/2012 Group 89</v>
      </c>
      <c r="E2155" s="21">
        <v>0.85572250000000005</v>
      </c>
      <c r="F2155">
        <v>0.81256839999999997</v>
      </c>
      <c r="G2155">
        <v>61.283169999999998</v>
      </c>
      <c r="H2155">
        <v>4.3154100000000001E-2</v>
      </c>
      <c r="I2155">
        <v>1.45323E-2</v>
      </c>
      <c r="J2155">
        <v>3.1442299999999999E-2</v>
      </c>
      <c r="K2155">
        <v>4.3154100000000001E-2</v>
      </c>
      <c r="L2155" s="1">
        <v>5.4865900000000002E-2</v>
      </c>
      <c r="M2155" s="1">
        <v>7.1775900000000004E-2</v>
      </c>
      <c r="N2155">
        <v>14447</v>
      </c>
      <c r="O2155">
        <v>2</v>
      </c>
      <c r="P2155">
        <v>5</v>
      </c>
      <c r="Q2155">
        <v>0</v>
      </c>
      <c r="S2155" s="1"/>
    </row>
    <row r="2156" spans="1:19">
      <c r="A2156" s="1" t="s">
        <v>8</v>
      </c>
      <c r="B2156" s="1" t="s">
        <v>54</v>
      </c>
      <c r="C2156">
        <v>10</v>
      </c>
      <c r="D2156" t="str">
        <f t="shared" si="33"/>
        <v>Sierra10/1/2012 Group 810</v>
      </c>
      <c r="E2156" s="21">
        <v>0.86544589999999999</v>
      </c>
      <c r="F2156">
        <v>0.85580900000000004</v>
      </c>
      <c r="G2156">
        <v>69.967699999999994</v>
      </c>
      <c r="H2156">
        <v>9.6369000000000003E-3</v>
      </c>
      <c r="I2156">
        <v>-2.2805300000000001E-2</v>
      </c>
      <c r="J2156">
        <v>-3.6381999999999999E-3</v>
      </c>
      <c r="K2156">
        <v>9.6369000000000003E-3</v>
      </c>
      <c r="L2156" s="1">
        <v>2.2911999999999998E-2</v>
      </c>
      <c r="M2156" s="1">
        <v>4.2079199999999997E-2</v>
      </c>
      <c r="N2156">
        <v>14447</v>
      </c>
      <c r="O2156">
        <v>2</v>
      </c>
      <c r="P2156">
        <v>5</v>
      </c>
      <c r="Q2156">
        <v>0</v>
      </c>
      <c r="S2156" s="1"/>
    </row>
    <row r="2157" spans="1:19">
      <c r="A2157" s="1" t="s">
        <v>8</v>
      </c>
      <c r="B2157" s="1" t="s">
        <v>53</v>
      </c>
      <c r="C2157">
        <v>10</v>
      </c>
      <c r="D2157" t="str">
        <f t="shared" si="33"/>
        <v>Sierra10/1/2012 Group 910</v>
      </c>
      <c r="E2157" s="21">
        <v>0.86544589999999999</v>
      </c>
      <c r="F2157">
        <v>0.9104757</v>
      </c>
      <c r="G2157">
        <v>69.967699999999994</v>
      </c>
      <c r="H2157">
        <v>-4.5029800000000002E-2</v>
      </c>
      <c r="I2157">
        <v>-8.0232300000000006E-2</v>
      </c>
      <c r="J2157">
        <v>-5.9434399999999998E-2</v>
      </c>
      <c r="K2157">
        <v>-4.5029800000000002E-2</v>
      </c>
      <c r="L2157" s="1">
        <v>-3.0625300000000001E-2</v>
      </c>
      <c r="M2157" s="1">
        <v>-9.8273000000000006E-3</v>
      </c>
      <c r="N2157">
        <v>14447</v>
      </c>
      <c r="O2157">
        <v>4</v>
      </c>
      <c r="P2157">
        <v>6</v>
      </c>
      <c r="Q2157">
        <v>0</v>
      </c>
      <c r="S2157" s="1"/>
    </row>
    <row r="2158" spans="1:19">
      <c r="A2158" s="1" t="s">
        <v>8</v>
      </c>
      <c r="B2158" s="1" t="s">
        <v>54</v>
      </c>
      <c r="C2158">
        <v>11</v>
      </c>
      <c r="D2158" t="str">
        <f t="shared" si="33"/>
        <v>Sierra10/1/2012 Group 811</v>
      </c>
      <c r="E2158" s="21">
        <v>0.89627270000000003</v>
      </c>
      <c r="F2158">
        <v>0.88947419999999999</v>
      </c>
      <c r="G2158">
        <v>78.405619999999999</v>
      </c>
      <c r="H2158">
        <v>6.7983999999999996E-3</v>
      </c>
      <c r="I2158">
        <v>-2.74965E-2</v>
      </c>
      <c r="J2158">
        <v>-7.2348000000000004E-3</v>
      </c>
      <c r="K2158">
        <v>6.7983999999999996E-3</v>
      </c>
      <c r="L2158" s="1">
        <v>2.0831700000000002E-2</v>
      </c>
      <c r="M2158" s="1">
        <v>4.1093400000000002E-2</v>
      </c>
      <c r="N2158">
        <v>14447</v>
      </c>
      <c r="O2158">
        <v>2</v>
      </c>
      <c r="P2158">
        <v>5</v>
      </c>
      <c r="Q2158">
        <v>0</v>
      </c>
      <c r="S2158" s="1"/>
    </row>
    <row r="2159" spans="1:19">
      <c r="A2159" s="1" t="s">
        <v>8</v>
      </c>
      <c r="B2159" s="1" t="s">
        <v>53</v>
      </c>
      <c r="C2159">
        <v>11</v>
      </c>
      <c r="D2159" t="str">
        <f t="shared" si="33"/>
        <v>Sierra10/1/2012 Group 911</v>
      </c>
      <c r="E2159" s="21">
        <v>0.89627270000000003</v>
      </c>
      <c r="F2159">
        <v>0.92280799999999996</v>
      </c>
      <c r="G2159">
        <v>78.405619999999999</v>
      </c>
      <c r="H2159">
        <v>-2.6535300000000001E-2</v>
      </c>
      <c r="I2159">
        <v>-6.2688199999999999E-2</v>
      </c>
      <c r="J2159">
        <v>-4.1328799999999999E-2</v>
      </c>
      <c r="K2159">
        <v>-2.6535300000000001E-2</v>
      </c>
      <c r="L2159" s="1">
        <v>-1.17419E-2</v>
      </c>
      <c r="M2159" s="1">
        <v>9.6176000000000005E-3</v>
      </c>
      <c r="N2159">
        <v>14447</v>
      </c>
      <c r="O2159">
        <v>4</v>
      </c>
      <c r="P2159">
        <v>6</v>
      </c>
      <c r="Q2159">
        <v>0</v>
      </c>
      <c r="S2159" s="1"/>
    </row>
    <row r="2160" spans="1:19">
      <c r="A2160" s="1" t="s">
        <v>8</v>
      </c>
      <c r="B2160" s="1" t="s">
        <v>53</v>
      </c>
      <c r="C2160">
        <v>12</v>
      </c>
      <c r="D2160" t="str">
        <f t="shared" si="33"/>
        <v>Sierra10/1/2012 Group 912</v>
      </c>
      <c r="E2160" s="21">
        <v>0.95633999999999997</v>
      </c>
      <c r="F2160">
        <v>0.97156450000000005</v>
      </c>
      <c r="G2160">
        <v>83.69896</v>
      </c>
      <c r="H2160">
        <v>-1.52245E-2</v>
      </c>
      <c r="I2160">
        <v>-5.4645199999999998E-2</v>
      </c>
      <c r="J2160">
        <v>-3.1355099999999997E-2</v>
      </c>
      <c r="K2160">
        <v>-1.52245E-2</v>
      </c>
      <c r="L2160" s="1">
        <v>9.0609999999999996E-4</v>
      </c>
      <c r="M2160" s="1">
        <v>2.4196100000000002E-2</v>
      </c>
      <c r="N2160">
        <v>14447</v>
      </c>
      <c r="O2160">
        <v>4</v>
      </c>
      <c r="P2160">
        <v>6</v>
      </c>
      <c r="Q2160">
        <v>0</v>
      </c>
      <c r="S2160" s="1"/>
    </row>
    <row r="2161" spans="1:19">
      <c r="A2161" t="s">
        <v>8</v>
      </c>
      <c r="B2161" t="s">
        <v>54</v>
      </c>
      <c r="C2161">
        <v>12</v>
      </c>
      <c r="D2161" t="str">
        <f t="shared" si="33"/>
        <v>Sierra10/1/2012 Group 812</v>
      </c>
      <c r="E2161" s="21">
        <v>0.95633999999999997</v>
      </c>
      <c r="F2161">
        <v>0.95306329999999995</v>
      </c>
      <c r="G2161">
        <v>83.69896</v>
      </c>
      <c r="H2161">
        <v>3.2766000000000002E-3</v>
      </c>
      <c r="I2161">
        <v>-3.5058300000000001E-2</v>
      </c>
      <c r="J2161">
        <v>-1.2409699999999999E-2</v>
      </c>
      <c r="K2161">
        <v>3.2766000000000002E-3</v>
      </c>
      <c r="L2161">
        <v>1.8963000000000001E-2</v>
      </c>
      <c r="M2161">
        <v>4.1611599999999999E-2</v>
      </c>
      <c r="N2161">
        <v>14447</v>
      </c>
      <c r="O2161">
        <v>2</v>
      </c>
      <c r="P2161">
        <v>5</v>
      </c>
      <c r="Q2161">
        <v>0</v>
      </c>
      <c r="S2161" s="1"/>
    </row>
    <row r="2162" spans="1:19">
      <c r="A2162" t="s">
        <v>8</v>
      </c>
      <c r="B2162" t="s">
        <v>54</v>
      </c>
      <c r="C2162">
        <v>13</v>
      </c>
      <c r="D2162" t="str">
        <f t="shared" si="33"/>
        <v>Sierra10/1/2012 Group 813</v>
      </c>
      <c r="E2162" s="21">
        <v>1.073588</v>
      </c>
      <c r="F2162">
        <v>1.0665720000000001</v>
      </c>
      <c r="G2162">
        <v>87.616420000000005</v>
      </c>
      <c r="H2162">
        <v>7.0159000000000003E-3</v>
      </c>
      <c r="I2162">
        <v>-3.56934E-2</v>
      </c>
      <c r="J2162">
        <v>-1.04604E-2</v>
      </c>
      <c r="K2162">
        <v>7.0159000000000003E-3</v>
      </c>
      <c r="L2162">
        <v>2.4492300000000002E-2</v>
      </c>
      <c r="M2162">
        <v>4.97253E-2</v>
      </c>
      <c r="N2162">
        <v>14447</v>
      </c>
      <c r="O2162">
        <v>2</v>
      </c>
      <c r="P2162">
        <v>5</v>
      </c>
      <c r="Q2162">
        <v>0</v>
      </c>
      <c r="S2162" s="1"/>
    </row>
    <row r="2163" spans="1:19">
      <c r="A2163" t="s">
        <v>8</v>
      </c>
      <c r="B2163" t="s">
        <v>53</v>
      </c>
      <c r="C2163">
        <v>13</v>
      </c>
      <c r="D2163" t="str">
        <f t="shared" si="33"/>
        <v>Sierra10/1/2012 Group 913</v>
      </c>
      <c r="E2163" s="21">
        <v>1.073588</v>
      </c>
      <c r="F2163">
        <v>1.09805</v>
      </c>
      <c r="G2163">
        <v>87.616420000000005</v>
      </c>
      <c r="H2163">
        <v>-2.4462600000000001E-2</v>
      </c>
      <c r="I2163">
        <v>-6.8575899999999995E-2</v>
      </c>
      <c r="J2163">
        <v>-4.25134E-2</v>
      </c>
      <c r="K2163">
        <v>-2.4462600000000001E-2</v>
      </c>
      <c r="L2163">
        <v>-6.4117999999999996E-3</v>
      </c>
      <c r="M2163">
        <v>1.96508E-2</v>
      </c>
      <c r="N2163">
        <v>14447</v>
      </c>
      <c r="O2163">
        <v>4</v>
      </c>
      <c r="P2163">
        <v>6</v>
      </c>
      <c r="Q2163">
        <v>0</v>
      </c>
      <c r="S2163" s="1"/>
    </row>
    <row r="2164" spans="1:19">
      <c r="A2164" t="s">
        <v>8</v>
      </c>
      <c r="B2164" t="s">
        <v>53</v>
      </c>
      <c r="C2164">
        <v>14</v>
      </c>
      <c r="D2164" t="str">
        <f t="shared" si="33"/>
        <v>Sierra10/1/2012 Group 914</v>
      </c>
      <c r="E2164" s="21">
        <v>1.25698</v>
      </c>
      <c r="F2164">
        <v>1.2690239999999999</v>
      </c>
      <c r="G2164">
        <v>90.059830000000005</v>
      </c>
      <c r="H2164">
        <v>-1.2043399999999999E-2</v>
      </c>
      <c r="I2164">
        <v>-6.3760399999999995E-2</v>
      </c>
      <c r="J2164">
        <v>-3.3205600000000002E-2</v>
      </c>
      <c r="K2164">
        <v>-1.2043399999999999E-2</v>
      </c>
      <c r="L2164">
        <v>9.1187999999999998E-3</v>
      </c>
      <c r="M2164">
        <v>3.9673699999999999E-2</v>
      </c>
      <c r="N2164">
        <v>14447</v>
      </c>
      <c r="O2164">
        <v>4</v>
      </c>
      <c r="P2164">
        <v>6</v>
      </c>
      <c r="Q2164">
        <v>0</v>
      </c>
      <c r="S2164" s="1"/>
    </row>
    <row r="2165" spans="1:19">
      <c r="A2165" t="s">
        <v>8</v>
      </c>
      <c r="B2165" t="s">
        <v>54</v>
      </c>
      <c r="C2165">
        <v>14</v>
      </c>
      <c r="D2165" t="str">
        <f t="shared" si="33"/>
        <v>Sierra10/1/2012 Group 814</v>
      </c>
      <c r="E2165" s="21">
        <v>1.25698</v>
      </c>
      <c r="F2165">
        <v>1.2214719999999999</v>
      </c>
      <c r="G2165">
        <v>90.059830000000005</v>
      </c>
      <c r="H2165">
        <v>3.5508600000000001E-2</v>
      </c>
      <c r="I2165">
        <v>-1.2923199999999999E-2</v>
      </c>
      <c r="J2165">
        <v>1.5690699999999998E-2</v>
      </c>
      <c r="K2165">
        <v>3.5508600000000001E-2</v>
      </c>
      <c r="L2165">
        <v>5.5326500000000001E-2</v>
      </c>
      <c r="M2165">
        <v>8.3940500000000001E-2</v>
      </c>
      <c r="N2165">
        <v>14447</v>
      </c>
      <c r="O2165">
        <v>2</v>
      </c>
      <c r="P2165">
        <v>5</v>
      </c>
      <c r="Q2165">
        <v>0</v>
      </c>
      <c r="S2165" s="1"/>
    </row>
    <row r="2166" spans="1:19">
      <c r="A2166" t="s">
        <v>8</v>
      </c>
      <c r="B2166" t="s">
        <v>54</v>
      </c>
      <c r="C2166">
        <v>15</v>
      </c>
      <c r="D2166" t="str">
        <f t="shared" si="33"/>
        <v>Sierra10/1/2012 Group 815</v>
      </c>
      <c r="E2166" s="21">
        <v>1.478667</v>
      </c>
      <c r="F2166">
        <v>1.1666570000000001</v>
      </c>
      <c r="G2166">
        <v>92.304239999999993</v>
      </c>
      <c r="H2166">
        <v>0.3120095</v>
      </c>
      <c r="I2166">
        <v>0.2685013</v>
      </c>
      <c r="J2166">
        <v>0.29420629999999998</v>
      </c>
      <c r="K2166">
        <v>0.3120095</v>
      </c>
      <c r="L2166">
        <v>0.32981260000000001</v>
      </c>
      <c r="M2166">
        <v>0.35551759999999999</v>
      </c>
      <c r="N2166">
        <v>14447</v>
      </c>
      <c r="O2166">
        <v>2</v>
      </c>
      <c r="P2166">
        <v>5</v>
      </c>
      <c r="Q2166">
        <v>1</v>
      </c>
      <c r="S2166" s="1"/>
    </row>
    <row r="2167" spans="1:19">
      <c r="A2167" t="s">
        <v>8</v>
      </c>
      <c r="B2167" t="s">
        <v>53</v>
      </c>
      <c r="C2167">
        <v>15</v>
      </c>
      <c r="D2167" t="str">
        <f t="shared" si="33"/>
        <v>Sierra10/1/2012 Group 915</v>
      </c>
      <c r="E2167" s="21">
        <v>1.478667</v>
      </c>
      <c r="F2167">
        <v>1.5010220000000001</v>
      </c>
      <c r="G2167">
        <v>92.304239999999993</v>
      </c>
      <c r="H2167">
        <v>-2.2355300000000002E-2</v>
      </c>
      <c r="I2167">
        <v>-8.0782000000000007E-2</v>
      </c>
      <c r="J2167">
        <v>-4.6262999999999999E-2</v>
      </c>
      <c r="K2167">
        <v>-2.2355300000000002E-2</v>
      </c>
      <c r="L2167">
        <v>1.5524E-3</v>
      </c>
      <c r="M2167">
        <v>3.6071300000000001E-2</v>
      </c>
      <c r="N2167">
        <v>14447</v>
      </c>
      <c r="O2167">
        <v>4</v>
      </c>
      <c r="P2167">
        <v>6</v>
      </c>
      <c r="Q2167">
        <v>0</v>
      </c>
      <c r="S2167" s="1"/>
    </row>
    <row r="2168" spans="1:19">
      <c r="A2168" t="s">
        <v>8</v>
      </c>
      <c r="B2168" t="s">
        <v>53</v>
      </c>
      <c r="C2168">
        <v>16</v>
      </c>
      <c r="D2168" t="str">
        <f t="shared" si="33"/>
        <v>Sierra10/1/2012 Group 916</v>
      </c>
      <c r="E2168" s="21">
        <v>1.7353879999999999</v>
      </c>
      <c r="F2168">
        <v>1.7697849999999999</v>
      </c>
      <c r="G2168">
        <v>93.841980000000007</v>
      </c>
      <c r="H2168">
        <v>-3.4396999999999997E-2</v>
      </c>
      <c r="I2168">
        <v>-9.7393999999999994E-2</v>
      </c>
      <c r="J2168">
        <v>-6.0174900000000003E-2</v>
      </c>
      <c r="K2168">
        <v>-3.4396999999999997E-2</v>
      </c>
      <c r="L2168">
        <v>-8.6192000000000005E-3</v>
      </c>
      <c r="M2168">
        <v>2.86E-2</v>
      </c>
      <c r="N2168">
        <v>14447</v>
      </c>
      <c r="O2168">
        <v>4</v>
      </c>
      <c r="P2168">
        <v>6</v>
      </c>
      <c r="Q2168">
        <v>0</v>
      </c>
      <c r="S2168" s="1"/>
    </row>
    <row r="2169" spans="1:19">
      <c r="A2169" t="s">
        <v>8</v>
      </c>
      <c r="B2169" t="s">
        <v>54</v>
      </c>
      <c r="C2169">
        <v>16</v>
      </c>
      <c r="D2169" t="str">
        <f t="shared" si="33"/>
        <v>Sierra10/1/2012 Group 816</v>
      </c>
      <c r="E2169" s="21">
        <v>1.7353879999999999</v>
      </c>
      <c r="F2169">
        <v>1.469428</v>
      </c>
      <c r="G2169">
        <v>93.841980000000007</v>
      </c>
      <c r="H2169">
        <v>0.26595990000000003</v>
      </c>
      <c r="I2169">
        <v>0.21626190000000001</v>
      </c>
      <c r="J2169">
        <v>0.24562390000000001</v>
      </c>
      <c r="K2169">
        <v>0.26595990000000003</v>
      </c>
      <c r="L2169">
        <v>0.28629589999999999</v>
      </c>
      <c r="M2169">
        <v>0.31565779999999999</v>
      </c>
      <c r="N2169">
        <v>14447</v>
      </c>
      <c r="O2169">
        <v>2</v>
      </c>
      <c r="P2169">
        <v>5</v>
      </c>
      <c r="Q2169">
        <v>1</v>
      </c>
      <c r="S2169" s="1"/>
    </row>
    <row r="2170" spans="1:19">
      <c r="A2170" t="s">
        <v>8</v>
      </c>
      <c r="B2170" t="s">
        <v>54</v>
      </c>
      <c r="C2170">
        <v>17</v>
      </c>
      <c r="D2170" t="str">
        <f t="shared" si="33"/>
        <v>Sierra10/1/2012 Group 817</v>
      </c>
      <c r="E2170" s="21">
        <v>1.973465</v>
      </c>
      <c r="F2170">
        <v>1.642147</v>
      </c>
      <c r="G2170">
        <v>94.862470000000002</v>
      </c>
      <c r="H2170">
        <v>0.331318</v>
      </c>
      <c r="I2170">
        <v>0.28027190000000002</v>
      </c>
      <c r="J2170">
        <v>0.31043029999999999</v>
      </c>
      <c r="K2170">
        <v>0.331318</v>
      </c>
      <c r="L2170">
        <v>0.35220570000000001</v>
      </c>
      <c r="M2170">
        <v>0.38236419999999999</v>
      </c>
      <c r="N2170">
        <v>14447</v>
      </c>
      <c r="O2170">
        <v>2</v>
      </c>
      <c r="P2170">
        <v>5</v>
      </c>
      <c r="Q2170">
        <v>1</v>
      </c>
      <c r="S2170" s="1"/>
    </row>
    <row r="2171" spans="1:19">
      <c r="A2171" t="s">
        <v>8</v>
      </c>
      <c r="B2171" t="s">
        <v>53</v>
      </c>
      <c r="C2171">
        <v>17</v>
      </c>
      <c r="D2171" t="str">
        <f t="shared" si="33"/>
        <v>Sierra10/1/2012 Group 917</v>
      </c>
      <c r="E2171" s="21">
        <v>1.973465</v>
      </c>
      <c r="F2171">
        <v>1.51624</v>
      </c>
      <c r="G2171">
        <v>94.862470000000002</v>
      </c>
      <c r="H2171">
        <v>0.45722560000000001</v>
      </c>
      <c r="I2171">
        <v>0.40731010000000001</v>
      </c>
      <c r="J2171">
        <v>0.43680059999999998</v>
      </c>
      <c r="K2171">
        <v>0.45722560000000001</v>
      </c>
      <c r="L2171">
        <v>0.47765059999999998</v>
      </c>
      <c r="M2171">
        <v>0.50714099999999995</v>
      </c>
      <c r="N2171">
        <v>14447</v>
      </c>
      <c r="O2171">
        <v>4</v>
      </c>
      <c r="P2171">
        <v>6</v>
      </c>
      <c r="Q2171">
        <v>1</v>
      </c>
      <c r="S2171" s="1"/>
    </row>
    <row r="2172" spans="1:19">
      <c r="A2172" t="s">
        <v>8</v>
      </c>
      <c r="B2172" t="s">
        <v>53</v>
      </c>
      <c r="C2172">
        <v>18</v>
      </c>
      <c r="D2172" t="str">
        <f t="shared" si="33"/>
        <v>Sierra10/1/2012 Group 918</v>
      </c>
      <c r="E2172" s="21">
        <v>2.1401789999999998</v>
      </c>
      <c r="F2172">
        <v>1.8399799999999999</v>
      </c>
      <c r="G2172">
        <v>94.484390000000005</v>
      </c>
      <c r="H2172">
        <v>0.30019879999999999</v>
      </c>
      <c r="I2172">
        <v>0.2470666</v>
      </c>
      <c r="J2172">
        <v>0.27845750000000002</v>
      </c>
      <c r="K2172">
        <v>0.30019879999999999</v>
      </c>
      <c r="L2172">
        <v>0.32194010000000001</v>
      </c>
      <c r="M2172">
        <v>0.35333100000000001</v>
      </c>
      <c r="N2172">
        <v>14447</v>
      </c>
      <c r="O2172">
        <v>4</v>
      </c>
      <c r="P2172">
        <v>6</v>
      </c>
      <c r="Q2172">
        <v>1</v>
      </c>
      <c r="S2172" s="1"/>
    </row>
    <row r="2173" spans="1:19">
      <c r="A2173" t="s">
        <v>8</v>
      </c>
      <c r="B2173" t="s">
        <v>54</v>
      </c>
      <c r="C2173">
        <v>18</v>
      </c>
      <c r="D2173" t="str">
        <f t="shared" si="33"/>
        <v>Sierra10/1/2012 Group 818</v>
      </c>
      <c r="E2173" s="21">
        <v>2.1401789999999998</v>
      </c>
      <c r="F2173">
        <v>2.3350949999999999</v>
      </c>
      <c r="G2173">
        <v>94.484390000000005</v>
      </c>
      <c r="H2173">
        <v>-0.19491600000000001</v>
      </c>
      <c r="I2173">
        <v>-0.26409850000000001</v>
      </c>
      <c r="J2173">
        <v>-0.2232249</v>
      </c>
      <c r="K2173">
        <v>-0.19491600000000001</v>
      </c>
      <c r="L2173">
        <v>-0.16660710000000001</v>
      </c>
      <c r="M2173">
        <v>-0.1257335</v>
      </c>
      <c r="N2173">
        <v>14447</v>
      </c>
      <c r="O2173">
        <v>2</v>
      </c>
      <c r="P2173">
        <v>5</v>
      </c>
      <c r="Q2173">
        <v>0</v>
      </c>
      <c r="S2173" s="1"/>
    </row>
    <row r="2174" spans="1:19">
      <c r="A2174" t="s">
        <v>8</v>
      </c>
      <c r="B2174" t="s">
        <v>53</v>
      </c>
      <c r="C2174">
        <v>19</v>
      </c>
      <c r="D2174" t="str">
        <f t="shared" si="33"/>
        <v>Sierra10/1/2012 Group 919</v>
      </c>
      <c r="E2174" s="21">
        <v>2.053042</v>
      </c>
      <c r="F2174">
        <v>2.4409399999999999</v>
      </c>
      <c r="G2174">
        <v>90.629300000000001</v>
      </c>
      <c r="H2174">
        <v>-0.38789770000000001</v>
      </c>
      <c r="I2174">
        <v>-0.45806439999999998</v>
      </c>
      <c r="J2174">
        <v>-0.41660940000000002</v>
      </c>
      <c r="K2174">
        <v>-0.38789770000000001</v>
      </c>
      <c r="L2174">
        <v>-0.35918610000000001</v>
      </c>
      <c r="M2174">
        <v>-0.31773109999999999</v>
      </c>
      <c r="N2174">
        <v>14447</v>
      </c>
      <c r="O2174">
        <v>4</v>
      </c>
      <c r="P2174">
        <v>6</v>
      </c>
      <c r="Q2174">
        <v>0</v>
      </c>
      <c r="S2174" s="1"/>
    </row>
    <row r="2175" spans="1:19">
      <c r="A2175" t="s">
        <v>8</v>
      </c>
      <c r="B2175" t="s">
        <v>54</v>
      </c>
      <c r="C2175">
        <v>19</v>
      </c>
      <c r="D2175" t="str">
        <f t="shared" si="33"/>
        <v>Sierra10/1/2012 Group 819</v>
      </c>
      <c r="E2175" s="21">
        <v>2.053042</v>
      </c>
      <c r="F2175">
        <v>2.2554189999999998</v>
      </c>
      <c r="G2175">
        <v>90.629300000000001</v>
      </c>
      <c r="H2175">
        <v>-0.20237659999999999</v>
      </c>
      <c r="I2175">
        <v>-0.26853939999999998</v>
      </c>
      <c r="J2175">
        <v>-0.22944990000000001</v>
      </c>
      <c r="K2175">
        <v>-0.20237659999999999</v>
      </c>
      <c r="L2175">
        <v>-0.1753033</v>
      </c>
      <c r="M2175">
        <v>-0.1362138</v>
      </c>
      <c r="N2175">
        <v>14447</v>
      </c>
      <c r="O2175">
        <v>2</v>
      </c>
      <c r="P2175">
        <v>5</v>
      </c>
      <c r="Q2175">
        <v>0</v>
      </c>
      <c r="S2175" s="1"/>
    </row>
    <row r="2176" spans="1:19">
      <c r="A2176" t="s">
        <v>8</v>
      </c>
      <c r="B2176" t="s">
        <v>54</v>
      </c>
      <c r="C2176">
        <v>20</v>
      </c>
      <c r="D2176" t="str">
        <f t="shared" si="33"/>
        <v>Sierra10/1/2012 Group 820</v>
      </c>
      <c r="E2176" s="21">
        <v>1.8794789999999999</v>
      </c>
      <c r="F2176">
        <v>2.0027379999999999</v>
      </c>
      <c r="G2176">
        <v>82.303989999999999</v>
      </c>
      <c r="H2176">
        <v>-0.1232589</v>
      </c>
      <c r="I2176">
        <v>-0.1814308</v>
      </c>
      <c r="J2176">
        <v>-0.14706240000000001</v>
      </c>
      <c r="K2176">
        <v>-0.1232589</v>
      </c>
      <c r="L2176">
        <v>-9.9455500000000002E-2</v>
      </c>
      <c r="M2176">
        <v>-6.5087099999999995E-2</v>
      </c>
      <c r="N2176">
        <v>14447</v>
      </c>
      <c r="O2176">
        <v>2</v>
      </c>
      <c r="P2176">
        <v>5</v>
      </c>
      <c r="Q2176">
        <v>0</v>
      </c>
      <c r="S2176" s="1"/>
    </row>
    <row r="2177" spans="1:19">
      <c r="A2177" t="s">
        <v>8</v>
      </c>
      <c r="B2177" t="s">
        <v>53</v>
      </c>
      <c r="C2177">
        <v>20</v>
      </c>
      <c r="D2177" t="str">
        <f t="shared" si="33"/>
        <v>Sierra10/1/2012 Group 920</v>
      </c>
      <c r="E2177" s="21">
        <v>1.8794789999999999</v>
      </c>
      <c r="F2177">
        <v>2.0948989999999998</v>
      </c>
      <c r="G2177">
        <v>82.303989999999999</v>
      </c>
      <c r="H2177">
        <v>-0.21542040000000001</v>
      </c>
      <c r="I2177">
        <v>-0.27915899999999999</v>
      </c>
      <c r="J2177">
        <v>-0.24150170000000001</v>
      </c>
      <c r="K2177">
        <v>-0.21542040000000001</v>
      </c>
      <c r="L2177">
        <v>-0.18933900000000001</v>
      </c>
      <c r="M2177">
        <v>-0.1516817</v>
      </c>
      <c r="N2177">
        <v>14447</v>
      </c>
      <c r="O2177">
        <v>4</v>
      </c>
      <c r="P2177">
        <v>6</v>
      </c>
      <c r="Q2177">
        <v>0</v>
      </c>
      <c r="S2177" s="1"/>
    </row>
    <row r="2178" spans="1:19">
      <c r="A2178" t="s">
        <v>8</v>
      </c>
      <c r="B2178" t="s">
        <v>53</v>
      </c>
      <c r="C2178">
        <v>21</v>
      </c>
      <c r="D2178" t="str">
        <f t="shared" si="33"/>
        <v>Sierra10/1/2012 Group 921</v>
      </c>
      <c r="E2178" s="21">
        <v>1.6377090000000001</v>
      </c>
      <c r="F2178">
        <v>1.7519499999999999</v>
      </c>
      <c r="G2178">
        <v>75.211870000000005</v>
      </c>
      <c r="H2178">
        <v>-0.11424090000000001</v>
      </c>
      <c r="I2178">
        <v>-0.1683027</v>
      </c>
      <c r="J2178">
        <v>-0.1363626</v>
      </c>
      <c r="K2178">
        <v>-0.11424090000000001</v>
      </c>
      <c r="L2178">
        <v>-9.2119199999999998E-2</v>
      </c>
      <c r="M2178">
        <v>-6.0179000000000003E-2</v>
      </c>
      <c r="N2178">
        <v>14447</v>
      </c>
      <c r="O2178">
        <v>4</v>
      </c>
      <c r="P2178">
        <v>6</v>
      </c>
      <c r="Q2178">
        <v>0</v>
      </c>
      <c r="S2178" s="1"/>
    </row>
    <row r="2179" spans="1:19">
      <c r="A2179" t="s">
        <v>8</v>
      </c>
      <c r="B2179" t="s">
        <v>54</v>
      </c>
      <c r="C2179">
        <v>21</v>
      </c>
      <c r="D2179" t="str">
        <f t="shared" ref="D2179:D2242" si="34">CONCATENATE(A2179,B2179,C2179)</f>
        <v>Sierra10/1/2012 Group 821</v>
      </c>
      <c r="E2179" s="21">
        <v>1.6377090000000001</v>
      </c>
      <c r="F2179">
        <v>1.6577139999999999</v>
      </c>
      <c r="G2179">
        <v>75.211870000000005</v>
      </c>
      <c r="H2179">
        <v>-2.0004999999999998E-2</v>
      </c>
      <c r="I2179">
        <v>-7.0205900000000002E-2</v>
      </c>
      <c r="J2179">
        <v>-4.0546800000000001E-2</v>
      </c>
      <c r="K2179">
        <v>-2.0004999999999998E-2</v>
      </c>
      <c r="L2179">
        <v>5.3680000000000004E-4</v>
      </c>
      <c r="M2179">
        <v>3.0195900000000001E-2</v>
      </c>
      <c r="N2179">
        <v>14447</v>
      </c>
      <c r="O2179">
        <v>2</v>
      </c>
      <c r="P2179">
        <v>5</v>
      </c>
      <c r="Q2179">
        <v>0</v>
      </c>
      <c r="S2179" s="1"/>
    </row>
    <row r="2180" spans="1:19">
      <c r="A2180" t="s">
        <v>8</v>
      </c>
      <c r="B2180" t="s">
        <v>54</v>
      </c>
      <c r="C2180">
        <v>22</v>
      </c>
      <c r="D2180" t="str">
        <f t="shared" si="34"/>
        <v>Sierra10/1/2012 Group 822</v>
      </c>
      <c r="E2180" s="21">
        <v>1.364379</v>
      </c>
      <c r="F2180">
        <v>1.375335</v>
      </c>
      <c r="G2180">
        <v>71.760509999999996</v>
      </c>
      <c r="H2180">
        <v>-1.0955899999999999E-2</v>
      </c>
      <c r="I2180">
        <v>-5.3459E-2</v>
      </c>
      <c r="J2180">
        <v>-2.8347799999999999E-2</v>
      </c>
      <c r="K2180">
        <v>-1.0955899999999999E-2</v>
      </c>
      <c r="L2180">
        <v>6.4359999999999999E-3</v>
      </c>
      <c r="M2180">
        <v>3.1547100000000002E-2</v>
      </c>
      <c r="N2180">
        <v>14447</v>
      </c>
      <c r="O2180">
        <v>2</v>
      </c>
      <c r="P2180">
        <v>5</v>
      </c>
      <c r="Q2180">
        <v>0</v>
      </c>
      <c r="S2180" s="1"/>
    </row>
    <row r="2181" spans="1:19">
      <c r="A2181" t="s">
        <v>8</v>
      </c>
      <c r="B2181" t="s">
        <v>53</v>
      </c>
      <c r="C2181">
        <v>22</v>
      </c>
      <c r="D2181" t="str">
        <f t="shared" si="34"/>
        <v>Sierra10/1/2012 Group 922</v>
      </c>
      <c r="E2181" s="21">
        <v>1.364379</v>
      </c>
      <c r="F2181">
        <v>1.4180299999999999</v>
      </c>
      <c r="G2181">
        <v>71.760509999999996</v>
      </c>
      <c r="H2181">
        <v>-5.36506E-2</v>
      </c>
      <c r="I2181">
        <v>-9.8936300000000005E-2</v>
      </c>
      <c r="J2181">
        <v>-7.2181099999999998E-2</v>
      </c>
      <c r="K2181">
        <v>-5.36506E-2</v>
      </c>
      <c r="L2181">
        <v>-3.5120100000000001E-2</v>
      </c>
      <c r="M2181">
        <v>-8.3649999999999992E-3</v>
      </c>
      <c r="N2181">
        <v>14447</v>
      </c>
      <c r="O2181">
        <v>4</v>
      </c>
      <c r="P2181">
        <v>6</v>
      </c>
      <c r="Q2181">
        <v>0</v>
      </c>
      <c r="S2181" s="1"/>
    </row>
    <row r="2182" spans="1:19">
      <c r="A2182" t="s">
        <v>8</v>
      </c>
      <c r="B2182" t="s">
        <v>53</v>
      </c>
      <c r="C2182">
        <v>23</v>
      </c>
      <c r="D2182" t="str">
        <f t="shared" si="34"/>
        <v>Sierra10/1/2012 Group 923</v>
      </c>
      <c r="E2182" s="21">
        <v>1.0729979999999999</v>
      </c>
      <c r="F2182">
        <v>1.1234519999999999</v>
      </c>
      <c r="G2182">
        <v>69.446690000000004</v>
      </c>
      <c r="H2182">
        <v>-5.0454400000000003E-2</v>
      </c>
      <c r="I2182">
        <v>-8.92429E-2</v>
      </c>
      <c r="J2182">
        <v>-6.6326300000000005E-2</v>
      </c>
      <c r="K2182">
        <v>-5.0454400000000003E-2</v>
      </c>
      <c r="L2182">
        <v>-3.4582500000000002E-2</v>
      </c>
      <c r="M2182">
        <v>-1.16659E-2</v>
      </c>
      <c r="N2182">
        <v>14447</v>
      </c>
      <c r="O2182">
        <v>4</v>
      </c>
      <c r="P2182">
        <v>6</v>
      </c>
      <c r="Q2182">
        <v>0</v>
      </c>
      <c r="S2182" s="1"/>
    </row>
    <row r="2183" spans="1:19">
      <c r="A2183" t="s">
        <v>8</v>
      </c>
      <c r="B2183" t="s">
        <v>54</v>
      </c>
      <c r="C2183">
        <v>23</v>
      </c>
      <c r="D2183" t="str">
        <f t="shared" si="34"/>
        <v>Sierra10/1/2012 Group 823</v>
      </c>
      <c r="E2183" s="21">
        <v>1.0729979999999999</v>
      </c>
      <c r="F2183">
        <v>1.0520959999999999</v>
      </c>
      <c r="G2183">
        <v>69.446690000000004</v>
      </c>
      <c r="H2183">
        <v>2.0901300000000001E-2</v>
      </c>
      <c r="I2183">
        <v>-1.3924000000000001E-2</v>
      </c>
      <c r="J2183">
        <v>6.6511000000000001E-3</v>
      </c>
      <c r="K2183">
        <v>2.0901300000000001E-2</v>
      </c>
      <c r="L2183">
        <v>3.5151599999999998E-2</v>
      </c>
      <c r="M2183">
        <v>5.5726699999999997E-2</v>
      </c>
      <c r="N2183">
        <v>14447</v>
      </c>
      <c r="O2183">
        <v>2</v>
      </c>
      <c r="P2183">
        <v>5</v>
      </c>
      <c r="Q2183">
        <v>0</v>
      </c>
      <c r="S2183" s="1"/>
    </row>
    <row r="2184" spans="1:19">
      <c r="A2184" t="s">
        <v>8</v>
      </c>
      <c r="B2184" t="s">
        <v>53</v>
      </c>
      <c r="C2184">
        <v>24</v>
      </c>
      <c r="D2184" t="str">
        <f t="shared" si="34"/>
        <v>Sierra10/1/2012 Group 924</v>
      </c>
      <c r="E2184" s="21">
        <v>0.83912279999999995</v>
      </c>
      <c r="F2184">
        <v>0.88103629999999999</v>
      </c>
      <c r="G2184">
        <v>68.003280000000004</v>
      </c>
      <c r="H2184">
        <v>-4.1913400000000003E-2</v>
      </c>
      <c r="I2184">
        <v>-7.4861700000000003E-2</v>
      </c>
      <c r="J2184">
        <v>-5.5395600000000003E-2</v>
      </c>
      <c r="K2184">
        <v>-4.1913400000000003E-2</v>
      </c>
      <c r="L2184">
        <v>-2.84313E-2</v>
      </c>
      <c r="M2184">
        <v>-8.9651999999999996E-3</v>
      </c>
      <c r="N2184">
        <v>14447</v>
      </c>
      <c r="O2184">
        <v>4</v>
      </c>
      <c r="P2184">
        <v>6</v>
      </c>
      <c r="Q2184">
        <v>0</v>
      </c>
      <c r="S2184" s="1"/>
    </row>
    <row r="2185" spans="1:19">
      <c r="A2185" t="s">
        <v>8</v>
      </c>
      <c r="B2185" t="s">
        <v>54</v>
      </c>
      <c r="C2185">
        <v>24</v>
      </c>
      <c r="D2185" t="str">
        <f t="shared" si="34"/>
        <v>Sierra10/1/2012 Group 824</v>
      </c>
      <c r="E2185" s="21">
        <v>0.83912279999999995</v>
      </c>
      <c r="F2185">
        <v>0.84406939999999997</v>
      </c>
      <c r="G2185">
        <v>68.003280000000004</v>
      </c>
      <c r="H2185">
        <v>-4.9465000000000004E-3</v>
      </c>
      <c r="I2185">
        <v>-3.6004399999999999E-2</v>
      </c>
      <c r="J2185">
        <v>-1.7655199999999999E-2</v>
      </c>
      <c r="K2185">
        <v>-4.9465000000000004E-3</v>
      </c>
      <c r="L2185">
        <v>7.7621000000000001E-3</v>
      </c>
      <c r="M2185">
        <v>2.61113E-2</v>
      </c>
      <c r="N2185">
        <v>14447</v>
      </c>
      <c r="O2185">
        <v>2</v>
      </c>
      <c r="P2185">
        <v>5</v>
      </c>
      <c r="Q2185">
        <v>0</v>
      </c>
      <c r="S2185" s="1"/>
    </row>
    <row r="2186" spans="1:19">
      <c r="A2186" t="s">
        <v>9</v>
      </c>
      <c r="B2186" t="s">
        <v>51</v>
      </c>
      <c r="C2186">
        <v>1</v>
      </c>
      <c r="D2186" t="str">
        <f t="shared" si="34"/>
        <v>StocktonAverage Two-Hour Event1</v>
      </c>
      <c r="E2186" s="21">
        <v>0.89860439999999997</v>
      </c>
      <c r="F2186">
        <v>0.89569730000000003</v>
      </c>
      <c r="G2186">
        <v>72.932559999999995</v>
      </c>
      <c r="H2186">
        <v>2.9071000000000001E-3</v>
      </c>
      <c r="I2186">
        <v>-8.8237999999999997E-3</v>
      </c>
      <c r="J2186">
        <v>-1.8931E-3</v>
      </c>
      <c r="K2186">
        <v>2.9071000000000001E-3</v>
      </c>
      <c r="L2186">
        <v>7.7073000000000003E-3</v>
      </c>
      <c r="M2186">
        <v>1.4638E-2</v>
      </c>
      <c r="N2186">
        <v>10724</v>
      </c>
      <c r="O2186">
        <v>4</v>
      </c>
      <c r="P2186">
        <v>6</v>
      </c>
      <c r="Q2186">
        <v>0</v>
      </c>
    </row>
    <row r="2187" spans="1:19">
      <c r="A2187" t="s">
        <v>9</v>
      </c>
      <c r="B2187" t="s">
        <v>51</v>
      </c>
      <c r="C2187">
        <v>2</v>
      </c>
      <c r="D2187" t="str">
        <f t="shared" si="34"/>
        <v>StocktonAverage Two-Hour Event2</v>
      </c>
      <c r="E2187" s="21">
        <v>0.74497659999999999</v>
      </c>
      <c r="F2187">
        <v>0.73618910000000004</v>
      </c>
      <c r="G2187">
        <v>71.726370000000003</v>
      </c>
      <c r="H2187">
        <v>8.7875999999999996E-3</v>
      </c>
      <c r="I2187">
        <v>-1.0891E-3</v>
      </c>
      <c r="J2187">
        <v>4.7460999999999996E-3</v>
      </c>
      <c r="K2187">
        <v>8.7875999999999996E-3</v>
      </c>
      <c r="L2187">
        <v>1.2829E-2</v>
      </c>
      <c r="M2187">
        <v>1.8664300000000002E-2</v>
      </c>
      <c r="N2187">
        <v>10724</v>
      </c>
      <c r="O2187">
        <v>4</v>
      </c>
      <c r="P2187">
        <v>6</v>
      </c>
      <c r="Q2187">
        <v>0</v>
      </c>
    </row>
    <row r="2188" spans="1:19">
      <c r="A2188" t="s">
        <v>9</v>
      </c>
      <c r="B2188" t="s">
        <v>51</v>
      </c>
      <c r="C2188">
        <v>3</v>
      </c>
      <c r="D2188" t="str">
        <f t="shared" si="34"/>
        <v>StocktonAverage Two-Hour Event3</v>
      </c>
      <c r="E2188" s="21">
        <v>0.66341079999999997</v>
      </c>
      <c r="F2188">
        <v>0.66062069999999995</v>
      </c>
      <c r="G2188">
        <v>70.605930000000001</v>
      </c>
      <c r="H2188">
        <v>2.7900999999999998E-3</v>
      </c>
      <c r="I2188">
        <v>-5.8544000000000001E-3</v>
      </c>
      <c r="J2188">
        <v>-7.4719999999999995E-4</v>
      </c>
      <c r="K2188">
        <v>2.7900999999999998E-3</v>
      </c>
      <c r="L2188">
        <v>6.3274000000000004E-3</v>
      </c>
      <c r="M2188">
        <v>1.14346E-2</v>
      </c>
      <c r="N2188">
        <v>10724</v>
      </c>
      <c r="O2188">
        <v>4</v>
      </c>
      <c r="P2188">
        <v>6</v>
      </c>
      <c r="Q2188">
        <v>0</v>
      </c>
    </row>
    <row r="2189" spans="1:19">
      <c r="A2189" t="s">
        <v>9</v>
      </c>
      <c r="B2189" t="s">
        <v>51</v>
      </c>
      <c r="C2189">
        <v>4</v>
      </c>
      <c r="D2189" t="str">
        <f t="shared" si="34"/>
        <v>StocktonAverage Two-Hour Event4</v>
      </c>
      <c r="E2189" s="21">
        <v>0.61935370000000001</v>
      </c>
      <c r="F2189">
        <v>0.61320649999999999</v>
      </c>
      <c r="G2189">
        <v>69.675250000000005</v>
      </c>
      <c r="H2189">
        <v>6.1472000000000002E-3</v>
      </c>
      <c r="I2189">
        <v>-1.5945E-3</v>
      </c>
      <c r="J2189">
        <v>2.9794000000000001E-3</v>
      </c>
      <c r="K2189">
        <v>6.1472000000000002E-3</v>
      </c>
      <c r="L2189">
        <v>9.3150999999999998E-3</v>
      </c>
      <c r="M2189">
        <v>1.3888899999999999E-2</v>
      </c>
      <c r="N2189">
        <v>10724</v>
      </c>
      <c r="O2189">
        <v>4</v>
      </c>
      <c r="P2189">
        <v>6</v>
      </c>
      <c r="Q2189">
        <v>0</v>
      </c>
    </row>
    <row r="2190" spans="1:19">
      <c r="A2190" t="s">
        <v>9</v>
      </c>
      <c r="B2190" t="s">
        <v>51</v>
      </c>
      <c r="C2190">
        <v>5</v>
      </c>
      <c r="D2190" t="str">
        <f t="shared" si="34"/>
        <v>StocktonAverage Two-Hour Event5</v>
      </c>
      <c r="E2190" s="21">
        <v>0.60953329999999994</v>
      </c>
      <c r="F2190">
        <v>0.60147050000000002</v>
      </c>
      <c r="G2190">
        <v>68.157960000000003</v>
      </c>
      <c r="H2190">
        <v>8.0628000000000002E-3</v>
      </c>
      <c r="I2190">
        <v>6.3190000000000002E-4</v>
      </c>
      <c r="J2190">
        <v>5.0222000000000001E-3</v>
      </c>
      <c r="K2190">
        <v>8.0628000000000002E-3</v>
      </c>
      <c r="L2190">
        <v>1.1103500000000001E-2</v>
      </c>
      <c r="M2190">
        <v>1.54938E-2</v>
      </c>
      <c r="N2190">
        <v>10724</v>
      </c>
      <c r="O2190">
        <v>4</v>
      </c>
      <c r="P2190">
        <v>6</v>
      </c>
      <c r="Q2190">
        <v>0</v>
      </c>
    </row>
    <row r="2191" spans="1:19">
      <c r="A2191" t="s">
        <v>9</v>
      </c>
      <c r="B2191" t="s">
        <v>51</v>
      </c>
      <c r="C2191">
        <v>6</v>
      </c>
      <c r="D2191" t="str">
        <f t="shared" si="34"/>
        <v>StocktonAverage Two-Hour Event6</v>
      </c>
      <c r="E2191" s="21">
        <v>0.63346840000000004</v>
      </c>
      <c r="F2191">
        <v>0.63045269999999998</v>
      </c>
      <c r="G2191">
        <v>66.911270000000002</v>
      </c>
      <c r="H2191">
        <v>3.0157999999999999E-3</v>
      </c>
      <c r="I2191">
        <v>-4.6389999999999999E-3</v>
      </c>
      <c r="J2191">
        <v>-1.165E-4</v>
      </c>
      <c r="K2191">
        <v>3.0157999999999999E-3</v>
      </c>
      <c r="L2191">
        <v>6.1479999999999998E-3</v>
      </c>
      <c r="M2191">
        <v>1.0670499999999999E-2</v>
      </c>
      <c r="N2191">
        <v>10724</v>
      </c>
      <c r="O2191">
        <v>4</v>
      </c>
      <c r="P2191">
        <v>6</v>
      </c>
      <c r="Q2191">
        <v>0</v>
      </c>
    </row>
    <row r="2192" spans="1:19">
      <c r="A2192" t="s">
        <v>9</v>
      </c>
      <c r="B2192" t="s">
        <v>51</v>
      </c>
      <c r="C2192">
        <v>7</v>
      </c>
      <c r="D2192" t="str">
        <f t="shared" si="34"/>
        <v>StocktonAverage Two-Hour Event7</v>
      </c>
      <c r="E2192" s="21">
        <v>0.70699409999999996</v>
      </c>
      <c r="F2192">
        <v>0.69785839999999999</v>
      </c>
      <c r="G2192">
        <v>66.673969999999997</v>
      </c>
      <c r="H2192">
        <v>9.1357000000000001E-3</v>
      </c>
      <c r="I2192">
        <v>7.3499999999999998E-4</v>
      </c>
      <c r="J2192">
        <v>5.6981999999999996E-3</v>
      </c>
      <c r="K2192">
        <v>9.1357000000000001E-3</v>
      </c>
      <c r="L2192">
        <v>1.25732E-2</v>
      </c>
      <c r="M2192">
        <v>1.7536400000000001E-2</v>
      </c>
      <c r="N2192">
        <v>10724</v>
      </c>
      <c r="O2192">
        <v>4</v>
      </c>
      <c r="P2192">
        <v>6</v>
      </c>
      <c r="Q2192">
        <v>0</v>
      </c>
    </row>
    <row r="2193" spans="1:17">
      <c r="A2193" t="s">
        <v>9</v>
      </c>
      <c r="B2193" t="s">
        <v>51</v>
      </c>
      <c r="C2193">
        <v>8</v>
      </c>
      <c r="D2193" t="str">
        <f t="shared" si="34"/>
        <v>StocktonAverage Two-Hour Event8</v>
      </c>
      <c r="E2193" s="21">
        <v>0.76852790000000004</v>
      </c>
      <c r="F2193">
        <v>0.76844089999999998</v>
      </c>
      <c r="G2193">
        <v>67.50591</v>
      </c>
      <c r="H2193">
        <v>8.7000000000000001E-5</v>
      </c>
      <c r="I2193">
        <v>-9.0478999999999993E-3</v>
      </c>
      <c r="J2193">
        <v>-3.6508999999999999E-3</v>
      </c>
      <c r="K2193">
        <v>8.7000000000000001E-5</v>
      </c>
      <c r="L2193">
        <v>3.8249E-3</v>
      </c>
      <c r="M2193">
        <v>9.2218999999999999E-3</v>
      </c>
      <c r="N2193">
        <v>10724</v>
      </c>
      <c r="O2193">
        <v>4</v>
      </c>
      <c r="P2193">
        <v>6</v>
      </c>
      <c r="Q2193">
        <v>0</v>
      </c>
    </row>
    <row r="2194" spans="1:17">
      <c r="A2194" t="s">
        <v>9</v>
      </c>
      <c r="B2194" t="s">
        <v>51</v>
      </c>
      <c r="C2194">
        <v>9</v>
      </c>
      <c r="D2194" t="str">
        <f t="shared" si="34"/>
        <v>StocktonAverage Two-Hour Event9</v>
      </c>
      <c r="E2194" s="21">
        <v>0.8119208</v>
      </c>
      <c r="F2194">
        <v>0.82267990000000002</v>
      </c>
      <c r="G2194">
        <v>70.191419999999994</v>
      </c>
      <c r="H2194">
        <v>-1.0759100000000001E-2</v>
      </c>
      <c r="I2194">
        <v>-2.0979100000000001E-2</v>
      </c>
      <c r="J2194">
        <v>-1.4940999999999999E-2</v>
      </c>
      <c r="K2194">
        <v>-1.0759100000000001E-2</v>
      </c>
      <c r="L2194">
        <v>-6.5772000000000001E-3</v>
      </c>
      <c r="M2194">
        <v>-5.3910000000000004E-4</v>
      </c>
      <c r="N2194">
        <v>10724</v>
      </c>
      <c r="O2194">
        <v>4</v>
      </c>
      <c r="P2194">
        <v>6</v>
      </c>
      <c r="Q2194">
        <v>0</v>
      </c>
    </row>
    <row r="2195" spans="1:17">
      <c r="A2195" t="s">
        <v>9</v>
      </c>
      <c r="B2195" t="s">
        <v>51</v>
      </c>
      <c r="C2195">
        <v>10</v>
      </c>
      <c r="D2195" t="str">
        <f t="shared" si="34"/>
        <v>StocktonAverage Two-Hour Event10</v>
      </c>
      <c r="E2195" s="21">
        <v>0.8757355</v>
      </c>
      <c r="F2195">
        <v>0.88670289999999996</v>
      </c>
      <c r="G2195">
        <v>74.497389999999996</v>
      </c>
      <c r="H2195">
        <v>-1.09674E-2</v>
      </c>
      <c r="I2195">
        <v>-2.2916700000000002E-2</v>
      </c>
      <c r="J2195">
        <v>-1.5857E-2</v>
      </c>
      <c r="K2195">
        <v>-1.09674E-2</v>
      </c>
      <c r="L2195">
        <v>-6.0778999999999998E-3</v>
      </c>
      <c r="M2195">
        <v>9.8189999999999996E-4</v>
      </c>
      <c r="N2195">
        <v>10724</v>
      </c>
      <c r="O2195">
        <v>4</v>
      </c>
      <c r="P2195">
        <v>6</v>
      </c>
      <c r="Q2195">
        <v>0</v>
      </c>
    </row>
    <row r="2196" spans="1:17">
      <c r="A2196" t="s">
        <v>9</v>
      </c>
      <c r="B2196" t="s">
        <v>51</v>
      </c>
      <c r="C2196">
        <v>11</v>
      </c>
      <c r="D2196" t="str">
        <f t="shared" si="34"/>
        <v>StocktonAverage Two-Hour Event11</v>
      </c>
      <c r="E2196" s="21">
        <v>0.97197690000000003</v>
      </c>
      <c r="F2196">
        <v>0.97826590000000002</v>
      </c>
      <c r="G2196">
        <v>79.029150000000001</v>
      </c>
      <c r="H2196">
        <v>-6.2890000000000003E-3</v>
      </c>
      <c r="I2196">
        <v>-1.9894499999999999E-2</v>
      </c>
      <c r="J2196">
        <v>-1.18563E-2</v>
      </c>
      <c r="K2196">
        <v>-6.2890000000000003E-3</v>
      </c>
      <c r="L2196">
        <v>-7.2170000000000003E-4</v>
      </c>
      <c r="M2196">
        <v>7.3165000000000001E-3</v>
      </c>
      <c r="N2196">
        <v>10724</v>
      </c>
      <c r="O2196">
        <v>4</v>
      </c>
      <c r="P2196">
        <v>6</v>
      </c>
      <c r="Q2196">
        <v>0</v>
      </c>
    </row>
    <row r="2197" spans="1:17">
      <c r="A2197" t="s">
        <v>9</v>
      </c>
      <c r="B2197" t="s">
        <v>51</v>
      </c>
      <c r="C2197">
        <v>12</v>
      </c>
      <c r="D2197" t="str">
        <f t="shared" si="34"/>
        <v>StocktonAverage Two-Hour Event12</v>
      </c>
      <c r="E2197" s="21">
        <v>1.106368</v>
      </c>
      <c r="F2197">
        <v>1.113348</v>
      </c>
      <c r="G2197">
        <v>83.168409999999994</v>
      </c>
      <c r="H2197">
        <v>-6.9797000000000001E-3</v>
      </c>
      <c r="I2197">
        <v>-2.2918299999999999E-2</v>
      </c>
      <c r="J2197">
        <v>-1.3501600000000001E-2</v>
      </c>
      <c r="K2197">
        <v>-6.9797000000000001E-3</v>
      </c>
      <c r="L2197">
        <v>-4.5780000000000001E-4</v>
      </c>
      <c r="M2197">
        <v>8.9589000000000005E-3</v>
      </c>
      <c r="N2197">
        <v>10724</v>
      </c>
      <c r="O2197">
        <v>4</v>
      </c>
      <c r="P2197">
        <v>6</v>
      </c>
      <c r="Q2197">
        <v>0</v>
      </c>
    </row>
    <row r="2198" spans="1:17">
      <c r="A2198" t="s">
        <v>9</v>
      </c>
      <c r="B2198" t="s">
        <v>51</v>
      </c>
      <c r="C2198">
        <v>13</v>
      </c>
      <c r="D2198" t="str">
        <f t="shared" si="34"/>
        <v>StocktonAverage Two-Hour Event13</v>
      </c>
      <c r="E2198" s="21">
        <v>1.2998590000000001</v>
      </c>
      <c r="F2198">
        <v>1.3171200000000001</v>
      </c>
      <c r="G2198">
        <v>86.679940000000002</v>
      </c>
      <c r="H2198">
        <v>-1.72607E-2</v>
      </c>
      <c r="I2198">
        <v>-3.5552100000000003E-2</v>
      </c>
      <c r="J2198">
        <v>-2.4745400000000001E-2</v>
      </c>
      <c r="K2198">
        <v>-1.72607E-2</v>
      </c>
      <c r="L2198">
        <v>-9.776E-3</v>
      </c>
      <c r="M2198">
        <v>1.0307000000000001E-3</v>
      </c>
      <c r="N2198">
        <v>10724</v>
      </c>
      <c r="O2198">
        <v>4</v>
      </c>
      <c r="P2198">
        <v>6</v>
      </c>
      <c r="Q2198">
        <v>0</v>
      </c>
    </row>
    <row r="2199" spans="1:17">
      <c r="A2199" t="s">
        <v>9</v>
      </c>
      <c r="B2199" t="s">
        <v>51</v>
      </c>
      <c r="C2199">
        <v>14</v>
      </c>
      <c r="D2199" t="str">
        <f t="shared" si="34"/>
        <v>StocktonAverage Two-Hour Event14</v>
      </c>
      <c r="E2199" s="21">
        <v>1.538602</v>
      </c>
      <c r="F2199">
        <v>1.5641419999999999</v>
      </c>
      <c r="G2199">
        <v>90.135159999999999</v>
      </c>
      <c r="H2199">
        <v>-2.55394E-2</v>
      </c>
      <c r="I2199">
        <v>-4.6216599999999997E-2</v>
      </c>
      <c r="J2199">
        <v>-3.4000299999999997E-2</v>
      </c>
      <c r="K2199">
        <v>-2.55394E-2</v>
      </c>
      <c r="L2199">
        <v>-1.70785E-2</v>
      </c>
      <c r="M2199">
        <v>-4.8621999999999997E-3</v>
      </c>
      <c r="N2199">
        <v>10724</v>
      </c>
      <c r="O2199">
        <v>4</v>
      </c>
      <c r="P2199">
        <v>6</v>
      </c>
      <c r="Q2199">
        <v>0</v>
      </c>
    </row>
    <row r="2200" spans="1:17">
      <c r="A2200" t="s">
        <v>9</v>
      </c>
      <c r="B2200" t="s">
        <v>51</v>
      </c>
      <c r="C2200">
        <v>15</v>
      </c>
      <c r="D2200" t="str">
        <f t="shared" si="34"/>
        <v>StocktonAverage Two-Hour Event15</v>
      </c>
      <c r="E2200" s="21">
        <v>1.82595</v>
      </c>
      <c r="F2200">
        <v>1.8544309999999999</v>
      </c>
      <c r="G2200">
        <v>92.735399999999998</v>
      </c>
      <c r="H2200">
        <v>-2.8481099999999999E-2</v>
      </c>
      <c r="I2200">
        <v>-5.0926899999999997E-2</v>
      </c>
      <c r="J2200">
        <v>-3.7665799999999999E-2</v>
      </c>
      <c r="K2200">
        <v>-2.8481099999999999E-2</v>
      </c>
      <c r="L2200">
        <v>-1.9296500000000001E-2</v>
      </c>
      <c r="M2200">
        <v>-6.0353000000000004E-3</v>
      </c>
      <c r="N2200">
        <v>10724</v>
      </c>
      <c r="O2200">
        <v>4</v>
      </c>
      <c r="P2200">
        <v>6</v>
      </c>
      <c r="Q2200">
        <v>0</v>
      </c>
    </row>
    <row r="2201" spans="1:17">
      <c r="A2201" t="s">
        <v>9</v>
      </c>
      <c r="B2201" t="s">
        <v>51</v>
      </c>
      <c r="C2201">
        <v>16</v>
      </c>
      <c r="D2201" t="str">
        <f t="shared" si="34"/>
        <v>StocktonAverage Two-Hour Event16</v>
      </c>
      <c r="E2201" s="21">
        <v>2.1483099999999999</v>
      </c>
      <c r="F2201">
        <v>2.0973410000000001</v>
      </c>
      <c r="G2201">
        <v>94.705759999999998</v>
      </c>
      <c r="H2201">
        <v>5.0968600000000003E-2</v>
      </c>
      <c r="I2201">
        <v>2.7007E-2</v>
      </c>
      <c r="J2201">
        <v>4.1163699999999998E-2</v>
      </c>
      <c r="K2201">
        <v>5.0968600000000003E-2</v>
      </c>
      <c r="L2201">
        <v>6.0773599999999997E-2</v>
      </c>
      <c r="M2201">
        <v>7.4930300000000005E-2</v>
      </c>
      <c r="N2201">
        <v>10724</v>
      </c>
      <c r="O2201">
        <v>4</v>
      </c>
      <c r="P2201">
        <v>6</v>
      </c>
      <c r="Q2201">
        <v>0</v>
      </c>
    </row>
    <row r="2202" spans="1:17">
      <c r="A2202" t="s">
        <v>9</v>
      </c>
      <c r="B2202" t="s">
        <v>51</v>
      </c>
      <c r="C2202">
        <v>17</v>
      </c>
      <c r="D2202" t="str">
        <f t="shared" si="34"/>
        <v>StocktonAverage Two-Hour Event17</v>
      </c>
      <c r="E2202" s="21">
        <v>2.4309099999999999</v>
      </c>
      <c r="F2202">
        <v>1.9523520000000001</v>
      </c>
      <c r="G2202">
        <v>95.651570000000007</v>
      </c>
      <c r="H2202">
        <v>0.47855769999999997</v>
      </c>
      <c r="I2202">
        <v>0.45692939999999999</v>
      </c>
      <c r="J2202">
        <v>0.4697076</v>
      </c>
      <c r="K2202">
        <v>0.47855769999999997</v>
      </c>
      <c r="L2202">
        <v>0.4874078</v>
      </c>
      <c r="M2202">
        <v>0.50018600000000002</v>
      </c>
      <c r="N2202">
        <v>10724</v>
      </c>
      <c r="O2202">
        <v>4</v>
      </c>
      <c r="P2202">
        <v>6</v>
      </c>
      <c r="Q2202">
        <v>0</v>
      </c>
    </row>
    <row r="2203" spans="1:17">
      <c r="A2203" t="s">
        <v>9</v>
      </c>
      <c r="B2203" t="s">
        <v>51</v>
      </c>
      <c r="C2203">
        <v>18</v>
      </c>
      <c r="D2203" t="str">
        <f t="shared" si="34"/>
        <v>StocktonAverage Two-Hour Event18</v>
      </c>
      <c r="E2203" s="21">
        <v>2.6127690000000001</v>
      </c>
      <c r="F2203">
        <v>2.1632419999999999</v>
      </c>
      <c r="G2203">
        <v>95.520210000000006</v>
      </c>
      <c r="H2203">
        <v>0.4495268</v>
      </c>
      <c r="I2203">
        <v>0.4283978</v>
      </c>
      <c r="J2203">
        <v>0.44088100000000002</v>
      </c>
      <c r="K2203">
        <v>0.4495268</v>
      </c>
      <c r="L2203">
        <v>0.45817259999999999</v>
      </c>
      <c r="M2203">
        <v>0.47065580000000001</v>
      </c>
      <c r="N2203">
        <v>10724</v>
      </c>
      <c r="O2203">
        <v>4</v>
      </c>
      <c r="P2203">
        <v>6</v>
      </c>
      <c r="Q2203">
        <v>0</v>
      </c>
    </row>
    <row r="2204" spans="1:17">
      <c r="A2204" t="s">
        <v>9</v>
      </c>
      <c r="B2204" t="s">
        <v>51</v>
      </c>
      <c r="C2204">
        <v>19</v>
      </c>
      <c r="D2204" t="str">
        <f t="shared" si="34"/>
        <v>StocktonAverage Two-Hour Event19</v>
      </c>
      <c r="E2204" s="21">
        <v>2.5965579999999999</v>
      </c>
      <c r="F2204">
        <v>2.7220270000000002</v>
      </c>
      <c r="G2204">
        <v>94.093789999999998</v>
      </c>
      <c r="H2204">
        <v>-0.1254692</v>
      </c>
      <c r="I2204">
        <v>-0.15024129999999999</v>
      </c>
      <c r="J2204">
        <v>-0.1356057</v>
      </c>
      <c r="K2204">
        <v>-0.1254692</v>
      </c>
      <c r="L2204">
        <v>-0.1153327</v>
      </c>
      <c r="M2204">
        <v>-0.1006971</v>
      </c>
      <c r="N2204">
        <v>10724</v>
      </c>
      <c r="O2204">
        <v>4</v>
      </c>
      <c r="P2204">
        <v>6</v>
      </c>
      <c r="Q2204">
        <v>0</v>
      </c>
    </row>
    <row r="2205" spans="1:17">
      <c r="A2205" t="s">
        <v>9</v>
      </c>
      <c r="B2205" t="s">
        <v>51</v>
      </c>
      <c r="C2205">
        <v>20</v>
      </c>
      <c r="D2205" t="str">
        <f t="shared" si="34"/>
        <v>StocktonAverage Two-Hour Event20</v>
      </c>
      <c r="E2205" s="21">
        <v>2.4083230000000002</v>
      </c>
      <c r="F2205">
        <v>2.6423049999999999</v>
      </c>
      <c r="G2205">
        <v>90.453040000000001</v>
      </c>
      <c r="H2205">
        <v>-0.2339823</v>
      </c>
      <c r="I2205">
        <v>-0.25816319999999998</v>
      </c>
      <c r="J2205">
        <v>-0.24387690000000001</v>
      </c>
      <c r="K2205">
        <v>-0.2339823</v>
      </c>
      <c r="L2205">
        <v>-0.2240877</v>
      </c>
      <c r="M2205">
        <v>-0.2098015</v>
      </c>
      <c r="N2205">
        <v>10724</v>
      </c>
      <c r="O2205">
        <v>4</v>
      </c>
      <c r="P2205">
        <v>6</v>
      </c>
      <c r="Q2205">
        <v>0</v>
      </c>
    </row>
    <row r="2206" spans="1:17">
      <c r="A2206" t="s">
        <v>9</v>
      </c>
      <c r="B2206" t="s">
        <v>51</v>
      </c>
      <c r="C2206">
        <v>21</v>
      </c>
      <c r="D2206" t="str">
        <f t="shared" si="34"/>
        <v>StocktonAverage Two-Hour Event21</v>
      </c>
      <c r="E2206" s="21">
        <v>2.1400359999999998</v>
      </c>
      <c r="F2206">
        <v>2.2655620000000001</v>
      </c>
      <c r="G2206">
        <v>85.285679999999999</v>
      </c>
      <c r="H2206">
        <v>-0.125526</v>
      </c>
      <c r="I2206">
        <v>-0.1476797</v>
      </c>
      <c r="J2206">
        <v>-0.13459109999999999</v>
      </c>
      <c r="K2206">
        <v>-0.125526</v>
      </c>
      <c r="L2206">
        <v>-0.1164608</v>
      </c>
      <c r="M2206">
        <v>-0.1033722</v>
      </c>
      <c r="N2206">
        <v>10724</v>
      </c>
      <c r="O2206">
        <v>4</v>
      </c>
      <c r="P2206">
        <v>6</v>
      </c>
      <c r="Q2206">
        <v>0</v>
      </c>
    </row>
    <row r="2207" spans="1:17">
      <c r="A2207" t="s">
        <v>9</v>
      </c>
      <c r="B2207" t="s">
        <v>51</v>
      </c>
      <c r="C2207">
        <v>22</v>
      </c>
      <c r="D2207" t="str">
        <f t="shared" si="34"/>
        <v>StocktonAverage Two-Hour Event22</v>
      </c>
      <c r="E2207" s="21">
        <v>1.8713900000000001</v>
      </c>
      <c r="F2207">
        <v>1.9217900000000001</v>
      </c>
      <c r="G2207">
        <v>81.411919999999995</v>
      </c>
      <c r="H2207">
        <v>-5.0399800000000002E-2</v>
      </c>
      <c r="I2207">
        <v>-7.05982E-2</v>
      </c>
      <c r="J2207">
        <v>-5.8664800000000003E-2</v>
      </c>
      <c r="K2207">
        <v>-5.0399800000000002E-2</v>
      </c>
      <c r="L2207">
        <v>-4.2134699999999997E-2</v>
      </c>
      <c r="M2207">
        <v>-3.02013E-2</v>
      </c>
      <c r="N2207">
        <v>10724</v>
      </c>
      <c r="O2207">
        <v>4</v>
      </c>
      <c r="P2207">
        <v>6</v>
      </c>
      <c r="Q2207">
        <v>0</v>
      </c>
    </row>
    <row r="2208" spans="1:17">
      <c r="A2208" t="s">
        <v>9</v>
      </c>
      <c r="B2208" t="s">
        <v>51</v>
      </c>
      <c r="C2208">
        <v>23</v>
      </c>
      <c r="D2208" t="str">
        <f t="shared" si="34"/>
        <v>StocktonAverage Two-Hour Event23</v>
      </c>
      <c r="E2208" s="21">
        <v>1.5136689999999999</v>
      </c>
      <c r="F2208">
        <v>1.545803</v>
      </c>
      <c r="G2208">
        <v>78.289990000000003</v>
      </c>
      <c r="H2208">
        <v>-3.2133700000000001E-2</v>
      </c>
      <c r="I2208">
        <v>-4.9984599999999997E-2</v>
      </c>
      <c r="J2208">
        <v>-3.9438099999999997E-2</v>
      </c>
      <c r="K2208">
        <v>-3.2133700000000001E-2</v>
      </c>
      <c r="L2208">
        <v>-2.4829299999999999E-2</v>
      </c>
      <c r="M2208">
        <v>-1.42828E-2</v>
      </c>
      <c r="N2208">
        <v>10724</v>
      </c>
      <c r="O2208">
        <v>4</v>
      </c>
      <c r="P2208">
        <v>6</v>
      </c>
      <c r="Q2208">
        <v>0</v>
      </c>
    </row>
    <row r="2209" spans="1:17">
      <c r="A2209" t="s">
        <v>9</v>
      </c>
      <c r="B2209" t="s">
        <v>51</v>
      </c>
      <c r="C2209">
        <v>24</v>
      </c>
      <c r="D2209" t="str">
        <f t="shared" si="34"/>
        <v>StocktonAverage Two-Hour Event24</v>
      </c>
      <c r="E2209" s="21">
        <v>1.1760120000000001</v>
      </c>
      <c r="F2209">
        <v>1.212448</v>
      </c>
      <c r="G2209">
        <v>75.714870000000005</v>
      </c>
      <c r="H2209">
        <v>-3.6436000000000003E-2</v>
      </c>
      <c r="I2209">
        <v>-5.14359E-2</v>
      </c>
      <c r="J2209">
        <v>-4.2573800000000002E-2</v>
      </c>
      <c r="K2209">
        <v>-3.6436000000000003E-2</v>
      </c>
      <c r="L2209">
        <v>-3.0298100000000001E-2</v>
      </c>
      <c r="M2209">
        <v>-2.1436E-2</v>
      </c>
      <c r="N2209">
        <v>10724</v>
      </c>
      <c r="O2209">
        <v>4</v>
      </c>
      <c r="P2209">
        <v>6</v>
      </c>
      <c r="Q2209">
        <v>0</v>
      </c>
    </row>
    <row r="2210" spans="1:17">
      <c r="A2210" t="s">
        <v>9</v>
      </c>
      <c r="B2210" t="s">
        <v>52</v>
      </c>
      <c r="C2210">
        <v>1</v>
      </c>
      <c r="D2210" t="str">
        <f t="shared" si="34"/>
        <v>StocktonAverage Three-Hour Event1</v>
      </c>
      <c r="E2210" s="21">
        <v>1.113518</v>
      </c>
      <c r="F2210">
        <v>1.1049059999999999</v>
      </c>
      <c r="G2210">
        <v>77.030540000000002</v>
      </c>
      <c r="H2210">
        <v>8.6117999999999993E-3</v>
      </c>
      <c r="I2210">
        <v>-1.52991E-2</v>
      </c>
      <c r="J2210">
        <v>-1.1723E-3</v>
      </c>
      <c r="K2210">
        <v>8.6117999999999993E-3</v>
      </c>
      <c r="L2210">
        <v>1.83959E-2</v>
      </c>
      <c r="M2210">
        <v>3.2522700000000002E-2</v>
      </c>
      <c r="N2210">
        <v>10695</v>
      </c>
      <c r="O2210">
        <v>3</v>
      </c>
      <c r="P2210">
        <v>6</v>
      </c>
      <c r="Q2210">
        <v>0</v>
      </c>
    </row>
    <row r="2211" spans="1:17">
      <c r="A2211" t="s">
        <v>9</v>
      </c>
      <c r="B2211" t="s">
        <v>52</v>
      </c>
      <c r="C2211">
        <v>2</v>
      </c>
      <c r="D2211" t="str">
        <f t="shared" si="34"/>
        <v>StocktonAverage Three-Hour Event2</v>
      </c>
      <c r="E2211" s="21">
        <v>0.96814610000000001</v>
      </c>
      <c r="F2211">
        <v>0.98036020000000001</v>
      </c>
      <c r="G2211">
        <v>77.356089999999995</v>
      </c>
      <c r="H2211">
        <v>-1.22141E-2</v>
      </c>
      <c r="I2211">
        <v>-3.3172599999999997E-2</v>
      </c>
      <c r="J2211">
        <v>-2.0790099999999999E-2</v>
      </c>
      <c r="K2211">
        <v>-1.22141E-2</v>
      </c>
      <c r="L2211">
        <v>-3.6380000000000002E-3</v>
      </c>
      <c r="M2211">
        <v>8.7445000000000005E-3</v>
      </c>
      <c r="N2211">
        <v>10695</v>
      </c>
      <c r="O2211">
        <v>3</v>
      </c>
      <c r="P2211">
        <v>6</v>
      </c>
      <c r="Q2211">
        <v>0</v>
      </c>
    </row>
    <row r="2212" spans="1:17">
      <c r="A2212" t="s">
        <v>9</v>
      </c>
      <c r="B2212" t="s">
        <v>52</v>
      </c>
      <c r="C2212">
        <v>3</v>
      </c>
      <c r="D2212" t="str">
        <f t="shared" si="34"/>
        <v>StocktonAverage Three-Hour Event3</v>
      </c>
      <c r="E2212" s="21">
        <v>0.83704650000000003</v>
      </c>
      <c r="F2212">
        <v>0.84799769999999997</v>
      </c>
      <c r="G2212">
        <v>76.313280000000006</v>
      </c>
      <c r="H2212">
        <v>-1.0951199999999999E-2</v>
      </c>
      <c r="I2212">
        <v>-2.86514E-2</v>
      </c>
      <c r="J2212">
        <v>-1.8193899999999999E-2</v>
      </c>
      <c r="K2212">
        <v>-1.0951199999999999E-2</v>
      </c>
      <c r="L2212">
        <v>-3.7084000000000002E-3</v>
      </c>
      <c r="M2212">
        <v>6.7491000000000001E-3</v>
      </c>
      <c r="N2212">
        <v>10695</v>
      </c>
      <c r="O2212">
        <v>3</v>
      </c>
      <c r="P2212">
        <v>6</v>
      </c>
      <c r="Q2212">
        <v>0</v>
      </c>
    </row>
    <row r="2213" spans="1:17">
      <c r="A2213" t="s">
        <v>9</v>
      </c>
      <c r="B2213" t="s">
        <v>52</v>
      </c>
      <c r="C2213">
        <v>4</v>
      </c>
      <c r="D2213" t="str">
        <f t="shared" si="34"/>
        <v>StocktonAverage Three-Hour Event4</v>
      </c>
      <c r="E2213" s="21">
        <v>0.7508378</v>
      </c>
      <c r="F2213">
        <v>0.76327290000000003</v>
      </c>
      <c r="G2213">
        <v>74.704620000000006</v>
      </c>
      <c r="H2213">
        <v>-1.2435099999999999E-2</v>
      </c>
      <c r="I2213">
        <v>-2.86176E-2</v>
      </c>
      <c r="J2213">
        <v>-1.9056799999999999E-2</v>
      </c>
      <c r="K2213">
        <v>-1.2435099999999999E-2</v>
      </c>
      <c r="L2213">
        <v>-5.8133000000000004E-3</v>
      </c>
      <c r="M2213">
        <v>3.7474000000000001E-3</v>
      </c>
      <c r="N2213">
        <v>10695</v>
      </c>
      <c r="O2213">
        <v>3</v>
      </c>
      <c r="P2213">
        <v>6</v>
      </c>
      <c r="Q2213">
        <v>0</v>
      </c>
    </row>
    <row r="2214" spans="1:17">
      <c r="A2214" t="s">
        <v>9</v>
      </c>
      <c r="B2214" t="s">
        <v>52</v>
      </c>
      <c r="C2214">
        <v>5</v>
      </c>
      <c r="D2214" t="str">
        <f t="shared" si="34"/>
        <v>StocktonAverage Three-Hour Event5</v>
      </c>
      <c r="E2214" s="21">
        <v>0.70940820000000004</v>
      </c>
      <c r="F2214">
        <v>0.71881510000000004</v>
      </c>
      <c r="G2214">
        <v>73.335949999999997</v>
      </c>
      <c r="H2214">
        <v>-9.4070000000000004E-3</v>
      </c>
      <c r="I2214">
        <v>-2.41788E-2</v>
      </c>
      <c r="J2214">
        <v>-1.54515E-2</v>
      </c>
      <c r="K2214">
        <v>-9.4070000000000004E-3</v>
      </c>
      <c r="L2214">
        <v>-3.3625E-3</v>
      </c>
      <c r="M2214">
        <v>5.3648000000000003E-3</v>
      </c>
      <c r="N2214">
        <v>10695</v>
      </c>
      <c r="O2214">
        <v>3</v>
      </c>
      <c r="P2214">
        <v>6</v>
      </c>
      <c r="Q2214">
        <v>0</v>
      </c>
    </row>
    <row r="2215" spans="1:17">
      <c r="A2215" t="s">
        <v>9</v>
      </c>
      <c r="B2215" t="s">
        <v>52</v>
      </c>
      <c r="C2215">
        <v>6</v>
      </c>
      <c r="D2215" t="str">
        <f t="shared" si="34"/>
        <v>StocktonAverage Three-Hour Event6</v>
      </c>
      <c r="E2215" s="21">
        <v>0.71571609999999997</v>
      </c>
      <c r="F2215">
        <v>0.7146865</v>
      </c>
      <c r="G2215">
        <v>72.50018</v>
      </c>
      <c r="H2215">
        <v>1.0296000000000001E-3</v>
      </c>
      <c r="I2215">
        <v>-1.3672699999999999E-2</v>
      </c>
      <c r="J2215">
        <v>-4.9864999999999996E-3</v>
      </c>
      <c r="K2215">
        <v>1.0296000000000001E-3</v>
      </c>
      <c r="L2215">
        <v>7.0457000000000002E-3</v>
      </c>
      <c r="M2215">
        <v>1.57319E-2</v>
      </c>
      <c r="N2215">
        <v>10695</v>
      </c>
      <c r="O2215">
        <v>3</v>
      </c>
      <c r="P2215">
        <v>6</v>
      </c>
      <c r="Q2215">
        <v>0</v>
      </c>
    </row>
    <row r="2216" spans="1:17">
      <c r="A2216" t="s">
        <v>9</v>
      </c>
      <c r="B2216" t="s">
        <v>52</v>
      </c>
      <c r="C2216">
        <v>7</v>
      </c>
      <c r="D2216" t="str">
        <f t="shared" si="34"/>
        <v>StocktonAverage Three-Hour Event7</v>
      </c>
      <c r="E2216" s="21">
        <v>0.77938280000000004</v>
      </c>
      <c r="F2216">
        <v>0.77283219999999997</v>
      </c>
      <c r="G2216">
        <v>71.062179999999998</v>
      </c>
      <c r="H2216">
        <v>6.5506999999999996E-3</v>
      </c>
      <c r="I2216">
        <v>-9.4541999999999994E-3</v>
      </c>
      <c r="J2216" s="25">
        <v>1.6300000000000001E-6</v>
      </c>
      <c r="K2216">
        <v>6.5506999999999996E-3</v>
      </c>
      <c r="L2216">
        <v>1.3099700000000001E-2</v>
      </c>
      <c r="M2216">
        <v>2.2555499999999999E-2</v>
      </c>
      <c r="N2216">
        <v>10695</v>
      </c>
      <c r="O2216">
        <v>3</v>
      </c>
      <c r="P2216">
        <v>6</v>
      </c>
      <c r="Q2216">
        <v>0</v>
      </c>
    </row>
    <row r="2217" spans="1:17">
      <c r="A2217" t="s">
        <v>9</v>
      </c>
      <c r="B2217" t="s">
        <v>52</v>
      </c>
      <c r="C2217">
        <v>8</v>
      </c>
      <c r="D2217" t="str">
        <f t="shared" si="34"/>
        <v>StocktonAverage Three-Hour Event8</v>
      </c>
      <c r="E2217" s="21">
        <v>0.84125130000000004</v>
      </c>
      <c r="F2217">
        <v>0.84444319999999995</v>
      </c>
      <c r="G2217">
        <v>71.331280000000007</v>
      </c>
      <c r="H2217">
        <v>-3.1919000000000001E-3</v>
      </c>
      <c r="I2217">
        <v>-2.10043E-2</v>
      </c>
      <c r="J2217">
        <v>-1.04806E-2</v>
      </c>
      <c r="K2217">
        <v>-3.1919000000000001E-3</v>
      </c>
      <c r="L2217">
        <v>4.0967E-3</v>
      </c>
      <c r="M2217">
        <v>1.46204E-2</v>
      </c>
      <c r="N2217">
        <v>10695</v>
      </c>
      <c r="O2217">
        <v>3</v>
      </c>
      <c r="P2217">
        <v>6</v>
      </c>
      <c r="Q2217">
        <v>0</v>
      </c>
    </row>
    <row r="2218" spans="1:17">
      <c r="A2218" t="s">
        <v>9</v>
      </c>
      <c r="B2218" t="s">
        <v>52</v>
      </c>
      <c r="C2218">
        <v>9</v>
      </c>
      <c r="D2218" t="str">
        <f t="shared" si="34"/>
        <v>StocktonAverage Three-Hour Event9</v>
      </c>
      <c r="E2218" s="21">
        <v>0.90828679999999995</v>
      </c>
      <c r="F2218">
        <v>0.88672969999999995</v>
      </c>
      <c r="G2218">
        <v>74.301119999999997</v>
      </c>
      <c r="H2218">
        <v>2.1557099999999999E-2</v>
      </c>
      <c r="I2218">
        <v>1.5168E-3</v>
      </c>
      <c r="J2218">
        <v>1.33568E-2</v>
      </c>
      <c r="K2218">
        <v>2.1557099999999999E-2</v>
      </c>
      <c r="L2218">
        <v>2.97574E-2</v>
      </c>
      <c r="M2218">
        <v>4.15974E-2</v>
      </c>
      <c r="N2218">
        <v>10695</v>
      </c>
      <c r="O2218">
        <v>3</v>
      </c>
      <c r="P2218">
        <v>6</v>
      </c>
      <c r="Q2218">
        <v>0</v>
      </c>
    </row>
    <row r="2219" spans="1:17">
      <c r="A2219" t="s">
        <v>9</v>
      </c>
      <c r="B2219" t="s">
        <v>52</v>
      </c>
      <c r="C2219">
        <v>10</v>
      </c>
      <c r="D2219" t="str">
        <f t="shared" si="34"/>
        <v>StocktonAverage Three-Hour Event10</v>
      </c>
      <c r="E2219" s="21">
        <v>1.0208999999999999</v>
      </c>
      <c r="F2219">
        <v>1.018473</v>
      </c>
      <c r="G2219">
        <v>79.05744</v>
      </c>
      <c r="H2219">
        <v>2.4269999999999999E-3</v>
      </c>
      <c r="I2219">
        <v>-2.1470300000000001E-2</v>
      </c>
      <c r="J2219">
        <v>-7.3515999999999998E-3</v>
      </c>
      <c r="K2219">
        <v>2.4269999999999999E-3</v>
      </c>
      <c r="L2219">
        <v>1.22056E-2</v>
      </c>
      <c r="M2219">
        <v>2.6324299999999998E-2</v>
      </c>
      <c r="N2219">
        <v>10695</v>
      </c>
      <c r="O2219">
        <v>3</v>
      </c>
      <c r="P2219">
        <v>6</v>
      </c>
      <c r="Q2219">
        <v>0</v>
      </c>
    </row>
    <row r="2220" spans="1:17">
      <c r="A2220" t="s">
        <v>9</v>
      </c>
      <c r="B2220" t="s">
        <v>52</v>
      </c>
      <c r="C2220">
        <v>11</v>
      </c>
      <c r="D2220" t="str">
        <f t="shared" si="34"/>
        <v>StocktonAverage Three-Hour Event11</v>
      </c>
      <c r="E2220" s="21">
        <v>1.1851229999999999</v>
      </c>
      <c r="F2220">
        <v>1.1801889999999999</v>
      </c>
      <c r="G2220">
        <v>82.820130000000006</v>
      </c>
      <c r="H2220">
        <v>4.9335000000000004E-3</v>
      </c>
      <c r="I2220">
        <v>-2.30542E-2</v>
      </c>
      <c r="J2220">
        <v>-6.5189000000000002E-3</v>
      </c>
      <c r="K2220">
        <v>4.9335000000000004E-3</v>
      </c>
      <c r="L2220">
        <v>1.6385799999999999E-2</v>
      </c>
      <c r="M2220">
        <v>3.2921199999999998E-2</v>
      </c>
      <c r="N2220">
        <v>10695</v>
      </c>
      <c r="O2220">
        <v>3</v>
      </c>
      <c r="P2220">
        <v>6</v>
      </c>
      <c r="Q2220">
        <v>0</v>
      </c>
    </row>
    <row r="2221" spans="1:17">
      <c r="A2221" t="s">
        <v>9</v>
      </c>
      <c r="B2221" t="s">
        <v>52</v>
      </c>
      <c r="C2221">
        <v>12</v>
      </c>
      <c r="D2221" t="str">
        <f t="shared" si="34"/>
        <v>StocktonAverage Three-Hour Event12</v>
      </c>
      <c r="E2221" s="21">
        <v>1.4091959999999999</v>
      </c>
      <c r="F2221">
        <v>1.3994329999999999</v>
      </c>
      <c r="G2221">
        <v>86.770830000000004</v>
      </c>
      <c r="H2221">
        <v>9.7628000000000003E-3</v>
      </c>
      <c r="I2221">
        <v>-2.2838199999999999E-2</v>
      </c>
      <c r="J2221">
        <v>-3.5772999999999998E-3</v>
      </c>
      <c r="K2221">
        <v>9.7628000000000003E-3</v>
      </c>
      <c r="L2221">
        <v>2.31028E-2</v>
      </c>
      <c r="M2221">
        <v>4.2363699999999997E-2</v>
      </c>
      <c r="N2221">
        <v>10695</v>
      </c>
      <c r="O2221">
        <v>3</v>
      </c>
      <c r="P2221">
        <v>6</v>
      </c>
      <c r="Q2221">
        <v>0</v>
      </c>
    </row>
    <row r="2222" spans="1:17">
      <c r="A2222" t="s">
        <v>9</v>
      </c>
      <c r="B2222" t="s">
        <v>52</v>
      </c>
      <c r="C2222">
        <v>13</v>
      </c>
      <c r="D2222" t="str">
        <f t="shared" si="34"/>
        <v>StocktonAverage Three-Hour Event13</v>
      </c>
      <c r="E2222" s="21">
        <v>1.6937070000000001</v>
      </c>
      <c r="F2222">
        <v>1.7027300000000001</v>
      </c>
      <c r="G2222">
        <v>90.405910000000006</v>
      </c>
      <c r="H2222">
        <v>-9.0226999999999998E-3</v>
      </c>
      <c r="I2222">
        <v>-4.5884099999999997E-2</v>
      </c>
      <c r="J2222">
        <v>-2.4106099999999998E-2</v>
      </c>
      <c r="K2222">
        <v>-9.0226999999999998E-3</v>
      </c>
      <c r="L2222">
        <v>6.0606999999999996E-3</v>
      </c>
      <c r="M2222">
        <v>2.7838700000000001E-2</v>
      </c>
      <c r="N2222">
        <v>10695</v>
      </c>
      <c r="O2222">
        <v>3</v>
      </c>
      <c r="P2222">
        <v>6</v>
      </c>
      <c r="Q2222">
        <v>0</v>
      </c>
    </row>
    <row r="2223" spans="1:17">
      <c r="A2223" t="s">
        <v>9</v>
      </c>
      <c r="B2223" t="s">
        <v>52</v>
      </c>
      <c r="C2223">
        <v>14</v>
      </c>
      <c r="D2223" t="str">
        <f t="shared" si="34"/>
        <v>StocktonAverage Three-Hour Event14</v>
      </c>
      <c r="E2223" s="21">
        <v>2.0091190000000001</v>
      </c>
      <c r="F2223">
        <v>1.99448</v>
      </c>
      <c r="G2223">
        <v>93.768129999999999</v>
      </c>
      <c r="H2223">
        <v>1.46394E-2</v>
      </c>
      <c r="I2223">
        <v>-2.6111200000000001E-2</v>
      </c>
      <c r="J2223">
        <v>-2.0354000000000001E-3</v>
      </c>
      <c r="K2223">
        <v>1.46394E-2</v>
      </c>
      <c r="L2223">
        <v>3.13142E-2</v>
      </c>
      <c r="M2223">
        <v>5.5389899999999999E-2</v>
      </c>
      <c r="N2223">
        <v>10695</v>
      </c>
      <c r="O2223">
        <v>3</v>
      </c>
      <c r="P2223">
        <v>6</v>
      </c>
      <c r="Q2223">
        <v>0</v>
      </c>
    </row>
    <row r="2224" spans="1:17">
      <c r="A2224" t="s">
        <v>9</v>
      </c>
      <c r="B2224" t="s">
        <v>52</v>
      </c>
      <c r="C2224">
        <v>15</v>
      </c>
      <c r="D2224" t="str">
        <f t="shared" si="34"/>
        <v>StocktonAverage Three-Hour Event15</v>
      </c>
      <c r="E2224" s="21">
        <v>2.3507760000000002</v>
      </c>
      <c r="F2224">
        <v>2.2532359999999998</v>
      </c>
      <c r="G2224">
        <v>96.581159999999997</v>
      </c>
      <c r="H2224">
        <v>9.7540100000000005E-2</v>
      </c>
      <c r="I2224">
        <v>5.6432299999999998E-2</v>
      </c>
      <c r="J2224">
        <v>8.0719100000000002E-2</v>
      </c>
      <c r="K2224">
        <v>9.7540100000000005E-2</v>
      </c>
      <c r="L2224">
        <v>0.11436109999999999</v>
      </c>
      <c r="M2224">
        <v>0.13864799999999999</v>
      </c>
      <c r="N2224">
        <v>10695</v>
      </c>
      <c r="O2224">
        <v>3</v>
      </c>
      <c r="P2224">
        <v>6</v>
      </c>
      <c r="Q2224">
        <v>0</v>
      </c>
    </row>
    <row r="2225" spans="1:20">
      <c r="A2225" t="s">
        <v>9</v>
      </c>
      <c r="B2225" t="s">
        <v>52</v>
      </c>
      <c r="C2225">
        <v>16</v>
      </c>
      <c r="D2225" t="str">
        <f t="shared" si="34"/>
        <v>StocktonAverage Three-Hour Event16</v>
      </c>
      <c r="E2225" s="21">
        <v>2.6878820000000001</v>
      </c>
      <c r="F2225">
        <v>2.0133619999999999</v>
      </c>
      <c r="G2225">
        <v>98.519159999999999</v>
      </c>
      <c r="H2225">
        <v>0.67452029999999996</v>
      </c>
      <c r="I2225">
        <v>0.63717729999999995</v>
      </c>
      <c r="J2225">
        <v>0.65923980000000004</v>
      </c>
      <c r="K2225">
        <v>0.67452029999999996</v>
      </c>
      <c r="L2225">
        <v>0.68980070000000004</v>
      </c>
      <c r="M2225">
        <v>0.71186320000000003</v>
      </c>
      <c r="N2225">
        <v>10695</v>
      </c>
      <c r="O2225">
        <v>3</v>
      </c>
      <c r="P2225">
        <v>6</v>
      </c>
      <c r="Q2225">
        <v>0</v>
      </c>
    </row>
    <row r="2226" spans="1:20">
      <c r="A2226" t="s">
        <v>9</v>
      </c>
      <c r="B2226" t="s">
        <v>52</v>
      </c>
      <c r="C2226">
        <v>17</v>
      </c>
      <c r="D2226" t="str">
        <f t="shared" si="34"/>
        <v>StocktonAverage Three-Hour Event17</v>
      </c>
      <c r="E2226" s="21">
        <v>2.9681410000000001</v>
      </c>
      <c r="F2226">
        <v>2.2745839999999999</v>
      </c>
      <c r="G2226">
        <v>99.91422</v>
      </c>
      <c r="H2226">
        <v>0.69355630000000001</v>
      </c>
      <c r="I2226">
        <v>0.65607530000000003</v>
      </c>
      <c r="J2226">
        <v>0.67821940000000003</v>
      </c>
      <c r="K2226">
        <v>0.69355630000000001</v>
      </c>
      <c r="L2226">
        <v>0.7088932</v>
      </c>
      <c r="M2226">
        <v>0.7310373</v>
      </c>
      <c r="N2226">
        <v>10695</v>
      </c>
      <c r="O2226">
        <v>3</v>
      </c>
      <c r="P2226">
        <v>6</v>
      </c>
      <c r="Q2226">
        <v>0</v>
      </c>
    </row>
    <row r="2227" spans="1:20">
      <c r="A2227" t="s">
        <v>9</v>
      </c>
      <c r="B2227" t="s">
        <v>52</v>
      </c>
      <c r="C2227">
        <v>18</v>
      </c>
      <c r="D2227" t="str">
        <f t="shared" si="34"/>
        <v>StocktonAverage Three-Hour Event18</v>
      </c>
      <c r="E2227" s="21">
        <v>3.1471719999999999</v>
      </c>
      <c r="F2227">
        <v>2.5508839999999999</v>
      </c>
      <c r="G2227">
        <v>100.125</v>
      </c>
      <c r="H2227">
        <v>0.59628840000000005</v>
      </c>
      <c r="I2227">
        <v>0.55343529999999996</v>
      </c>
      <c r="J2227">
        <v>0.57875330000000003</v>
      </c>
      <c r="K2227">
        <v>0.59628840000000005</v>
      </c>
      <c r="L2227">
        <v>0.61382360000000002</v>
      </c>
      <c r="M2227">
        <v>0.63914159999999998</v>
      </c>
      <c r="N2227">
        <v>10695</v>
      </c>
      <c r="O2227">
        <v>3</v>
      </c>
      <c r="P2227">
        <v>6</v>
      </c>
      <c r="Q2227">
        <v>0</v>
      </c>
    </row>
    <row r="2228" spans="1:20">
      <c r="A2228" t="s">
        <v>9</v>
      </c>
      <c r="B2228" t="s">
        <v>52</v>
      </c>
      <c r="C2228">
        <v>19</v>
      </c>
      <c r="D2228" t="str">
        <f t="shared" si="34"/>
        <v>StocktonAverage Three-Hour Event19</v>
      </c>
      <c r="E2228" s="21">
        <v>3.1421459999999999</v>
      </c>
      <c r="F2228">
        <v>3.3034729999999999</v>
      </c>
      <c r="G2228">
        <v>99.292879999999997</v>
      </c>
      <c r="H2228">
        <v>-0.1613269</v>
      </c>
      <c r="I2228">
        <v>-0.209422</v>
      </c>
      <c r="J2228">
        <v>-0.181007</v>
      </c>
      <c r="K2228">
        <v>-0.1613269</v>
      </c>
      <c r="L2228">
        <v>-0.14164679999999999</v>
      </c>
      <c r="M2228">
        <v>-0.11323179999999999</v>
      </c>
      <c r="N2228">
        <v>10695</v>
      </c>
      <c r="O2228">
        <v>3</v>
      </c>
      <c r="P2228">
        <v>6</v>
      </c>
      <c r="Q2228">
        <v>0</v>
      </c>
    </row>
    <row r="2229" spans="1:20">
      <c r="A2229" t="s">
        <v>9</v>
      </c>
      <c r="B2229" t="s">
        <v>52</v>
      </c>
      <c r="C2229">
        <v>20</v>
      </c>
      <c r="D2229" t="str">
        <f t="shared" si="34"/>
        <v>StocktonAverage Three-Hour Event20</v>
      </c>
      <c r="E2229" s="21">
        <v>2.979209</v>
      </c>
      <c r="F2229">
        <v>3.2236769999999999</v>
      </c>
      <c r="G2229">
        <v>96.385059999999996</v>
      </c>
      <c r="H2229">
        <v>-0.24446799999999999</v>
      </c>
      <c r="I2229">
        <v>-0.29117530000000003</v>
      </c>
      <c r="J2229">
        <v>-0.26358019999999999</v>
      </c>
      <c r="K2229">
        <v>-0.24446799999999999</v>
      </c>
      <c r="L2229">
        <v>-0.22535569999999999</v>
      </c>
      <c r="M2229">
        <v>-0.19776070000000001</v>
      </c>
      <c r="N2229">
        <v>10695</v>
      </c>
      <c r="O2229">
        <v>3</v>
      </c>
      <c r="P2229">
        <v>6</v>
      </c>
      <c r="Q2229">
        <v>0</v>
      </c>
    </row>
    <row r="2230" spans="1:20">
      <c r="A2230" t="s">
        <v>9</v>
      </c>
      <c r="B2230" t="s">
        <v>52</v>
      </c>
      <c r="C2230">
        <v>21</v>
      </c>
      <c r="D2230" t="str">
        <f t="shared" si="34"/>
        <v>StocktonAverage Three-Hour Event21</v>
      </c>
      <c r="E2230" s="21">
        <v>2.7018439999999999</v>
      </c>
      <c r="F2230">
        <v>2.9127719999999999</v>
      </c>
      <c r="G2230">
        <v>91.559380000000004</v>
      </c>
      <c r="H2230">
        <v>-0.210928</v>
      </c>
      <c r="I2230">
        <v>-0.25468170000000001</v>
      </c>
      <c r="J2230">
        <v>-0.2288316</v>
      </c>
      <c r="K2230">
        <v>-0.210928</v>
      </c>
      <c r="L2230">
        <v>-0.19302430000000001</v>
      </c>
      <c r="M2230">
        <v>-0.1671742</v>
      </c>
      <c r="N2230">
        <v>10695</v>
      </c>
      <c r="O2230">
        <v>3</v>
      </c>
      <c r="P2230">
        <v>6</v>
      </c>
      <c r="Q2230">
        <v>0</v>
      </c>
    </row>
    <row r="2231" spans="1:20">
      <c r="A2231" t="s">
        <v>9</v>
      </c>
      <c r="B2231" t="s">
        <v>52</v>
      </c>
      <c r="C2231">
        <v>22</v>
      </c>
      <c r="D2231" t="str">
        <f t="shared" si="34"/>
        <v>StocktonAverage Three-Hour Event22</v>
      </c>
      <c r="E2231" s="21">
        <v>2.3723130000000001</v>
      </c>
      <c r="F2231">
        <v>2.5314909999999999</v>
      </c>
      <c r="G2231">
        <v>86.993679999999998</v>
      </c>
      <c r="H2231">
        <v>-0.1591785</v>
      </c>
      <c r="I2231">
        <v>-0.19967280000000001</v>
      </c>
      <c r="J2231">
        <v>-0.1757485</v>
      </c>
      <c r="K2231">
        <v>-0.1591785</v>
      </c>
      <c r="L2231">
        <v>-0.1426085</v>
      </c>
      <c r="M2231">
        <v>-0.1186841</v>
      </c>
      <c r="N2231">
        <v>10695</v>
      </c>
      <c r="O2231">
        <v>3</v>
      </c>
      <c r="P2231">
        <v>6</v>
      </c>
      <c r="Q2231">
        <v>0</v>
      </c>
    </row>
    <row r="2232" spans="1:20">
      <c r="A2232" t="s">
        <v>9</v>
      </c>
      <c r="B2232" t="s">
        <v>52</v>
      </c>
      <c r="C2232">
        <v>23</v>
      </c>
      <c r="D2232" t="str">
        <f t="shared" si="34"/>
        <v>StocktonAverage Three-Hour Event23</v>
      </c>
      <c r="E2232" s="21">
        <v>1.9418230000000001</v>
      </c>
      <c r="F2232">
        <v>2.039936</v>
      </c>
      <c r="G2232">
        <v>83.286500000000004</v>
      </c>
      <c r="H2232">
        <v>-9.8112500000000005E-2</v>
      </c>
      <c r="I2232">
        <v>-0.1342042</v>
      </c>
      <c r="J2232">
        <v>-0.11288090000000001</v>
      </c>
      <c r="K2232">
        <v>-9.8112500000000005E-2</v>
      </c>
      <c r="L2232">
        <v>-8.3344000000000001E-2</v>
      </c>
      <c r="M2232">
        <v>-6.2020800000000001E-2</v>
      </c>
      <c r="N2232">
        <v>10695</v>
      </c>
      <c r="O2232">
        <v>3</v>
      </c>
      <c r="P2232">
        <v>6</v>
      </c>
      <c r="Q2232">
        <v>0</v>
      </c>
    </row>
    <row r="2233" spans="1:20">
      <c r="A2233" t="s">
        <v>9</v>
      </c>
      <c r="B2233" t="s">
        <v>52</v>
      </c>
      <c r="C2233">
        <v>24</v>
      </c>
      <c r="D2233" t="str">
        <f t="shared" si="34"/>
        <v>StocktonAverage Three-Hour Event24</v>
      </c>
      <c r="E2233" s="21">
        <v>1.511307</v>
      </c>
      <c r="F2233">
        <v>1.5531060000000001</v>
      </c>
      <c r="G2233">
        <v>80.562929999999994</v>
      </c>
      <c r="H2233">
        <v>-4.1799799999999998E-2</v>
      </c>
      <c r="I2233">
        <v>-7.2078199999999995E-2</v>
      </c>
      <c r="J2233">
        <v>-5.4189500000000002E-2</v>
      </c>
      <c r="K2233">
        <v>-4.1799799999999998E-2</v>
      </c>
      <c r="L2233">
        <v>-2.9410100000000002E-2</v>
      </c>
      <c r="M2233">
        <v>-1.15213E-2</v>
      </c>
      <c r="N2233">
        <v>10695</v>
      </c>
      <c r="O2233">
        <v>3</v>
      </c>
      <c r="P2233">
        <v>6</v>
      </c>
      <c r="Q2233">
        <v>0</v>
      </c>
    </row>
    <row r="2234" spans="1:20">
      <c r="A2234" t="s">
        <v>9</v>
      </c>
      <c r="B2234" s="1">
        <v>41099</v>
      </c>
      <c r="C2234">
        <v>1</v>
      </c>
      <c r="D2234" t="str">
        <f t="shared" si="34"/>
        <v>Stockton410991</v>
      </c>
      <c r="E2234" s="21">
        <v>0.84613689999999997</v>
      </c>
      <c r="F2234">
        <v>0.8139286</v>
      </c>
      <c r="G2234">
        <v>69.868709999999993</v>
      </c>
      <c r="H2234">
        <v>3.2208300000000002E-2</v>
      </c>
      <c r="I2234">
        <v>-2.988E-4</v>
      </c>
      <c r="J2234">
        <v>1.8906699999999999E-2</v>
      </c>
      <c r="K2234">
        <v>3.2208300000000002E-2</v>
      </c>
      <c r="L2234">
        <v>4.5510000000000002E-2</v>
      </c>
      <c r="M2234">
        <v>6.4715499999999995E-2</v>
      </c>
      <c r="N2234">
        <v>10606</v>
      </c>
      <c r="O2234">
        <v>4</v>
      </c>
      <c r="P2234">
        <v>6</v>
      </c>
      <c r="Q2234">
        <v>0</v>
      </c>
      <c r="S2234" s="1"/>
      <c r="T2234" s="1"/>
    </row>
    <row r="2235" spans="1:20">
      <c r="A2235" t="s">
        <v>9</v>
      </c>
      <c r="B2235" s="1">
        <v>41099</v>
      </c>
      <c r="C2235">
        <v>2</v>
      </c>
      <c r="D2235" t="str">
        <f t="shared" si="34"/>
        <v>Stockton410992</v>
      </c>
      <c r="E2235" s="21">
        <v>0.72327980000000003</v>
      </c>
      <c r="F2235">
        <v>0.69193850000000001</v>
      </c>
      <c r="G2235">
        <v>68.237409999999997</v>
      </c>
      <c r="H2235">
        <v>3.1341399999999998E-2</v>
      </c>
      <c r="I2235">
        <v>4.6753999999999997E-3</v>
      </c>
      <c r="J2235">
        <v>2.0429900000000001E-2</v>
      </c>
      <c r="K2235">
        <v>3.1341399999999998E-2</v>
      </c>
      <c r="L2235">
        <v>4.2252900000000003E-2</v>
      </c>
      <c r="M2235">
        <v>5.8007299999999998E-2</v>
      </c>
      <c r="N2235">
        <v>10606</v>
      </c>
      <c r="O2235">
        <v>4</v>
      </c>
      <c r="P2235">
        <v>6</v>
      </c>
      <c r="Q2235">
        <v>0</v>
      </c>
      <c r="S2235" s="1"/>
      <c r="T2235" s="1"/>
    </row>
    <row r="2236" spans="1:20">
      <c r="A2236" t="s">
        <v>9</v>
      </c>
      <c r="B2236" s="1">
        <v>41099</v>
      </c>
      <c r="C2236">
        <v>3</v>
      </c>
      <c r="D2236" t="str">
        <f t="shared" si="34"/>
        <v>Stockton410993</v>
      </c>
      <c r="E2236" s="21">
        <v>0.63976529999999998</v>
      </c>
      <c r="F2236">
        <v>0.63711070000000003</v>
      </c>
      <c r="G2236">
        <v>67.606120000000004</v>
      </c>
      <c r="H2236">
        <v>2.6546E-3</v>
      </c>
      <c r="I2236">
        <v>-2.23416E-2</v>
      </c>
      <c r="J2236">
        <v>-7.5735999999999998E-3</v>
      </c>
      <c r="K2236">
        <v>2.6546E-3</v>
      </c>
      <c r="L2236">
        <v>1.28828E-2</v>
      </c>
      <c r="M2236">
        <v>2.76508E-2</v>
      </c>
      <c r="N2236">
        <v>10606</v>
      </c>
      <c r="O2236">
        <v>4</v>
      </c>
      <c r="P2236">
        <v>6</v>
      </c>
      <c r="Q2236">
        <v>0</v>
      </c>
      <c r="S2236" s="1"/>
      <c r="T2236" s="1"/>
    </row>
    <row r="2237" spans="1:20">
      <c r="A2237" t="s">
        <v>9</v>
      </c>
      <c r="B2237" s="1">
        <v>41099</v>
      </c>
      <c r="C2237">
        <v>4</v>
      </c>
      <c r="D2237" t="str">
        <f t="shared" si="34"/>
        <v>Stockton410994</v>
      </c>
      <c r="E2237" s="21">
        <v>0.60619219999999996</v>
      </c>
      <c r="F2237">
        <v>0.58695830000000004</v>
      </c>
      <c r="G2237">
        <v>65.934359999999998</v>
      </c>
      <c r="H2237">
        <v>1.9233900000000002E-2</v>
      </c>
      <c r="I2237">
        <v>-3.9788999999999996E-3</v>
      </c>
      <c r="J2237">
        <v>9.7354E-3</v>
      </c>
      <c r="K2237">
        <v>1.9233900000000002E-2</v>
      </c>
      <c r="L2237">
        <v>2.8732299999999999E-2</v>
      </c>
      <c r="M2237">
        <v>4.2446600000000001E-2</v>
      </c>
      <c r="N2237">
        <v>10606</v>
      </c>
      <c r="O2237">
        <v>4</v>
      </c>
      <c r="P2237">
        <v>6</v>
      </c>
      <c r="Q2237">
        <v>0</v>
      </c>
      <c r="S2237" s="1"/>
      <c r="T2237" s="1"/>
    </row>
    <row r="2238" spans="1:20">
      <c r="A2238" t="s">
        <v>9</v>
      </c>
      <c r="B2238" s="1">
        <v>41099</v>
      </c>
      <c r="C2238">
        <v>5</v>
      </c>
      <c r="D2238" t="str">
        <f t="shared" si="34"/>
        <v>Stockton410995</v>
      </c>
      <c r="E2238" s="21">
        <v>0.59635590000000005</v>
      </c>
      <c r="F2238">
        <v>0.56843290000000002</v>
      </c>
      <c r="G2238">
        <v>64.065640000000002</v>
      </c>
      <c r="H2238">
        <v>2.79229E-2</v>
      </c>
      <c r="I2238">
        <v>6.8623E-3</v>
      </c>
      <c r="J2238">
        <v>1.9305099999999999E-2</v>
      </c>
      <c r="K2238">
        <v>2.79229E-2</v>
      </c>
      <c r="L2238">
        <v>3.6540799999999998E-2</v>
      </c>
      <c r="M2238">
        <v>4.8983600000000002E-2</v>
      </c>
      <c r="N2238">
        <v>10606</v>
      </c>
      <c r="O2238">
        <v>4</v>
      </c>
      <c r="P2238">
        <v>6</v>
      </c>
      <c r="Q2238">
        <v>0</v>
      </c>
      <c r="S2238" s="1"/>
      <c r="T2238" s="1"/>
    </row>
    <row r="2239" spans="1:20">
      <c r="A2239" t="s">
        <v>9</v>
      </c>
      <c r="B2239" s="1">
        <v>41099</v>
      </c>
      <c r="C2239">
        <v>6</v>
      </c>
      <c r="D2239" t="str">
        <f t="shared" si="34"/>
        <v>Stockton410996</v>
      </c>
      <c r="E2239" s="21">
        <v>0.62413589999999997</v>
      </c>
      <c r="F2239">
        <v>0.60431369999999995</v>
      </c>
      <c r="G2239">
        <v>63.13129</v>
      </c>
      <c r="H2239">
        <v>1.9822099999999999E-2</v>
      </c>
      <c r="I2239">
        <v>-5.1449E-3</v>
      </c>
      <c r="J2239">
        <v>9.6057999999999994E-3</v>
      </c>
      <c r="K2239">
        <v>1.9822099999999999E-2</v>
      </c>
      <c r="L2239">
        <v>3.00384E-2</v>
      </c>
      <c r="M2239">
        <v>4.4789099999999998E-2</v>
      </c>
      <c r="N2239">
        <v>10606</v>
      </c>
      <c r="O2239">
        <v>4</v>
      </c>
      <c r="P2239">
        <v>6</v>
      </c>
      <c r="Q2239">
        <v>0</v>
      </c>
      <c r="S2239" s="1"/>
      <c r="T2239" s="1"/>
    </row>
    <row r="2240" spans="1:20">
      <c r="A2240" t="s">
        <v>9</v>
      </c>
      <c r="B2240" s="1">
        <v>41099</v>
      </c>
      <c r="C2240">
        <v>7</v>
      </c>
      <c r="D2240" t="str">
        <f t="shared" si="34"/>
        <v>Stockton410997</v>
      </c>
      <c r="E2240" s="21">
        <v>0.67655149999999997</v>
      </c>
      <c r="F2240">
        <v>0.67344340000000003</v>
      </c>
      <c r="G2240">
        <v>62.459530000000001</v>
      </c>
      <c r="H2240">
        <v>3.1080999999999999E-3</v>
      </c>
      <c r="I2240">
        <v>-2.37057E-2</v>
      </c>
      <c r="J2240">
        <v>-7.8639000000000001E-3</v>
      </c>
      <c r="K2240">
        <v>3.1080999999999999E-3</v>
      </c>
      <c r="L2240">
        <v>1.4080199999999999E-2</v>
      </c>
      <c r="M2240">
        <v>2.9922000000000001E-2</v>
      </c>
      <c r="N2240">
        <v>10606</v>
      </c>
      <c r="O2240">
        <v>4</v>
      </c>
      <c r="P2240">
        <v>6</v>
      </c>
      <c r="Q2240">
        <v>0</v>
      </c>
      <c r="S2240" s="1"/>
      <c r="T2240" s="1"/>
    </row>
    <row r="2241" spans="1:20">
      <c r="A2241" t="s">
        <v>9</v>
      </c>
      <c r="B2241" s="1">
        <v>41099</v>
      </c>
      <c r="C2241">
        <v>8</v>
      </c>
      <c r="D2241" t="str">
        <f t="shared" si="34"/>
        <v>Stockton410998</v>
      </c>
      <c r="E2241" s="21">
        <v>0.73326290000000005</v>
      </c>
      <c r="F2241">
        <v>0.74643550000000003</v>
      </c>
      <c r="G2241">
        <v>64.944230000000005</v>
      </c>
      <c r="H2241">
        <v>-1.31726E-2</v>
      </c>
      <c r="I2241">
        <v>-4.4314600000000003E-2</v>
      </c>
      <c r="J2241">
        <v>-2.59156E-2</v>
      </c>
      <c r="K2241">
        <v>-1.31726E-2</v>
      </c>
      <c r="L2241">
        <v>-4.2949999999999998E-4</v>
      </c>
      <c r="M2241">
        <v>1.79694E-2</v>
      </c>
      <c r="N2241">
        <v>10606</v>
      </c>
      <c r="O2241">
        <v>4</v>
      </c>
      <c r="P2241">
        <v>6</v>
      </c>
      <c r="Q2241">
        <v>0</v>
      </c>
      <c r="S2241" s="1"/>
      <c r="T2241" s="1"/>
    </row>
    <row r="2242" spans="1:20">
      <c r="A2242" t="s">
        <v>9</v>
      </c>
      <c r="B2242" s="1">
        <v>41099</v>
      </c>
      <c r="C2242">
        <v>9</v>
      </c>
      <c r="D2242" t="str">
        <f t="shared" si="34"/>
        <v>Stockton410999</v>
      </c>
      <c r="E2242" s="21">
        <v>0.8048805</v>
      </c>
      <c r="F2242">
        <v>0.81266280000000002</v>
      </c>
      <c r="G2242">
        <v>68.838099999999997</v>
      </c>
      <c r="H2242">
        <v>-7.7822999999999998E-3</v>
      </c>
      <c r="I2242">
        <v>-4.2263000000000002E-2</v>
      </c>
      <c r="J2242">
        <v>-2.1891500000000001E-2</v>
      </c>
      <c r="K2242">
        <v>-7.7822999999999998E-3</v>
      </c>
      <c r="L2242">
        <v>6.3268999999999999E-3</v>
      </c>
      <c r="M2242">
        <v>2.6698300000000001E-2</v>
      </c>
      <c r="N2242">
        <v>10606</v>
      </c>
      <c r="O2242">
        <v>4</v>
      </c>
      <c r="P2242">
        <v>6</v>
      </c>
      <c r="Q2242">
        <v>0</v>
      </c>
      <c r="S2242" s="1"/>
      <c r="T2242" s="1"/>
    </row>
    <row r="2243" spans="1:20">
      <c r="A2243" t="s">
        <v>9</v>
      </c>
      <c r="B2243" s="1">
        <v>41099</v>
      </c>
      <c r="C2243">
        <v>10</v>
      </c>
      <c r="D2243" t="str">
        <f t="shared" ref="D2243:D2306" si="35">CONCATENATE(A2243,B2243,C2243)</f>
        <v>Stockton4109910</v>
      </c>
      <c r="E2243" s="21">
        <v>0.88367300000000004</v>
      </c>
      <c r="F2243">
        <v>0.92012380000000005</v>
      </c>
      <c r="G2243">
        <v>72.903760000000005</v>
      </c>
      <c r="H2243">
        <v>-3.6450700000000003E-2</v>
      </c>
      <c r="I2243">
        <v>-7.8218800000000005E-2</v>
      </c>
      <c r="J2243">
        <v>-5.3541900000000003E-2</v>
      </c>
      <c r="K2243">
        <v>-3.6450700000000003E-2</v>
      </c>
      <c r="L2243">
        <v>-1.9359600000000001E-2</v>
      </c>
      <c r="M2243">
        <v>5.3172999999999996E-3</v>
      </c>
      <c r="N2243">
        <v>10606</v>
      </c>
      <c r="O2243">
        <v>4</v>
      </c>
      <c r="P2243">
        <v>6</v>
      </c>
      <c r="Q2243">
        <v>0</v>
      </c>
      <c r="S2243" s="1"/>
      <c r="T2243" s="1"/>
    </row>
    <row r="2244" spans="1:20">
      <c r="A2244" t="s">
        <v>9</v>
      </c>
      <c r="B2244" s="1">
        <v>41099</v>
      </c>
      <c r="C2244">
        <v>11</v>
      </c>
      <c r="D2244" t="str">
        <f t="shared" si="35"/>
        <v>Stockton4109911</v>
      </c>
      <c r="E2244" s="21">
        <v>0.97473779999999999</v>
      </c>
      <c r="F2244">
        <v>1.0248170000000001</v>
      </c>
      <c r="G2244">
        <v>76.903760000000005</v>
      </c>
      <c r="H2244">
        <v>-5.0079199999999997E-2</v>
      </c>
      <c r="I2244">
        <v>-9.7043199999999996E-2</v>
      </c>
      <c r="J2244">
        <v>-6.9296499999999997E-2</v>
      </c>
      <c r="K2244">
        <v>-5.0079199999999997E-2</v>
      </c>
      <c r="L2244">
        <v>-3.0861900000000001E-2</v>
      </c>
      <c r="M2244">
        <v>-3.1151999999999998E-3</v>
      </c>
      <c r="N2244">
        <v>10606</v>
      </c>
      <c r="O2244">
        <v>4</v>
      </c>
      <c r="P2244">
        <v>6</v>
      </c>
      <c r="Q2244">
        <v>0</v>
      </c>
      <c r="S2244" s="1"/>
      <c r="T2244" s="1"/>
    </row>
    <row r="2245" spans="1:20">
      <c r="A2245" t="s">
        <v>9</v>
      </c>
      <c r="B2245" s="1">
        <v>41099</v>
      </c>
      <c r="C2245">
        <v>12</v>
      </c>
      <c r="D2245" t="str">
        <f t="shared" si="35"/>
        <v>Stockton4109912</v>
      </c>
      <c r="E2245" s="21">
        <v>1.101845</v>
      </c>
      <c r="F2245">
        <v>1.1241190000000001</v>
      </c>
      <c r="G2245">
        <v>80.772459999999995</v>
      </c>
      <c r="H2245">
        <v>-2.2273399999999999E-2</v>
      </c>
      <c r="I2245">
        <v>-7.2731100000000007E-2</v>
      </c>
      <c r="J2245">
        <v>-4.2920300000000002E-2</v>
      </c>
      <c r="K2245">
        <v>-2.2273399999999999E-2</v>
      </c>
      <c r="L2245">
        <v>-1.6264999999999999E-3</v>
      </c>
      <c r="M2245">
        <v>2.8184299999999999E-2</v>
      </c>
      <c r="N2245">
        <v>10606</v>
      </c>
      <c r="O2245">
        <v>4</v>
      </c>
      <c r="P2245">
        <v>6</v>
      </c>
      <c r="Q2245">
        <v>0</v>
      </c>
      <c r="S2245" s="1"/>
      <c r="T2245" s="1"/>
    </row>
    <row r="2246" spans="1:20">
      <c r="A2246" t="s">
        <v>9</v>
      </c>
      <c r="B2246" s="1">
        <v>41099</v>
      </c>
      <c r="C2246">
        <v>13</v>
      </c>
      <c r="D2246" t="str">
        <f t="shared" si="35"/>
        <v>Stockton4109913</v>
      </c>
      <c r="E2246" s="21">
        <v>1.2542139999999999</v>
      </c>
      <c r="F2246">
        <v>1.3096399999999999</v>
      </c>
      <c r="G2246">
        <v>84.075519999999997</v>
      </c>
      <c r="H2246">
        <v>-5.5426200000000002E-2</v>
      </c>
      <c r="I2246">
        <v>-0.1145024</v>
      </c>
      <c r="J2246">
        <v>-7.9599699999999995E-2</v>
      </c>
      <c r="K2246">
        <v>-5.5426200000000002E-2</v>
      </c>
      <c r="L2246">
        <v>-3.1252700000000001E-2</v>
      </c>
      <c r="M2246">
        <v>3.6499000000000002E-3</v>
      </c>
      <c r="N2246">
        <v>10606</v>
      </c>
      <c r="O2246">
        <v>4</v>
      </c>
      <c r="P2246">
        <v>6</v>
      </c>
      <c r="Q2246">
        <v>0</v>
      </c>
      <c r="S2246" s="1"/>
      <c r="T2246" s="1"/>
    </row>
    <row r="2247" spans="1:20">
      <c r="A2247" t="s">
        <v>9</v>
      </c>
      <c r="B2247" s="1">
        <v>41099</v>
      </c>
      <c r="C2247">
        <v>14</v>
      </c>
      <c r="D2247" t="str">
        <f t="shared" si="35"/>
        <v>Stockton4109914</v>
      </c>
      <c r="E2247" s="21">
        <v>1.4487909999999999</v>
      </c>
      <c r="F2247">
        <v>1.4954240000000001</v>
      </c>
      <c r="G2247">
        <v>87.681640000000002</v>
      </c>
      <c r="H2247">
        <v>-4.6632899999999998E-2</v>
      </c>
      <c r="I2247">
        <v>-0.11049150000000001</v>
      </c>
      <c r="J2247">
        <v>-7.2763300000000003E-2</v>
      </c>
      <c r="K2247">
        <v>-4.6632899999999998E-2</v>
      </c>
      <c r="L2247">
        <v>-2.05025E-2</v>
      </c>
      <c r="M2247">
        <v>1.72257E-2</v>
      </c>
      <c r="N2247">
        <v>10606</v>
      </c>
      <c r="O2247">
        <v>4</v>
      </c>
      <c r="P2247">
        <v>6</v>
      </c>
      <c r="Q2247">
        <v>0</v>
      </c>
      <c r="S2247" s="1"/>
      <c r="T2247" s="1"/>
    </row>
    <row r="2248" spans="1:20">
      <c r="A2248" t="s">
        <v>9</v>
      </c>
      <c r="B2248" s="1">
        <v>41099</v>
      </c>
      <c r="C2248">
        <v>15</v>
      </c>
      <c r="D2248" t="str">
        <f t="shared" si="35"/>
        <v>Stockton4109915</v>
      </c>
      <c r="E2248" s="21">
        <v>1.711997</v>
      </c>
      <c r="F2248">
        <v>1.717657</v>
      </c>
      <c r="G2248">
        <v>90.222110000000001</v>
      </c>
      <c r="H2248">
        <v>-5.6604000000000003E-3</v>
      </c>
      <c r="I2248">
        <v>-7.6322000000000001E-2</v>
      </c>
      <c r="J2248">
        <v>-3.4574599999999997E-2</v>
      </c>
      <c r="K2248">
        <v>-5.6604000000000003E-3</v>
      </c>
      <c r="L2248">
        <v>2.3253699999999999E-2</v>
      </c>
      <c r="M2248">
        <v>6.5001199999999995E-2</v>
      </c>
      <c r="N2248">
        <v>10606</v>
      </c>
      <c r="O2248">
        <v>4</v>
      </c>
      <c r="P2248">
        <v>6</v>
      </c>
      <c r="Q2248">
        <v>0</v>
      </c>
      <c r="S2248" s="1"/>
      <c r="T2248" s="1"/>
    </row>
    <row r="2249" spans="1:20">
      <c r="A2249" t="s">
        <v>9</v>
      </c>
      <c r="B2249" s="1">
        <v>41099</v>
      </c>
      <c r="C2249">
        <v>16</v>
      </c>
      <c r="D2249" t="str">
        <f t="shared" si="35"/>
        <v>Stockton4109916</v>
      </c>
      <c r="E2249" s="21">
        <v>2.0288219999999999</v>
      </c>
      <c r="F2249">
        <v>1.9676089999999999</v>
      </c>
      <c r="G2249">
        <v>91.893879999999996</v>
      </c>
      <c r="H2249">
        <v>6.1212700000000002E-2</v>
      </c>
      <c r="I2249">
        <v>-1.5632400000000001E-2</v>
      </c>
      <c r="J2249">
        <v>2.9768300000000001E-2</v>
      </c>
      <c r="K2249">
        <v>6.1212700000000002E-2</v>
      </c>
      <c r="L2249">
        <v>9.2657000000000003E-2</v>
      </c>
      <c r="M2249">
        <v>0.13805770000000001</v>
      </c>
      <c r="N2249">
        <v>10606</v>
      </c>
      <c r="O2249">
        <v>4</v>
      </c>
      <c r="P2249">
        <v>6</v>
      </c>
      <c r="Q2249">
        <v>0</v>
      </c>
      <c r="S2249" s="1"/>
      <c r="T2249" s="1"/>
    </row>
    <row r="2250" spans="1:20">
      <c r="A2250" t="s">
        <v>9</v>
      </c>
      <c r="B2250" s="1">
        <v>41099</v>
      </c>
      <c r="C2250">
        <v>17</v>
      </c>
      <c r="D2250" t="str">
        <f t="shared" si="35"/>
        <v>Stockton4109917</v>
      </c>
      <c r="E2250" s="21">
        <v>2.28993</v>
      </c>
      <c r="F2250">
        <v>1.722904</v>
      </c>
      <c r="G2250">
        <v>92.262590000000003</v>
      </c>
      <c r="H2250">
        <v>0.56702649999999999</v>
      </c>
      <c r="I2250">
        <v>0.50154810000000005</v>
      </c>
      <c r="J2250">
        <v>0.54023330000000003</v>
      </c>
      <c r="K2250">
        <v>0.56702649999999999</v>
      </c>
      <c r="L2250">
        <v>0.59381969999999995</v>
      </c>
      <c r="M2250">
        <v>0.63250490000000004</v>
      </c>
      <c r="N2250">
        <v>10606</v>
      </c>
      <c r="O2250">
        <v>4</v>
      </c>
      <c r="P2250">
        <v>6</v>
      </c>
      <c r="Q2250">
        <v>1</v>
      </c>
      <c r="S2250" s="1"/>
      <c r="T2250" s="1"/>
    </row>
    <row r="2251" spans="1:20">
      <c r="A2251" t="s">
        <v>9</v>
      </c>
      <c r="B2251" s="1">
        <v>41099</v>
      </c>
      <c r="C2251">
        <v>18</v>
      </c>
      <c r="D2251" t="str">
        <f t="shared" si="35"/>
        <v>Stockton4109918</v>
      </c>
      <c r="E2251" s="21">
        <v>2.4976970000000001</v>
      </c>
      <c r="F2251">
        <v>2.0084599999999999</v>
      </c>
      <c r="G2251">
        <v>91.893879999999996</v>
      </c>
      <c r="H2251">
        <v>0.48923709999999998</v>
      </c>
      <c r="I2251">
        <v>0.42093740000000002</v>
      </c>
      <c r="J2251">
        <v>0.46128940000000002</v>
      </c>
      <c r="K2251">
        <v>0.48923709999999998</v>
      </c>
      <c r="L2251">
        <v>0.51718470000000005</v>
      </c>
      <c r="M2251">
        <v>0.55753680000000005</v>
      </c>
      <c r="N2251">
        <v>10606</v>
      </c>
      <c r="O2251">
        <v>4</v>
      </c>
      <c r="P2251">
        <v>6</v>
      </c>
      <c r="Q2251">
        <v>1</v>
      </c>
      <c r="S2251" s="1"/>
      <c r="T2251" s="1"/>
    </row>
    <row r="2252" spans="1:20">
      <c r="A2252" t="s">
        <v>9</v>
      </c>
      <c r="B2252" s="1">
        <v>41099</v>
      </c>
      <c r="C2252">
        <v>19</v>
      </c>
      <c r="D2252" t="str">
        <f t="shared" si="35"/>
        <v>Stockton4109919</v>
      </c>
      <c r="E2252" s="21">
        <v>2.4917090000000002</v>
      </c>
      <c r="F2252">
        <v>2.7074509999999998</v>
      </c>
      <c r="G2252">
        <v>89.893879999999996</v>
      </c>
      <c r="H2252">
        <v>-0.21574209999999999</v>
      </c>
      <c r="I2252">
        <v>-0.29935450000000002</v>
      </c>
      <c r="J2252">
        <v>-0.2499556</v>
      </c>
      <c r="K2252">
        <v>-0.21574209999999999</v>
      </c>
      <c r="L2252">
        <v>-0.18152860000000001</v>
      </c>
      <c r="M2252">
        <v>-0.13212969999999999</v>
      </c>
      <c r="N2252">
        <v>10606</v>
      </c>
      <c r="O2252">
        <v>4</v>
      </c>
      <c r="P2252">
        <v>6</v>
      </c>
      <c r="Q2252">
        <v>0</v>
      </c>
      <c r="S2252" s="1"/>
      <c r="T2252" s="1"/>
    </row>
    <row r="2253" spans="1:20">
      <c r="A2253" t="s">
        <v>9</v>
      </c>
      <c r="B2253" s="1">
        <v>41099</v>
      </c>
      <c r="C2253">
        <v>20</v>
      </c>
      <c r="D2253" t="str">
        <f t="shared" si="35"/>
        <v>Stockton4109920</v>
      </c>
      <c r="E2253" s="21">
        <v>2.2773110000000001</v>
      </c>
      <c r="F2253">
        <v>2.4849190000000001</v>
      </c>
      <c r="G2253">
        <v>86.393879999999996</v>
      </c>
      <c r="H2253">
        <v>-0.20760819999999999</v>
      </c>
      <c r="I2253">
        <v>-0.28686299999999998</v>
      </c>
      <c r="J2253">
        <v>-0.24003859999999999</v>
      </c>
      <c r="K2253">
        <v>-0.20760819999999999</v>
      </c>
      <c r="L2253">
        <v>-0.17517779999999999</v>
      </c>
      <c r="M2253">
        <v>-0.12835340000000001</v>
      </c>
      <c r="N2253">
        <v>10606</v>
      </c>
      <c r="O2253">
        <v>4</v>
      </c>
      <c r="P2253">
        <v>6</v>
      </c>
      <c r="Q2253">
        <v>0</v>
      </c>
      <c r="S2253" s="1"/>
      <c r="T2253" s="1"/>
    </row>
    <row r="2254" spans="1:20">
      <c r="A2254" t="s">
        <v>9</v>
      </c>
      <c r="B2254" s="1">
        <v>41099</v>
      </c>
      <c r="C2254">
        <v>21</v>
      </c>
      <c r="D2254" t="str">
        <f t="shared" si="35"/>
        <v>Stockton4109921</v>
      </c>
      <c r="E2254" s="21">
        <v>1.9558310000000001</v>
      </c>
      <c r="F2254">
        <v>2.016861</v>
      </c>
      <c r="G2254">
        <v>82.262590000000003</v>
      </c>
      <c r="H2254">
        <v>-6.1030399999999999E-2</v>
      </c>
      <c r="I2254">
        <v>-0.12891649999999999</v>
      </c>
      <c r="J2254">
        <v>-8.8808799999999993E-2</v>
      </c>
      <c r="K2254">
        <v>-6.1030399999999999E-2</v>
      </c>
      <c r="L2254">
        <v>-3.3251900000000001E-2</v>
      </c>
      <c r="M2254">
        <v>6.8557000000000002E-3</v>
      </c>
      <c r="N2254">
        <v>10606</v>
      </c>
      <c r="O2254">
        <v>4</v>
      </c>
      <c r="P2254">
        <v>6</v>
      </c>
      <c r="Q2254">
        <v>0</v>
      </c>
      <c r="S2254" s="1"/>
      <c r="T2254" s="1"/>
    </row>
    <row r="2255" spans="1:20">
      <c r="A2255" t="s">
        <v>9</v>
      </c>
      <c r="B2255" s="1">
        <v>41099</v>
      </c>
      <c r="C2255">
        <v>22</v>
      </c>
      <c r="D2255" t="str">
        <f t="shared" si="35"/>
        <v>Stockton4109922</v>
      </c>
      <c r="E2255" s="21">
        <v>1.7113640000000001</v>
      </c>
      <c r="F2255">
        <v>1.7316450000000001</v>
      </c>
      <c r="G2255">
        <v>78.762590000000003</v>
      </c>
      <c r="H2255">
        <v>-2.0281E-2</v>
      </c>
      <c r="I2255">
        <v>-7.9546500000000006E-2</v>
      </c>
      <c r="J2255">
        <v>-4.4531899999999999E-2</v>
      </c>
      <c r="K2255">
        <v>-2.0281E-2</v>
      </c>
      <c r="L2255">
        <v>3.9699999999999996E-3</v>
      </c>
      <c r="M2255">
        <v>3.8984600000000001E-2</v>
      </c>
      <c r="N2255">
        <v>10606</v>
      </c>
      <c r="O2255">
        <v>4</v>
      </c>
      <c r="P2255">
        <v>6</v>
      </c>
      <c r="Q2255">
        <v>0</v>
      </c>
      <c r="S2255" s="1"/>
      <c r="T2255" s="1"/>
    </row>
    <row r="2256" spans="1:20">
      <c r="A2256" t="s">
        <v>9</v>
      </c>
      <c r="B2256" s="1">
        <v>41099</v>
      </c>
      <c r="C2256">
        <v>23</v>
      </c>
      <c r="D2256" t="str">
        <f t="shared" si="35"/>
        <v>Stockton4109923</v>
      </c>
      <c r="E2256" s="21">
        <v>1.3635280000000001</v>
      </c>
      <c r="F2256">
        <v>1.3681920000000001</v>
      </c>
      <c r="G2256">
        <v>75.762590000000003</v>
      </c>
      <c r="H2256">
        <v>-4.6639000000000003E-3</v>
      </c>
      <c r="I2256">
        <v>-5.4564599999999998E-2</v>
      </c>
      <c r="J2256">
        <v>-2.5082900000000002E-2</v>
      </c>
      <c r="K2256">
        <v>-4.6639000000000003E-3</v>
      </c>
      <c r="L2256">
        <v>1.5755000000000002E-2</v>
      </c>
      <c r="M2256">
        <v>4.5236699999999998E-2</v>
      </c>
      <c r="N2256">
        <v>10606</v>
      </c>
      <c r="O2256">
        <v>4</v>
      </c>
      <c r="P2256">
        <v>6</v>
      </c>
      <c r="Q2256">
        <v>0</v>
      </c>
      <c r="S2256" s="1"/>
      <c r="T2256" s="1"/>
    </row>
    <row r="2257" spans="1:20">
      <c r="A2257" s="1" t="s">
        <v>9</v>
      </c>
      <c r="B2257" s="1">
        <v>41099</v>
      </c>
      <c r="C2257">
        <v>24</v>
      </c>
      <c r="D2257" t="str">
        <f t="shared" si="35"/>
        <v>Stockton4109924</v>
      </c>
      <c r="E2257" s="21">
        <v>1.062073</v>
      </c>
      <c r="F2257">
        <v>1.0717030000000001</v>
      </c>
      <c r="G2257">
        <v>72.631290000000007</v>
      </c>
      <c r="H2257">
        <v>-9.6296000000000003E-3</v>
      </c>
      <c r="I2257">
        <v>-5.2495600000000003E-2</v>
      </c>
      <c r="J2257">
        <v>-2.717E-2</v>
      </c>
      <c r="K2257">
        <v>-9.6296000000000003E-3</v>
      </c>
      <c r="L2257" s="1">
        <v>7.9108000000000008E-3</v>
      </c>
      <c r="M2257" s="1">
        <v>3.3236399999999999E-2</v>
      </c>
      <c r="N2257">
        <v>10606</v>
      </c>
      <c r="O2257">
        <v>4</v>
      </c>
      <c r="P2257">
        <v>6</v>
      </c>
      <c r="Q2257">
        <v>0</v>
      </c>
      <c r="S2257" s="1"/>
      <c r="T2257" s="1"/>
    </row>
    <row r="2258" spans="1:20">
      <c r="A2258" s="1" t="s">
        <v>9</v>
      </c>
      <c r="B2258" s="1">
        <v>41100</v>
      </c>
      <c r="C2258">
        <v>1</v>
      </c>
      <c r="D2258" t="str">
        <f t="shared" si="35"/>
        <v>Stockton411001</v>
      </c>
      <c r="E2258" s="21">
        <v>0.8462307</v>
      </c>
      <c r="F2258">
        <v>0.8599618</v>
      </c>
      <c r="G2258">
        <v>72.474879999999999</v>
      </c>
      <c r="H2258">
        <v>-1.37311E-2</v>
      </c>
      <c r="I2258">
        <v>-4.8664800000000001E-2</v>
      </c>
      <c r="J2258">
        <v>-2.8025700000000001E-2</v>
      </c>
      <c r="K2258">
        <v>-1.37311E-2</v>
      </c>
      <c r="L2258" s="1">
        <v>5.6349999999999998E-4</v>
      </c>
      <c r="M2258" s="1">
        <v>2.1202599999999999E-2</v>
      </c>
      <c r="N2258">
        <v>10606</v>
      </c>
      <c r="O2258">
        <v>4</v>
      </c>
      <c r="P2258">
        <v>6</v>
      </c>
      <c r="Q2258">
        <v>0</v>
      </c>
      <c r="S2258" s="1"/>
      <c r="T2258" s="1"/>
    </row>
    <row r="2259" spans="1:20">
      <c r="A2259" s="1" t="s">
        <v>9</v>
      </c>
      <c r="B2259" s="1">
        <v>41100</v>
      </c>
      <c r="C2259">
        <v>2</v>
      </c>
      <c r="D2259" t="str">
        <f t="shared" si="35"/>
        <v>Stockton411002</v>
      </c>
      <c r="E2259" s="21">
        <v>0.71488640000000003</v>
      </c>
      <c r="F2259">
        <v>0.6896622</v>
      </c>
      <c r="G2259">
        <v>70.974879999999999</v>
      </c>
      <c r="H2259">
        <v>2.5224099999999999E-2</v>
      </c>
      <c r="I2259">
        <v>-1.1996999999999999E-3</v>
      </c>
      <c r="J2259">
        <v>1.44117E-2</v>
      </c>
      <c r="K2259">
        <v>2.5224099999999999E-2</v>
      </c>
      <c r="L2259" s="1">
        <v>3.6036600000000002E-2</v>
      </c>
      <c r="M2259" s="1">
        <v>5.1647999999999999E-2</v>
      </c>
      <c r="N2259">
        <v>10606</v>
      </c>
      <c r="O2259">
        <v>4</v>
      </c>
      <c r="P2259">
        <v>6</v>
      </c>
      <c r="Q2259">
        <v>0</v>
      </c>
      <c r="S2259" s="1"/>
      <c r="T2259" s="1"/>
    </row>
    <row r="2260" spans="1:20">
      <c r="A2260" s="1" t="s">
        <v>9</v>
      </c>
      <c r="B2260" s="1">
        <v>41100</v>
      </c>
      <c r="C2260">
        <v>3</v>
      </c>
      <c r="D2260" t="str">
        <f t="shared" si="35"/>
        <v>Stockton411003</v>
      </c>
      <c r="E2260" s="21">
        <v>0.63859120000000003</v>
      </c>
      <c r="F2260">
        <v>0.61995319999999998</v>
      </c>
      <c r="G2260">
        <v>69.237440000000007</v>
      </c>
      <c r="H2260">
        <v>1.8637999999999998E-2</v>
      </c>
      <c r="I2260">
        <v>-4.5170999999999996E-3</v>
      </c>
      <c r="J2260">
        <v>9.1631000000000004E-3</v>
      </c>
      <c r="K2260">
        <v>1.8637999999999998E-2</v>
      </c>
      <c r="L2260" s="1">
        <v>2.81128E-2</v>
      </c>
      <c r="M2260" s="1">
        <v>4.1792999999999997E-2</v>
      </c>
      <c r="N2260">
        <v>10606</v>
      </c>
      <c r="O2260">
        <v>4</v>
      </c>
      <c r="P2260">
        <v>6</v>
      </c>
      <c r="Q2260">
        <v>0</v>
      </c>
      <c r="S2260" s="1"/>
      <c r="T2260" s="1"/>
    </row>
    <row r="2261" spans="1:20">
      <c r="A2261" s="1" t="s">
        <v>9</v>
      </c>
      <c r="B2261" s="1">
        <v>41100</v>
      </c>
      <c r="C2261">
        <v>4</v>
      </c>
      <c r="D2261" t="str">
        <f t="shared" si="35"/>
        <v>Stockton411004</v>
      </c>
      <c r="E2261" s="21">
        <v>0.5989911</v>
      </c>
      <c r="F2261">
        <v>0.57948679999999997</v>
      </c>
      <c r="G2261">
        <v>67.303079999999994</v>
      </c>
      <c r="H2261">
        <v>1.9504199999999999E-2</v>
      </c>
      <c r="I2261">
        <v>-2.2983999999999999E-3</v>
      </c>
      <c r="J2261">
        <v>1.05828E-2</v>
      </c>
      <c r="K2261">
        <v>1.9504199999999999E-2</v>
      </c>
      <c r="L2261" s="1">
        <v>2.8425700000000002E-2</v>
      </c>
      <c r="M2261" s="1">
        <v>4.1306900000000001E-2</v>
      </c>
      <c r="N2261">
        <v>10606</v>
      </c>
      <c r="O2261">
        <v>4</v>
      </c>
      <c r="P2261">
        <v>6</v>
      </c>
      <c r="Q2261">
        <v>0</v>
      </c>
      <c r="S2261" s="1"/>
      <c r="T2261" s="1"/>
    </row>
    <row r="2262" spans="1:20">
      <c r="A2262" s="1" t="s">
        <v>9</v>
      </c>
      <c r="B2262" s="1">
        <v>41100</v>
      </c>
      <c r="C2262">
        <v>5</v>
      </c>
      <c r="D2262" t="str">
        <f t="shared" si="35"/>
        <v>Stockton411005</v>
      </c>
      <c r="E2262" s="21">
        <v>0.5916304</v>
      </c>
      <c r="F2262">
        <v>0.57652530000000002</v>
      </c>
      <c r="G2262">
        <v>65.5</v>
      </c>
      <c r="H2262">
        <v>1.51051E-2</v>
      </c>
      <c r="I2262">
        <v>-6.7749999999999998E-3</v>
      </c>
      <c r="J2262">
        <v>6.1519000000000001E-3</v>
      </c>
      <c r="K2262">
        <v>1.51051E-2</v>
      </c>
      <c r="L2262" s="1">
        <v>2.4058300000000001E-2</v>
      </c>
      <c r="M2262" s="1">
        <v>3.6985299999999999E-2</v>
      </c>
      <c r="N2262">
        <v>10606</v>
      </c>
      <c r="O2262">
        <v>4</v>
      </c>
      <c r="P2262">
        <v>6</v>
      </c>
      <c r="Q2262">
        <v>0</v>
      </c>
      <c r="S2262" s="1"/>
      <c r="T2262" s="1"/>
    </row>
    <row r="2263" spans="1:20">
      <c r="A2263" s="1" t="s">
        <v>9</v>
      </c>
      <c r="B2263" s="1">
        <v>41100</v>
      </c>
      <c r="C2263">
        <v>6</v>
      </c>
      <c r="D2263" t="str">
        <f t="shared" si="35"/>
        <v>Stockton411006</v>
      </c>
      <c r="E2263" s="21">
        <v>0.61847370000000002</v>
      </c>
      <c r="F2263">
        <v>0.6140523</v>
      </c>
      <c r="G2263">
        <v>64.196920000000006</v>
      </c>
      <c r="H2263">
        <v>4.4213999999999998E-3</v>
      </c>
      <c r="I2263">
        <v>-1.93235E-2</v>
      </c>
      <c r="J2263">
        <v>-5.2947999999999997E-3</v>
      </c>
      <c r="K2263">
        <v>4.4213999999999998E-3</v>
      </c>
      <c r="L2263" s="1">
        <v>1.41376E-2</v>
      </c>
      <c r="M2263" s="1">
        <v>2.8166299999999998E-2</v>
      </c>
      <c r="N2263">
        <v>10606</v>
      </c>
      <c r="O2263">
        <v>4</v>
      </c>
      <c r="P2263">
        <v>6</v>
      </c>
      <c r="Q2263">
        <v>0</v>
      </c>
      <c r="S2263" s="1"/>
      <c r="T2263" s="1"/>
    </row>
    <row r="2264" spans="1:20">
      <c r="A2264" s="1" t="s">
        <v>9</v>
      </c>
      <c r="B2264" s="1">
        <v>41100</v>
      </c>
      <c r="C2264">
        <v>7</v>
      </c>
      <c r="D2264" t="str">
        <f t="shared" si="35"/>
        <v>Stockton411007</v>
      </c>
      <c r="E2264" s="21">
        <v>0.68042650000000005</v>
      </c>
      <c r="F2264">
        <v>0.67686480000000004</v>
      </c>
      <c r="G2264">
        <v>65.090760000000003</v>
      </c>
      <c r="H2264">
        <v>3.5617000000000001E-3</v>
      </c>
      <c r="I2264">
        <v>-2.2577699999999999E-2</v>
      </c>
      <c r="J2264">
        <v>-7.1342999999999997E-3</v>
      </c>
      <c r="K2264">
        <v>3.5617000000000001E-3</v>
      </c>
      <c r="L2264" s="1">
        <v>1.4257799999999999E-2</v>
      </c>
      <c r="M2264" s="1">
        <v>2.9701100000000001E-2</v>
      </c>
      <c r="N2264">
        <v>10606</v>
      </c>
      <c r="O2264">
        <v>4</v>
      </c>
      <c r="P2264">
        <v>6</v>
      </c>
      <c r="Q2264">
        <v>0</v>
      </c>
      <c r="S2264" s="1"/>
      <c r="T2264" s="1"/>
    </row>
    <row r="2265" spans="1:20">
      <c r="A2265" s="1" t="s">
        <v>9</v>
      </c>
      <c r="B2265" s="1">
        <v>41100</v>
      </c>
      <c r="C2265">
        <v>8</v>
      </c>
      <c r="D2265" t="str">
        <f t="shared" si="35"/>
        <v>Stockton411008</v>
      </c>
      <c r="E2265" s="21">
        <v>0.73620980000000003</v>
      </c>
      <c r="F2265">
        <v>0.75487890000000002</v>
      </c>
      <c r="G2265">
        <v>67.878439999999998</v>
      </c>
      <c r="H2265">
        <v>-1.8669100000000001E-2</v>
      </c>
      <c r="I2265">
        <v>-4.9058900000000003E-2</v>
      </c>
      <c r="J2265">
        <v>-3.1104400000000001E-2</v>
      </c>
      <c r="K2265">
        <v>-1.8669100000000001E-2</v>
      </c>
      <c r="L2265" s="1">
        <v>-6.2338999999999997E-3</v>
      </c>
      <c r="M2265" s="1">
        <v>1.1720700000000001E-2</v>
      </c>
      <c r="N2265">
        <v>10606</v>
      </c>
      <c r="O2265">
        <v>4</v>
      </c>
      <c r="P2265">
        <v>6</v>
      </c>
      <c r="Q2265">
        <v>0</v>
      </c>
      <c r="S2265" s="1"/>
      <c r="T2265" s="1"/>
    </row>
    <row r="2266" spans="1:20">
      <c r="A2266" s="1" t="s">
        <v>9</v>
      </c>
      <c r="B2266" s="1">
        <v>41100</v>
      </c>
      <c r="C2266">
        <v>9</v>
      </c>
      <c r="D2266" t="str">
        <f t="shared" si="35"/>
        <v>Stockton411009</v>
      </c>
      <c r="E2266" s="21">
        <v>0.79561660000000001</v>
      </c>
      <c r="F2266">
        <v>0.8299242</v>
      </c>
      <c r="G2266">
        <v>72.075360000000003</v>
      </c>
      <c r="H2266">
        <v>-3.4307600000000001E-2</v>
      </c>
      <c r="I2266">
        <v>-6.7912200000000006E-2</v>
      </c>
      <c r="J2266">
        <v>-4.8058299999999998E-2</v>
      </c>
      <c r="K2266">
        <v>-3.4307600000000001E-2</v>
      </c>
      <c r="L2266" s="1">
        <v>-2.0556899999999999E-2</v>
      </c>
      <c r="M2266" s="1">
        <v>-7.0299999999999996E-4</v>
      </c>
      <c r="N2266">
        <v>10606</v>
      </c>
      <c r="O2266">
        <v>4</v>
      </c>
      <c r="P2266">
        <v>6</v>
      </c>
      <c r="Q2266">
        <v>0</v>
      </c>
      <c r="S2266" s="1"/>
      <c r="T2266" s="1"/>
    </row>
    <row r="2267" spans="1:20">
      <c r="A2267" s="1" t="s">
        <v>9</v>
      </c>
      <c r="B2267" s="1">
        <v>41100</v>
      </c>
      <c r="C2267">
        <v>10</v>
      </c>
      <c r="D2267" t="str">
        <f t="shared" si="35"/>
        <v>Stockton4110010</v>
      </c>
      <c r="E2267" s="21">
        <v>0.87234</v>
      </c>
      <c r="F2267">
        <v>0.91138649999999999</v>
      </c>
      <c r="G2267">
        <v>76.272279999999995</v>
      </c>
      <c r="H2267">
        <v>-3.9046499999999998E-2</v>
      </c>
      <c r="I2267">
        <v>-7.7275300000000005E-2</v>
      </c>
      <c r="J2267">
        <v>-5.4689399999999999E-2</v>
      </c>
      <c r="K2267">
        <v>-3.9046499999999998E-2</v>
      </c>
      <c r="L2267" s="1">
        <v>-2.3403500000000001E-2</v>
      </c>
      <c r="M2267" s="1">
        <v>-8.1769999999999998E-4</v>
      </c>
      <c r="N2267">
        <v>10606</v>
      </c>
      <c r="O2267">
        <v>4</v>
      </c>
      <c r="P2267">
        <v>6</v>
      </c>
      <c r="Q2267">
        <v>0</v>
      </c>
      <c r="S2267" s="1"/>
      <c r="T2267" s="1"/>
    </row>
    <row r="2268" spans="1:20">
      <c r="A2268" s="1" t="s">
        <v>9</v>
      </c>
      <c r="B2268" s="1">
        <v>41100</v>
      </c>
      <c r="C2268">
        <v>11</v>
      </c>
      <c r="D2268" t="str">
        <f t="shared" si="35"/>
        <v>Stockton4110011</v>
      </c>
      <c r="E2268" s="21">
        <v>0.97182820000000003</v>
      </c>
      <c r="F2268">
        <v>0.99591240000000003</v>
      </c>
      <c r="G2268">
        <v>79.706630000000004</v>
      </c>
      <c r="H2268">
        <v>-2.40842E-2</v>
      </c>
      <c r="I2268">
        <v>-6.5995899999999996E-2</v>
      </c>
      <c r="J2268">
        <v>-4.1234100000000003E-2</v>
      </c>
      <c r="K2268">
        <v>-2.40842E-2</v>
      </c>
      <c r="L2268" s="1">
        <v>-6.9341999999999997E-3</v>
      </c>
      <c r="M2268" s="1">
        <v>1.7827599999999999E-2</v>
      </c>
      <c r="N2268">
        <v>10606</v>
      </c>
      <c r="O2268">
        <v>4</v>
      </c>
      <c r="P2268">
        <v>6</v>
      </c>
      <c r="Q2268">
        <v>0</v>
      </c>
      <c r="S2268" s="1"/>
      <c r="T2268" s="1"/>
    </row>
    <row r="2269" spans="1:20">
      <c r="A2269" s="1" t="s">
        <v>9</v>
      </c>
      <c r="B2269" s="1">
        <v>41100</v>
      </c>
      <c r="C2269">
        <v>12</v>
      </c>
      <c r="D2269" t="str">
        <f t="shared" si="35"/>
        <v>Stockton4110012</v>
      </c>
      <c r="E2269" s="21">
        <v>1.1278649999999999</v>
      </c>
      <c r="F2269">
        <v>1.183978</v>
      </c>
      <c r="G2269">
        <v>84.878439999999998</v>
      </c>
      <c r="H2269">
        <v>-5.61124E-2</v>
      </c>
      <c r="I2269">
        <v>-0.1082309</v>
      </c>
      <c r="J2269">
        <v>-7.7438900000000005E-2</v>
      </c>
      <c r="K2269">
        <v>-5.61124E-2</v>
      </c>
      <c r="L2269" s="1">
        <v>-3.4785999999999997E-2</v>
      </c>
      <c r="M2269" s="1">
        <v>-3.9940000000000002E-3</v>
      </c>
      <c r="N2269">
        <v>10606</v>
      </c>
      <c r="O2269">
        <v>4</v>
      </c>
      <c r="P2269">
        <v>6</v>
      </c>
      <c r="Q2269">
        <v>0</v>
      </c>
      <c r="S2269" s="1"/>
      <c r="T2269" s="1"/>
    </row>
    <row r="2270" spans="1:20">
      <c r="A2270" s="1" t="s">
        <v>9</v>
      </c>
      <c r="B2270" s="1">
        <v>41100</v>
      </c>
      <c r="C2270">
        <v>13</v>
      </c>
      <c r="D2270" t="str">
        <f t="shared" si="35"/>
        <v>Stockton4110013</v>
      </c>
      <c r="E2270" s="21">
        <v>1.37856</v>
      </c>
      <c r="F2270">
        <v>1.469446</v>
      </c>
      <c r="G2270">
        <v>89.247150000000005</v>
      </c>
      <c r="H2270">
        <v>-9.0885999999999995E-2</v>
      </c>
      <c r="I2270">
        <v>-0.15305820000000001</v>
      </c>
      <c r="J2270">
        <v>-0.1163264</v>
      </c>
      <c r="K2270">
        <v>-9.0885999999999995E-2</v>
      </c>
      <c r="L2270" s="1">
        <v>-6.5445600000000007E-2</v>
      </c>
      <c r="M2270" s="1">
        <v>-2.8713800000000001E-2</v>
      </c>
      <c r="N2270">
        <v>10606</v>
      </c>
      <c r="O2270">
        <v>4</v>
      </c>
      <c r="P2270">
        <v>6</v>
      </c>
      <c r="Q2270">
        <v>0</v>
      </c>
      <c r="S2270" s="1"/>
      <c r="T2270" s="1"/>
    </row>
    <row r="2271" spans="1:20">
      <c r="A2271" s="1" t="s">
        <v>9</v>
      </c>
      <c r="B2271" s="1">
        <v>41100</v>
      </c>
      <c r="C2271">
        <v>14</v>
      </c>
      <c r="D2271" t="str">
        <f t="shared" si="35"/>
        <v>Stockton4110014</v>
      </c>
      <c r="E2271" s="21">
        <v>1.656979</v>
      </c>
      <c r="F2271">
        <v>1.7546090000000001</v>
      </c>
      <c r="G2271">
        <v>93.050240000000002</v>
      </c>
      <c r="H2271">
        <v>-9.7629300000000002E-2</v>
      </c>
      <c r="I2271">
        <v>-0.16810310000000001</v>
      </c>
      <c r="J2271">
        <v>-0.12646660000000001</v>
      </c>
      <c r="K2271">
        <v>-9.7629300000000002E-2</v>
      </c>
      <c r="L2271" s="1">
        <v>-6.8792000000000006E-2</v>
      </c>
      <c r="M2271" s="1">
        <v>-2.7155599999999998E-2</v>
      </c>
      <c r="N2271">
        <v>10606</v>
      </c>
      <c r="O2271">
        <v>4</v>
      </c>
      <c r="P2271">
        <v>6</v>
      </c>
      <c r="Q2271">
        <v>0</v>
      </c>
      <c r="S2271" s="1"/>
      <c r="T2271" s="1"/>
    </row>
    <row r="2272" spans="1:20">
      <c r="A2272" s="1" t="s">
        <v>9</v>
      </c>
      <c r="B2272" s="1">
        <v>41100</v>
      </c>
      <c r="C2272">
        <v>15</v>
      </c>
      <c r="D2272" t="str">
        <f t="shared" si="35"/>
        <v>Stockton4110015</v>
      </c>
      <c r="E2272" s="21">
        <v>1.9960530000000001</v>
      </c>
      <c r="F2272">
        <v>2.2038039999999999</v>
      </c>
      <c r="G2272">
        <v>95.959479999999999</v>
      </c>
      <c r="H2272">
        <v>-0.20775160000000001</v>
      </c>
      <c r="I2272">
        <v>-0.28735719999999998</v>
      </c>
      <c r="J2272">
        <v>-0.2403256</v>
      </c>
      <c r="K2272">
        <v>-0.20775160000000001</v>
      </c>
      <c r="L2272" s="1">
        <v>-0.17517769999999999</v>
      </c>
      <c r="M2272" s="1">
        <v>-0.12814610000000001</v>
      </c>
      <c r="N2272">
        <v>10606</v>
      </c>
      <c r="O2272">
        <v>4</v>
      </c>
      <c r="P2272">
        <v>6</v>
      </c>
      <c r="Q2272">
        <v>0</v>
      </c>
      <c r="S2272" s="1"/>
      <c r="T2272" s="1"/>
    </row>
    <row r="2273" spans="1:20">
      <c r="A2273" s="1" t="s">
        <v>9</v>
      </c>
      <c r="B2273" s="1">
        <v>41100</v>
      </c>
      <c r="C2273">
        <v>16</v>
      </c>
      <c r="D2273" t="str">
        <f t="shared" si="35"/>
        <v>Stockton4110016</v>
      </c>
      <c r="E2273" s="21">
        <v>2.349348</v>
      </c>
      <c r="F2273">
        <v>2.514446</v>
      </c>
      <c r="G2273">
        <v>97.328199999999995</v>
      </c>
      <c r="H2273">
        <v>-0.16509799999999999</v>
      </c>
      <c r="I2273">
        <v>-0.24867159999999999</v>
      </c>
      <c r="J2273">
        <v>-0.19929559999999999</v>
      </c>
      <c r="K2273">
        <v>-0.16509799999999999</v>
      </c>
      <c r="L2273" s="1">
        <v>-0.1309003</v>
      </c>
      <c r="M2273" s="1">
        <v>-8.1524299999999994E-2</v>
      </c>
      <c r="N2273">
        <v>10606</v>
      </c>
      <c r="O2273">
        <v>4</v>
      </c>
      <c r="P2273">
        <v>6</v>
      </c>
      <c r="Q2273">
        <v>0</v>
      </c>
      <c r="S2273" s="1"/>
      <c r="T2273" s="1"/>
    </row>
    <row r="2274" spans="1:20">
      <c r="A2274" s="1" t="s">
        <v>9</v>
      </c>
      <c r="B2274" s="1">
        <v>41100</v>
      </c>
      <c r="C2274">
        <v>17</v>
      </c>
      <c r="D2274" t="str">
        <f t="shared" si="35"/>
        <v>Stockton4110017</v>
      </c>
      <c r="E2274" s="21">
        <v>2.6894809999999998</v>
      </c>
      <c r="F2274">
        <v>2.068527</v>
      </c>
      <c r="G2274">
        <v>98.131280000000004</v>
      </c>
      <c r="H2274">
        <v>0.62095429999999996</v>
      </c>
      <c r="I2274">
        <v>0.55076380000000003</v>
      </c>
      <c r="J2274">
        <v>0.59223289999999995</v>
      </c>
      <c r="K2274">
        <v>0.62095429999999996</v>
      </c>
      <c r="L2274" s="1">
        <v>0.64967569999999997</v>
      </c>
      <c r="M2274" s="1">
        <v>0.6911448</v>
      </c>
      <c r="N2274">
        <v>10606</v>
      </c>
      <c r="O2274">
        <v>4</v>
      </c>
      <c r="P2274">
        <v>6</v>
      </c>
      <c r="Q2274">
        <v>1</v>
      </c>
      <c r="S2274" s="1"/>
      <c r="T2274" s="1"/>
    </row>
    <row r="2275" spans="1:20">
      <c r="A2275" s="1" t="s">
        <v>9</v>
      </c>
      <c r="B2275" s="1">
        <v>41100</v>
      </c>
      <c r="C2275">
        <v>18</v>
      </c>
      <c r="D2275" t="str">
        <f t="shared" si="35"/>
        <v>Stockton4110018</v>
      </c>
      <c r="E2275" s="21">
        <v>2.9323779999999999</v>
      </c>
      <c r="F2275">
        <v>2.4167909999999999</v>
      </c>
      <c r="G2275">
        <v>98.131280000000004</v>
      </c>
      <c r="H2275">
        <v>0.51558689999999996</v>
      </c>
      <c r="I2275">
        <v>0.4421659</v>
      </c>
      <c r="J2275">
        <v>0.48554360000000002</v>
      </c>
      <c r="K2275">
        <v>0.51558689999999996</v>
      </c>
      <c r="L2275" s="1">
        <v>0.54563010000000001</v>
      </c>
      <c r="M2275" s="1">
        <v>0.58900779999999997</v>
      </c>
      <c r="N2275">
        <v>10606</v>
      </c>
      <c r="O2275">
        <v>4</v>
      </c>
      <c r="P2275">
        <v>6</v>
      </c>
      <c r="Q2275">
        <v>1</v>
      </c>
      <c r="S2275" s="1"/>
      <c r="T2275" s="1"/>
    </row>
    <row r="2276" spans="1:20">
      <c r="A2276" s="1" t="s">
        <v>9</v>
      </c>
      <c r="B2276" s="1">
        <v>41100</v>
      </c>
      <c r="C2276">
        <v>19</v>
      </c>
      <c r="D2276" t="str">
        <f t="shared" si="35"/>
        <v>Stockton4110019</v>
      </c>
      <c r="E2276" s="21">
        <v>2.9996040000000002</v>
      </c>
      <c r="F2276">
        <v>3.2723330000000002</v>
      </c>
      <c r="G2276">
        <v>97.934359999999998</v>
      </c>
      <c r="H2276">
        <v>-0.27272940000000001</v>
      </c>
      <c r="I2276">
        <v>-0.36289830000000001</v>
      </c>
      <c r="J2276">
        <v>-0.30962580000000001</v>
      </c>
      <c r="K2276">
        <v>-0.27272940000000001</v>
      </c>
      <c r="L2276" s="1">
        <v>-0.23583299999999999</v>
      </c>
      <c r="M2276" s="1">
        <v>-0.18256049999999999</v>
      </c>
      <c r="N2276">
        <v>10606</v>
      </c>
      <c r="O2276">
        <v>4</v>
      </c>
      <c r="P2276">
        <v>6</v>
      </c>
      <c r="Q2276">
        <v>0</v>
      </c>
      <c r="S2276" s="1"/>
      <c r="T2276" s="1"/>
    </row>
    <row r="2277" spans="1:20">
      <c r="A2277" s="1" t="s">
        <v>9</v>
      </c>
      <c r="B2277" s="1">
        <v>41100</v>
      </c>
      <c r="C2277">
        <v>20</v>
      </c>
      <c r="D2277" t="str">
        <f t="shared" si="35"/>
        <v>Stockton4110020</v>
      </c>
      <c r="E2277" s="21">
        <v>2.8506960000000001</v>
      </c>
      <c r="F2277">
        <v>3.1951589999999999</v>
      </c>
      <c r="G2277">
        <v>95.434359999999998</v>
      </c>
      <c r="H2277">
        <v>-0.34446290000000002</v>
      </c>
      <c r="I2277">
        <v>-0.43306869999999997</v>
      </c>
      <c r="J2277">
        <v>-0.38071969999999999</v>
      </c>
      <c r="K2277">
        <v>-0.34446290000000002</v>
      </c>
      <c r="L2277" s="1">
        <v>-0.30820609999999998</v>
      </c>
      <c r="M2277" s="1">
        <v>-0.2558571</v>
      </c>
      <c r="N2277">
        <v>10606</v>
      </c>
      <c r="O2277">
        <v>4</v>
      </c>
      <c r="P2277">
        <v>6</v>
      </c>
      <c r="Q2277">
        <v>0</v>
      </c>
      <c r="S2277" s="1"/>
      <c r="T2277" s="1"/>
    </row>
    <row r="2278" spans="1:20">
      <c r="A2278" s="1" t="s">
        <v>9</v>
      </c>
      <c r="B2278" s="1">
        <v>41100</v>
      </c>
      <c r="C2278">
        <v>21</v>
      </c>
      <c r="D2278" t="str">
        <f t="shared" si="35"/>
        <v>Stockton4110021</v>
      </c>
      <c r="E2278" s="21">
        <v>2.499876</v>
      </c>
      <c r="F2278">
        <v>2.7440869999999999</v>
      </c>
      <c r="G2278">
        <v>89.565640000000002</v>
      </c>
      <c r="H2278">
        <v>-0.24421100000000001</v>
      </c>
      <c r="I2278">
        <v>-0.3252488</v>
      </c>
      <c r="J2278">
        <v>-0.27737099999999998</v>
      </c>
      <c r="K2278">
        <v>-0.24421100000000001</v>
      </c>
      <c r="L2278" s="1">
        <v>-0.21105090000000001</v>
      </c>
      <c r="M2278" s="1">
        <v>-0.16317309999999999</v>
      </c>
      <c r="N2278">
        <v>10606</v>
      </c>
      <c r="O2278">
        <v>4</v>
      </c>
      <c r="P2278">
        <v>6</v>
      </c>
      <c r="Q2278">
        <v>0</v>
      </c>
      <c r="S2278" s="1"/>
      <c r="T2278" s="1"/>
    </row>
    <row r="2279" spans="1:20">
      <c r="A2279" s="1" t="s">
        <v>9</v>
      </c>
      <c r="B2279" s="1">
        <v>41100</v>
      </c>
      <c r="C2279">
        <v>22</v>
      </c>
      <c r="D2279" t="str">
        <f t="shared" si="35"/>
        <v>Stockton4110022</v>
      </c>
      <c r="E2279" s="21">
        <v>2.2021280000000001</v>
      </c>
      <c r="F2279">
        <v>2.3529969999999998</v>
      </c>
      <c r="G2279">
        <v>84.868719999999996</v>
      </c>
      <c r="H2279">
        <v>-0.1508689</v>
      </c>
      <c r="I2279">
        <v>-0.22573099999999999</v>
      </c>
      <c r="J2279">
        <v>-0.18150189999999999</v>
      </c>
      <c r="K2279">
        <v>-0.1508689</v>
      </c>
      <c r="L2279" s="1">
        <v>-0.12023590000000001</v>
      </c>
      <c r="M2279" s="1">
        <v>-7.6006799999999999E-2</v>
      </c>
      <c r="N2279">
        <v>10606</v>
      </c>
      <c r="O2279">
        <v>4</v>
      </c>
      <c r="P2279">
        <v>6</v>
      </c>
      <c r="Q2279">
        <v>0</v>
      </c>
      <c r="S2279" s="1"/>
      <c r="T2279" s="1"/>
    </row>
    <row r="2280" spans="1:20">
      <c r="A2280" s="1" t="s">
        <v>9</v>
      </c>
      <c r="B2280" s="1">
        <v>41100</v>
      </c>
      <c r="C2280">
        <v>23</v>
      </c>
      <c r="D2280" t="str">
        <f t="shared" si="35"/>
        <v>Stockton4110023</v>
      </c>
      <c r="E2280" s="21">
        <v>1.77338</v>
      </c>
      <c r="F2280">
        <v>1.8968970000000001</v>
      </c>
      <c r="G2280">
        <v>81.909239999999997</v>
      </c>
      <c r="H2280">
        <v>-0.1235169</v>
      </c>
      <c r="I2280">
        <v>-0.1898966</v>
      </c>
      <c r="J2280">
        <v>-0.1506789</v>
      </c>
      <c r="K2280">
        <v>-0.1235169</v>
      </c>
      <c r="L2280" s="1">
        <v>-9.6354899999999993E-2</v>
      </c>
      <c r="M2280" s="1">
        <v>-5.7137300000000002E-2</v>
      </c>
      <c r="N2280">
        <v>10606</v>
      </c>
      <c r="O2280">
        <v>4</v>
      </c>
      <c r="P2280">
        <v>6</v>
      </c>
      <c r="Q2280">
        <v>0</v>
      </c>
      <c r="S2280" s="1"/>
      <c r="T2280" s="1"/>
    </row>
    <row r="2281" spans="1:20">
      <c r="A2281" s="1" t="s">
        <v>9</v>
      </c>
      <c r="B2281" s="1">
        <v>41100</v>
      </c>
      <c r="C2281">
        <v>24</v>
      </c>
      <c r="D2281" t="str">
        <f t="shared" si="35"/>
        <v>Stockton4110024</v>
      </c>
      <c r="E2281" s="21">
        <v>1.3485769999999999</v>
      </c>
      <c r="F2281">
        <v>1.486639</v>
      </c>
      <c r="G2281">
        <v>79.277959999999993</v>
      </c>
      <c r="H2281">
        <v>-0.1380625</v>
      </c>
      <c r="I2281">
        <v>-0.1953413</v>
      </c>
      <c r="J2281">
        <v>-0.16150049999999999</v>
      </c>
      <c r="K2281">
        <v>-0.1380625</v>
      </c>
      <c r="L2281" s="1">
        <v>-0.1146244</v>
      </c>
      <c r="M2281" s="1">
        <v>-8.0783599999999997E-2</v>
      </c>
      <c r="N2281">
        <v>10606</v>
      </c>
      <c r="O2281">
        <v>4</v>
      </c>
      <c r="P2281">
        <v>6</v>
      </c>
      <c r="Q2281">
        <v>0</v>
      </c>
      <c r="S2281" s="1"/>
      <c r="T2281" s="1"/>
    </row>
    <row r="2282" spans="1:20">
      <c r="A2282" s="1" t="s">
        <v>9</v>
      </c>
      <c r="B2282" s="1">
        <v>41101</v>
      </c>
      <c r="C2282">
        <v>1</v>
      </c>
      <c r="D2282" t="str">
        <f t="shared" si="35"/>
        <v>Stockton411011</v>
      </c>
      <c r="E2282" s="21">
        <v>1.076047</v>
      </c>
      <c r="F2282">
        <v>1.1282650000000001</v>
      </c>
      <c r="G2282">
        <v>76.843320000000006</v>
      </c>
      <c r="H2282">
        <v>-5.2217600000000003E-2</v>
      </c>
      <c r="I2282">
        <v>-0.1006401</v>
      </c>
      <c r="J2282">
        <v>-7.2031700000000004E-2</v>
      </c>
      <c r="K2282">
        <v>-5.2217600000000003E-2</v>
      </c>
      <c r="L2282" s="1">
        <v>-3.2403500000000002E-2</v>
      </c>
      <c r="M2282" s="1">
        <v>-3.7951E-3</v>
      </c>
      <c r="N2282">
        <v>10617</v>
      </c>
      <c r="O2282">
        <v>3</v>
      </c>
      <c r="P2282">
        <v>6</v>
      </c>
      <c r="Q2282">
        <v>0</v>
      </c>
      <c r="S2282" s="1"/>
      <c r="T2282" s="1"/>
    </row>
    <row r="2283" spans="1:20">
      <c r="A2283" s="1" t="s">
        <v>9</v>
      </c>
      <c r="B2283" s="1">
        <v>41101</v>
      </c>
      <c r="C2283">
        <v>2</v>
      </c>
      <c r="D2283" t="str">
        <f t="shared" si="35"/>
        <v>Stockton411012</v>
      </c>
      <c r="E2283" s="21">
        <v>0.90276409999999996</v>
      </c>
      <c r="F2283">
        <v>0.94101619999999997</v>
      </c>
      <c r="G2283">
        <v>76.711979999999997</v>
      </c>
      <c r="H2283">
        <v>-3.8252099999999997E-2</v>
      </c>
      <c r="I2283">
        <v>-8.0175399999999994E-2</v>
      </c>
      <c r="J2283">
        <v>-5.5406799999999999E-2</v>
      </c>
      <c r="K2283">
        <v>-3.8252099999999997E-2</v>
      </c>
      <c r="L2283" s="1">
        <v>-2.1097299999999999E-2</v>
      </c>
      <c r="M2283" s="1">
        <v>3.6713000000000002E-3</v>
      </c>
      <c r="N2283">
        <v>10617</v>
      </c>
      <c r="O2283">
        <v>3</v>
      </c>
      <c r="P2283">
        <v>6</v>
      </c>
      <c r="Q2283">
        <v>0</v>
      </c>
      <c r="S2283" s="1"/>
      <c r="T2283" s="1"/>
    </row>
    <row r="2284" spans="1:20">
      <c r="A2284" s="1" t="s">
        <v>9</v>
      </c>
      <c r="B2284" s="1">
        <v>41101</v>
      </c>
      <c r="C2284">
        <v>3</v>
      </c>
      <c r="D2284" t="str">
        <f t="shared" si="35"/>
        <v>Stockton411013</v>
      </c>
      <c r="E2284" s="21">
        <v>0.77485219999999999</v>
      </c>
      <c r="F2284">
        <v>0.79564539999999995</v>
      </c>
      <c r="G2284">
        <v>73.97466</v>
      </c>
      <c r="H2284">
        <v>-2.0793300000000001E-2</v>
      </c>
      <c r="I2284">
        <v>-5.4497900000000002E-2</v>
      </c>
      <c r="J2284">
        <v>-3.4584900000000002E-2</v>
      </c>
      <c r="K2284">
        <v>-2.0793300000000001E-2</v>
      </c>
      <c r="L2284" s="1">
        <v>-7.0016000000000002E-3</v>
      </c>
      <c r="M2284" s="1">
        <v>1.2911300000000001E-2</v>
      </c>
      <c r="N2284">
        <v>10617</v>
      </c>
      <c r="O2284">
        <v>3</v>
      </c>
      <c r="P2284">
        <v>6</v>
      </c>
      <c r="Q2284">
        <v>0</v>
      </c>
      <c r="S2284" s="1"/>
      <c r="T2284" s="1"/>
    </row>
    <row r="2285" spans="1:20">
      <c r="A2285" s="1" t="s">
        <v>9</v>
      </c>
      <c r="B2285" s="1">
        <v>41101</v>
      </c>
      <c r="C2285">
        <v>4</v>
      </c>
      <c r="D2285" t="str">
        <f t="shared" si="35"/>
        <v>Stockton411014</v>
      </c>
      <c r="E2285" s="21">
        <v>0.70179910000000001</v>
      </c>
      <c r="F2285">
        <v>0.7184758</v>
      </c>
      <c r="G2285">
        <v>73.67165</v>
      </c>
      <c r="H2285">
        <v>-1.6676699999999999E-2</v>
      </c>
      <c r="I2285">
        <v>-4.6084399999999998E-2</v>
      </c>
      <c r="J2285">
        <v>-2.8710099999999999E-2</v>
      </c>
      <c r="K2285">
        <v>-1.6676699999999999E-2</v>
      </c>
      <c r="L2285" s="1">
        <v>-4.6433000000000004E-3</v>
      </c>
      <c r="M2285" s="1">
        <v>1.27311E-2</v>
      </c>
      <c r="N2285">
        <v>10617</v>
      </c>
      <c r="O2285">
        <v>3</v>
      </c>
      <c r="P2285">
        <v>6</v>
      </c>
      <c r="Q2285">
        <v>0</v>
      </c>
      <c r="S2285" s="1"/>
      <c r="T2285" s="1"/>
    </row>
    <row r="2286" spans="1:20">
      <c r="A2286" s="1" t="s">
        <v>9</v>
      </c>
      <c r="B2286" s="1">
        <v>41101</v>
      </c>
      <c r="C2286">
        <v>5</v>
      </c>
      <c r="D2286" t="str">
        <f t="shared" si="35"/>
        <v>Stockton411015</v>
      </c>
      <c r="E2286" s="21">
        <v>0.66735639999999996</v>
      </c>
      <c r="F2286">
        <v>0.659026</v>
      </c>
      <c r="G2286">
        <v>73</v>
      </c>
      <c r="H2286">
        <v>8.3304E-3</v>
      </c>
      <c r="I2286">
        <v>-1.7098800000000001E-2</v>
      </c>
      <c r="J2286">
        <v>-2.075E-3</v>
      </c>
      <c r="K2286">
        <v>8.3304E-3</v>
      </c>
      <c r="L2286" s="1">
        <v>1.87358E-2</v>
      </c>
      <c r="M2286" s="1">
        <v>3.3759600000000001E-2</v>
      </c>
      <c r="N2286">
        <v>10617</v>
      </c>
      <c r="O2286">
        <v>3</v>
      </c>
      <c r="P2286">
        <v>6</v>
      </c>
      <c r="Q2286">
        <v>0</v>
      </c>
      <c r="S2286" s="1"/>
      <c r="T2286" s="1"/>
    </row>
    <row r="2287" spans="1:20">
      <c r="A2287" s="1" t="s">
        <v>9</v>
      </c>
      <c r="B2287" s="1">
        <v>41101</v>
      </c>
      <c r="C2287">
        <v>6</v>
      </c>
      <c r="D2287" t="str">
        <f t="shared" si="35"/>
        <v>Stockton411016</v>
      </c>
      <c r="E2287" s="21">
        <v>0.68308570000000002</v>
      </c>
      <c r="F2287">
        <v>0.68048629999999999</v>
      </c>
      <c r="G2287">
        <v>72.065669999999997</v>
      </c>
      <c r="H2287">
        <v>2.5994E-3</v>
      </c>
      <c r="I2287">
        <v>-2.2801600000000002E-2</v>
      </c>
      <c r="J2287">
        <v>-7.7945000000000002E-3</v>
      </c>
      <c r="K2287">
        <v>2.5994E-3</v>
      </c>
      <c r="L2287" s="1">
        <v>1.2993299999999999E-2</v>
      </c>
      <c r="M2287" s="1">
        <v>2.8000500000000001E-2</v>
      </c>
      <c r="N2287">
        <v>10617</v>
      </c>
      <c r="O2287">
        <v>3</v>
      </c>
      <c r="P2287">
        <v>6</v>
      </c>
      <c r="Q2287">
        <v>0</v>
      </c>
      <c r="S2287" s="1"/>
      <c r="T2287" s="1"/>
    </row>
    <row r="2288" spans="1:20">
      <c r="A2288" s="1" t="s">
        <v>9</v>
      </c>
      <c r="B2288" s="1">
        <v>41101</v>
      </c>
      <c r="C2288">
        <v>7</v>
      </c>
      <c r="D2288" t="str">
        <f t="shared" si="35"/>
        <v>Stockton411017</v>
      </c>
      <c r="E2288" s="21">
        <v>0.73998949999999997</v>
      </c>
      <c r="F2288">
        <v>0.74727200000000005</v>
      </c>
      <c r="G2288">
        <v>70.959680000000006</v>
      </c>
      <c r="H2288">
        <v>-7.2824999999999999E-3</v>
      </c>
      <c r="I2288">
        <v>-3.5366300000000003E-2</v>
      </c>
      <c r="J2288">
        <v>-1.8774200000000001E-2</v>
      </c>
      <c r="K2288">
        <v>-7.2824999999999999E-3</v>
      </c>
      <c r="L2288" s="1">
        <v>4.2091999999999997E-3</v>
      </c>
      <c r="M2288" s="1">
        <v>2.0801300000000002E-2</v>
      </c>
      <c r="N2288">
        <v>10617</v>
      </c>
      <c r="O2288">
        <v>3</v>
      </c>
      <c r="P2288">
        <v>6</v>
      </c>
      <c r="Q2288">
        <v>0</v>
      </c>
      <c r="S2288" s="1"/>
      <c r="T2288" s="1"/>
    </row>
    <row r="2289" spans="1:20">
      <c r="A2289" s="1" t="s">
        <v>9</v>
      </c>
      <c r="B2289" s="1">
        <v>41101</v>
      </c>
      <c r="C2289">
        <v>8</v>
      </c>
      <c r="D2289" t="str">
        <f t="shared" si="35"/>
        <v>Stockton411018</v>
      </c>
      <c r="E2289" s="21">
        <v>0.81318029999999997</v>
      </c>
      <c r="F2289">
        <v>0.82391360000000002</v>
      </c>
      <c r="G2289">
        <v>73.919359999999998</v>
      </c>
      <c r="H2289">
        <v>-1.0733299999999999E-2</v>
      </c>
      <c r="I2289">
        <v>-4.3044399999999997E-2</v>
      </c>
      <c r="J2289">
        <v>-2.3954699999999999E-2</v>
      </c>
      <c r="K2289">
        <v>-1.0733299999999999E-2</v>
      </c>
      <c r="L2289" s="1">
        <v>2.4881E-3</v>
      </c>
      <c r="M2289" s="1">
        <v>2.1577699999999998E-2</v>
      </c>
      <c r="N2289">
        <v>10617</v>
      </c>
      <c r="O2289">
        <v>3</v>
      </c>
      <c r="P2289">
        <v>6</v>
      </c>
      <c r="Q2289">
        <v>0</v>
      </c>
      <c r="S2289" s="1"/>
      <c r="T2289" s="1"/>
    </row>
    <row r="2290" spans="1:20">
      <c r="A2290" s="1" t="s">
        <v>9</v>
      </c>
      <c r="B2290" s="1">
        <v>41101</v>
      </c>
      <c r="C2290">
        <v>9</v>
      </c>
      <c r="D2290" t="str">
        <f t="shared" si="35"/>
        <v>Stockton411019</v>
      </c>
      <c r="E2290" s="21">
        <v>0.91953300000000004</v>
      </c>
      <c r="F2290">
        <v>0.89349029999999996</v>
      </c>
      <c r="G2290">
        <v>78.313370000000006</v>
      </c>
      <c r="H2290">
        <v>2.6042699999999998E-2</v>
      </c>
      <c r="I2290">
        <v>-1.03705E-2</v>
      </c>
      <c r="J2290">
        <v>1.11427E-2</v>
      </c>
      <c r="K2290">
        <v>2.6042699999999998E-2</v>
      </c>
      <c r="L2290" s="1">
        <v>4.0942699999999999E-2</v>
      </c>
      <c r="M2290" s="1">
        <v>6.2455900000000002E-2</v>
      </c>
      <c r="N2290">
        <v>10617</v>
      </c>
      <c r="O2290">
        <v>3</v>
      </c>
      <c r="P2290">
        <v>6</v>
      </c>
      <c r="Q2290">
        <v>0</v>
      </c>
      <c r="S2290" s="1"/>
      <c r="T2290" s="1"/>
    </row>
    <row r="2291" spans="1:20">
      <c r="A2291" s="1" t="s">
        <v>9</v>
      </c>
      <c r="B2291" s="1">
        <v>41101</v>
      </c>
      <c r="C2291">
        <v>10</v>
      </c>
      <c r="D2291" t="str">
        <f t="shared" si="35"/>
        <v>Stockton4110110</v>
      </c>
      <c r="E2291" s="21">
        <v>1.044146</v>
      </c>
      <c r="F2291">
        <v>1.0433239999999999</v>
      </c>
      <c r="G2291">
        <v>81.576040000000006</v>
      </c>
      <c r="H2291">
        <v>8.229E-4</v>
      </c>
      <c r="I2291">
        <v>-4.4915099999999999E-2</v>
      </c>
      <c r="J2291">
        <v>-1.7892700000000001E-2</v>
      </c>
      <c r="K2291">
        <v>8.229E-4</v>
      </c>
      <c r="L2291" s="1">
        <v>1.95385E-2</v>
      </c>
      <c r="M2291" s="1">
        <v>4.6560900000000002E-2</v>
      </c>
      <c r="N2291">
        <v>10617</v>
      </c>
      <c r="O2291">
        <v>3</v>
      </c>
      <c r="P2291">
        <v>6</v>
      </c>
      <c r="Q2291">
        <v>0</v>
      </c>
      <c r="S2291" s="1"/>
      <c r="T2291" s="1"/>
    </row>
    <row r="2292" spans="1:20">
      <c r="A2292" s="1" t="s">
        <v>9</v>
      </c>
      <c r="B2292" s="1">
        <v>41101</v>
      </c>
      <c r="C2292">
        <v>11</v>
      </c>
      <c r="D2292" t="str">
        <f t="shared" si="35"/>
        <v>Stockton4110111</v>
      </c>
      <c r="E2292" s="21">
        <v>1.231911</v>
      </c>
      <c r="F2292">
        <v>1.2218770000000001</v>
      </c>
      <c r="G2292">
        <v>84.707380000000001</v>
      </c>
      <c r="H2292">
        <v>1.00337E-2</v>
      </c>
      <c r="I2292">
        <v>-4.3890600000000002E-2</v>
      </c>
      <c r="J2292">
        <v>-1.2031699999999999E-2</v>
      </c>
      <c r="K2292">
        <v>1.00337E-2</v>
      </c>
      <c r="L2292" s="1">
        <v>3.2099099999999998E-2</v>
      </c>
      <c r="M2292" s="1">
        <v>6.3958000000000001E-2</v>
      </c>
      <c r="N2292">
        <v>10617</v>
      </c>
      <c r="O2292">
        <v>3</v>
      </c>
      <c r="P2292">
        <v>6</v>
      </c>
      <c r="Q2292">
        <v>0</v>
      </c>
      <c r="S2292" s="1"/>
      <c r="T2292" s="1"/>
    </row>
    <row r="2293" spans="1:20">
      <c r="A2293" s="1" t="s">
        <v>9</v>
      </c>
      <c r="B2293" s="1">
        <v>41101</v>
      </c>
      <c r="C2293">
        <v>12</v>
      </c>
      <c r="D2293" t="str">
        <f t="shared" si="35"/>
        <v>Stockton4110112</v>
      </c>
      <c r="E2293" s="21">
        <v>1.5068790000000001</v>
      </c>
      <c r="F2293">
        <v>1.4742649999999999</v>
      </c>
      <c r="G2293">
        <v>88.641720000000007</v>
      </c>
      <c r="H2293">
        <v>3.2614900000000002E-2</v>
      </c>
      <c r="I2293">
        <v>-2.9674099999999998E-2</v>
      </c>
      <c r="J2293">
        <v>7.1268E-3</v>
      </c>
      <c r="K2293">
        <v>3.2614900000000002E-2</v>
      </c>
      <c r="L2293" s="1">
        <v>5.8103099999999998E-2</v>
      </c>
      <c r="M2293" s="1">
        <v>9.4904000000000002E-2</v>
      </c>
      <c r="N2293">
        <v>10617</v>
      </c>
      <c r="O2293">
        <v>3</v>
      </c>
      <c r="P2293">
        <v>6</v>
      </c>
      <c r="Q2293">
        <v>0</v>
      </c>
      <c r="S2293" s="1"/>
      <c r="T2293" s="1"/>
    </row>
    <row r="2294" spans="1:20">
      <c r="A2294" s="1" t="s">
        <v>9</v>
      </c>
      <c r="B2294" s="1">
        <v>41101</v>
      </c>
      <c r="C2294">
        <v>13</v>
      </c>
      <c r="D2294" t="str">
        <f t="shared" si="35"/>
        <v>Stockton4110113</v>
      </c>
      <c r="E2294" s="21">
        <v>1.8572630000000001</v>
      </c>
      <c r="F2294">
        <v>1.8410169999999999</v>
      </c>
      <c r="G2294">
        <v>93.182040000000001</v>
      </c>
      <c r="H2294">
        <v>1.6246E-2</v>
      </c>
      <c r="I2294">
        <v>-5.5884700000000002E-2</v>
      </c>
      <c r="J2294">
        <v>-1.3269299999999999E-2</v>
      </c>
      <c r="K2294">
        <v>1.6246E-2</v>
      </c>
      <c r="L2294" s="1">
        <v>4.5761200000000002E-2</v>
      </c>
      <c r="M2294" s="1">
        <v>8.83766E-2</v>
      </c>
      <c r="N2294">
        <v>10617</v>
      </c>
      <c r="O2294">
        <v>3</v>
      </c>
      <c r="P2294">
        <v>6</v>
      </c>
      <c r="Q2294">
        <v>0</v>
      </c>
      <c r="S2294" s="1"/>
      <c r="T2294" s="1"/>
    </row>
    <row r="2295" spans="1:20">
      <c r="A2295" s="1" t="s">
        <v>9</v>
      </c>
      <c r="B2295" s="1">
        <v>41101</v>
      </c>
      <c r="C2295">
        <v>14</v>
      </c>
      <c r="D2295" t="str">
        <f t="shared" si="35"/>
        <v>Stockton4110114</v>
      </c>
      <c r="E2295" s="21">
        <v>2.2216719999999999</v>
      </c>
      <c r="F2295">
        <v>2.203192</v>
      </c>
      <c r="G2295">
        <v>96.35369</v>
      </c>
      <c r="H2295">
        <v>1.8480300000000002E-2</v>
      </c>
      <c r="I2295">
        <v>-6.2189099999999997E-2</v>
      </c>
      <c r="J2295">
        <v>-1.4529E-2</v>
      </c>
      <c r="K2295">
        <v>1.8480300000000002E-2</v>
      </c>
      <c r="L2295" s="1">
        <v>5.1489600000000003E-2</v>
      </c>
      <c r="M2295" s="1">
        <v>9.9149699999999993E-2</v>
      </c>
      <c r="N2295">
        <v>10617</v>
      </c>
      <c r="O2295">
        <v>3</v>
      </c>
      <c r="P2295">
        <v>6</v>
      </c>
      <c r="Q2295">
        <v>0</v>
      </c>
      <c r="S2295" s="1"/>
      <c r="T2295" s="1"/>
    </row>
    <row r="2296" spans="1:20">
      <c r="A2296" s="1" t="s">
        <v>9</v>
      </c>
      <c r="B2296" s="1">
        <v>41101</v>
      </c>
      <c r="C2296">
        <v>15</v>
      </c>
      <c r="D2296" t="str">
        <f t="shared" si="35"/>
        <v>Stockton4110115</v>
      </c>
      <c r="E2296" s="21">
        <v>2.575809</v>
      </c>
      <c r="F2296">
        <v>2.617524</v>
      </c>
      <c r="G2296">
        <v>99.09102</v>
      </c>
      <c r="H2296">
        <v>-4.1714899999999999E-2</v>
      </c>
      <c r="I2296">
        <v>-0.13149739999999999</v>
      </c>
      <c r="J2296">
        <v>-7.8453200000000001E-2</v>
      </c>
      <c r="K2296">
        <v>-4.1714899999999999E-2</v>
      </c>
      <c r="L2296" s="1">
        <v>-4.9766000000000003E-3</v>
      </c>
      <c r="M2296" s="1">
        <v>4.8067600000000002E-2</v>
      </c>
      <c r="N2296">
        <v>10617</v>
      </c>
      <c r="O2296">
        <v>3</v>
      </c>
      <c r="P2296">
        <v>6</v>
      </c>
      <c r="Q2296">
        <v>0</v>
      </c>
      <c r="S2296" s="1"/>
      <c r="T2296" s="1"/>
    </row>
    <row r="2297" spans="1:20">
      <c r="A2297" s="1" t="s">
        <v>9</v>
      </c>
      <c r="B2297" s="1">
        <v>41101</v>
      </c>
      <c r="C2297">
        <v>16</v>
      </c>
      <c r="D2297" t="str">
        <f t="shared" si="35"/>
        <v>Stockton4110116</v>
      </c>
      <c r="E2297" s="21">
        <v>2.9149880000000001</v>
      </c>
      <c r="F2297">
        <v>2.137886</v>
      </c>
      <c r="G2297">
        <v>100.7627</v>
      </c>
      <c r="H2297">
        <v>0.77710199999999996</v>
      </c>
      <c r="I2297">
        <v>0.70238250000000002</v>
      </c>
      <c r="J2297">
        <v>0.74652739999999995</v>
      </c>
      <c r="K2297">
        <v>0.77710199999999996</v>
      </c>
      <c r="L2297" s="1">
        <v>0.80767659999999997</v>
      </c>
      <c r="M2297" s="1">
        <v>0.85182150000000001</v>
      </c>
      <c r="N2297">
        <v>10617</v>
      </c>
      <c r="O2297">
        <v>3</v>
      </c>
      <c r="P2297">
        <v>6</v>
      </c>
      <c r="Q2297">
        <v>1</v>
      </c>
      <c r="S2297" s="1"/>
      <c r="T2297" s="1"/>
    </row>
    <row r="2298" spans="1:20">
      <c r="A2298" s="1" t="s">
        <v>9</v>
      </c>
      <c r="B2298" s="1">
        <v>41101</v>
      </c>
      <c r="C2298">
        <v>17</v>
      </c>
      <c r="D2298" t="str">
        <f t="shared" si="35"/>
        <v>Stockton4110117</v>
      </c>
      <c r="E2298" s="21">
        <v>3.1673800000000001</v>
      </c>
      <c r="F2298">
        <v>2.439381</v>
      </c>
      <c r="G2298">
        <v>102.1313</v>
      </c>
      <c r="H2298">
        <v>0.72799939999999996</v>
      </c>
      <c r="I2298">
        <v>0.65333039999999998</v>
      </c>
      <c r="J2298">
        <v>0.69744550000000005</v>
      </c>
      <c r="K2298">
        <v>0.72799939999999996</v>
      </c>
      <c r="L2298" s="1">
        <v>0.75855340000000004</v>
      </c>
      <c r="M2298" s="1">
        <v>0.80266850000000001</v>
      </c>
      <c r="N2298">
        <v>10617</v>
      </c>
      <c r="O2298">
        <v>3</v>
      </c>
      <c r="P2298">
        <v>6</v>
      </c>
      <c r="Q2298">
        <v>1</v>
      </c>
      <c r="S2298" s="1"/>
      <c r="T2298" s="1"/>
    </row>
    <row r="2299" spans="1:20">
      <c r="A2299" s="1" t="s">
        <v>9</v>
      </c>
      <c r="B2299" s="1">
        <v>41101</v>
      </c>
      <c r="C2299">
        <v>18</v>
      </c>
      <c r="D2299" t="str">
        <f t="shared" si="35"/>
        <v>Stockton4110118</v>
      </c>
      <c r="E2299" s="21">
        <v>3.3660350000000001</v>
      </c>
      <c r="F2299">
        <v>2.5447860000000002</v>
      </c>
      <c r="G2299">
        <v>102.43429999999999</v>
      </c>
      <c r="H2299">
        <v>0.82124920000000001</v>
      </c>
      <c r="I2299">
        <v>0.74624820000000003</v>
      </c>
      <c r="J2299">
        <v>0.79055949999999997</v>
      </c>
      <c r="K2299">
        <v>0.82124920000000001</v>
      </c>
      <c r="L2299" s="1">
        <v>0.851939</v>
      </c>
      <c r="M2299" s="1">
        <v>0.8962502</v>
      </c>
      <c r="N2299">
        <v>10617</v>
      </c>
      <c r="O2299">
        <v>3</v>
      </c>
      <c r="P2299">
        <v>6</v>
      </c>
      <c r="Q2299">
        <v>1</v>
      </c>
      <c r="S2299" s="1"/>
      <c r="T2299" s="1"/>
    </row>
    <row r="2300" spans="1:20">
      <c r="A2300" s="1" t="s">
        <v>9</v>
      </c>
      <c r="B2300" s="1">
        <v>41101</v>
      </c>
      <c r="C2300">
        <v>19</v>
      </c>
      <c r="D2300" t="str">
        <f t="shared" si="35"/>
        <v>Stockton4110119</v>
      </c>
      <c r="E2300" s="21">
        <v>3.3950010000000002</v>
      </c>
      <c r="F2300">
        <v>3.5887630000000001</v>
      </c>
      <c r="G2300">
        <v>101.803</v>
      </c>
      <c r="H2300">
        <v>-0.19376209999999999</v>
      </c>
      <c r="I2300">
        <v>-0.28927249999999999</v>
      </c>
      <c r="J2300">
        <v>-0.2328442</v>
      </c>
      <c r="K2300">
        <v>-0.19376209999999999</v>
      </c>
      <c r="L2300" s="1">
        <v>-0.15468000000000001</v>
      </c>
      <c r="M2300" s="1">
        <v>-9.8251599999999994E-2</v>
      </c>
      <c r="N2300">
        <v>10617</v>
      </c>
      <c r="O2300">
        <v>3</v>
      </c>
      <c r="P2300">
        <v>6</v>
      </c>
      <c r="Q2300">
        <v>0</v>
      </c>
      <c r="S2300" s="1"/>
      <c r="T2300" s="1"/>
    </row>
    <row r="2301" spans="1:20">
      <c r="A2301" s="1" t="s">
        <v>9</v>
      </c>
      <c r="B2301" s="1">
        <v>41101</v>
      </c>
      <c r="C2301">
        <v>20</v>
      </c>
      <c r="D2301" t="str">
        <f t="shared" si="35"/>
        <v>Stockton4110120</v>
      </c>
      <c r="E2301" s="21">
        <v>3.2242959999999998</v>
      </c>
      <c r="F2301">
        <v>3.603351</v>
      </c>
      <c r="G2301">
        <v>99.302989999999994</v>
      </c>
      <c r="H2301">
        <v>-0.37905499999999998</v>
      </c>
      <c r="I2301">
        <v>-0.4744234</v>
      </c>
      <c r="J2301">
        <v>-0.41807899999999998</v>
      </c>
      <c r="K2301">
        <v>-0.37905499999999998</v>
      </c>
      <c r="L2301" s="1">
        <v>-0.34003109999999998</v>
      </c>
      <c r="M2301" s="1">
        <v>-0.28368660000000001</v>
      </c>
      <c r="N2301">
        <v>10617</v>
      </c>
      <c r="O2301">
        <v>3</v>
      </c>
      <c r="P2301">
        <v>6</v>
      </c>
      <c r="Q2301">
        <v>0</v>
      </c>
      <c r="S2301" s="1"/>
      <c r="T2301" s="1"/>
    </row>
    <row r="2302" spans="1:20">
      <c r="A2302" s="1" t="s">
        <v>9</v>
      </c>
      <c r="B2302" s="1">
        <v>41101</v>
      </c>
      <c r="C2302">
        <v>21</v>
      </c>
      <c r="D2302" t="str">
        <f t="shared" si="35"/>
        <v>Stockton4110121</v>
      </c>
      <c r="E2302" s="21">
        <v>2.930685</v>
      </c>
      <c r="F2302">
        <v>3.2290730000000001</v>
      </c>
      <c r="G2302">
        <v>94.802989999999994</v>
      </c>
      <c r="H2302">
        <v>-0.29838750000000003</v>
      </c>
      <c r="I2302">
        <v>-0.38749549999999999</v>
      </c>
      <c r="J2302">
        <v>-0.33484979999999998</v>
      </c>
      <c r="K2302">
        <v>-0.29838750000000003</v>
      </c>
      <c r="L2302" s="1">
        <v>-0.26192530000000003</v>
      </c>
      <c r="M2302" s="1">
        <v>-0.20927960000000001</v>
      </c>
      <c r="N2302">
        <v>10617</v>
      </c>
      <c r="O2302">
        <v>3</v>
      </c>
      <c r="P2302">
        <v>6</v>
      </c>
      <c r="Q2302">
        <v>0</v>
      </c>
      <c r="S2302" s="1"/>
      <c r="T2302" s="1"/>
    </row>
    <row r="2303" spans="1:20">
      <c r="A2303" s="1" t="s">
        <v>9</v>
      </c>
      <c r="B2303" s="1">
        <v>41101</v>
      </c>
      <c r="C2303">
        <v>22</v>
      </c>
      <c r="D2303" t="str">
        <f t="shared" si="35"/>
        <v>Stockton4110122</v>
      </c>
      <c r="E2303" s="21">
        <v>2.6232340000000001</v>
      </c>
      <c r="F2303">
        <v>2.9068399999999999</v>
      </c>
      <c r="G2303">
        <v>89.434330000000003</v>
      </c>
      <c r="H2303">
        <v>-0.28360649999999998</v>
      </c>
      <c r="I2303">
        <v>-0.36943769999999998</v>
      </c>
      <c r="J2303">
        <v>-0.31872790000000001</v>
      </c>
      <c r="K2303">
        <v>-0.28360649999999998</v>
      </c>
      <c r="L2303" s="1">
        <v>-0.24848509999999999</v>
      </c>
      <c r="M2303" s="1">
        <v>-0.19777539999999999</v>
      </c>
      <c r="N2303">
        <v>10617</v>
      </c>
      <c r="O2303">
        <v>3</v>
      </c>
      <c r="P2303">
        <v>6</v>
      </c>
      <c r="Q2303">
        <v>0</v>
      </c>
      <c r="S2303" s="1"/>
      <c r="T2303" s="1"/>
    </row>
    <row r="2304" spans="1:20">
      <c r="A2304" s="1" t="s">
        <v>9</v>
      </c>
      <c r="B2304" s="1">
        <v>41101</v>
      </c>
      <c r="C2304">
        <v>23</v>
      </c>
      <c r="D2304" t="str">
        <f t="shared" si="35"/>
        <v>Stockton4110123</v>
      </c>
      <c r="E2304" s="21">
        <v>2.1420539999999999</v>
      </c>
      <c r="F2304">
        <v>2.3650060000000002</v>
      </c>
      <c r="G2304">
        <v>84.90898</v>
      </c>
      <c r="H2304">
        <v>-0.22295190000000001</v>
      </c>
      <c r="I2304">
        <v>-0.30302950000000001</v>
      </c>
      <c r="J2304">
        <v>-0.25571899999999997</v>
      </c>
      <c r="K2304">
        <v>-0.22295190000000001</v>
      </c>
      <c r="L2304" s="1">
        <v>-0.19018479999999999</v>
      </c>
      <c r="M2304" s="1">
        <v>-0.14287430000000001</v>
      </c>
      <c r="N2304">
        <v>10617</v>
      </c>
      <c r="O2304">
        <v>3</v>
      </c>
      <c r="P2304">
        <v>6</v>
      </c>
      <c r="Q2304">
        <v>0</v>
      </c>
      <c r="S2304" s="1"/>
      <c r="T2304" s="1"/>
    </row>
    <row r="2305" spans="1:20">
      <c r="A2305" s="1" t="s">
        <v>9</v>
      </c>
      <c r="B2305" s="1">
        <v>41101</v>
      </c>
      <c r="C2305">
        <v>24</v>
      </c>
      <c r="D2305" t="str">
        <f t="shared" si="35"/>
        <v>Stockton4110124</v>
      </c>
      <c r="E2305" s="21">
        <v>1.661626</v>
      </c>
      <c r="F2305">
        <v>1.8666339999999999</v>
      </c>
      <c r="G2305">
        <v>83.40898</v>
      </c>
      <c r="H2305">
        <v>-0.20500840000000001</v>
      </c>
      <c r="I2305">
        <v>-0.27573619999999999</v>
      </c>
      <c r="J2305">
        <v>-0.23394960000000001</v>
      </c>
      <c r="K2305">
        <v>-0.20500840000000001</v>
      </c>
      <c r="L2305" s="1">
        <v>-0.1760671</v>
      </c>
      <c r="M2305" s="1">
        <v>-0.1342806</v>
      </c>
      <c r="N2305">
        <v>10617</v>
      </c>
      <c r="O2305">
        <v>3</v>
      </c>
      <c r="P2305">
        <v>6</v>
      </c>
      <c r="Q2305">
        <v>0</v>
      </c>
      <c r="S2305" s="1"/>
      <c r="T2305" s="1"/>
    </row>
    <row r="2306" spans="1:20">
      <c r="A2306" s="1" t="s">
        <v>9</v>
      </c>
      <c r="B2306" s="1">
        <v>41102</v>
      </c>
      <c r="C2306">
        <v>1</v>
      </c>
      <c r="D2306" t="str">
        <f t="shared" si="35"/>
        <v>Stockton411021</v>
      </c>
      <c r="E2306" s="21">
        <v>1.334422</v>
      </c>
      <c r="F2306">
        <v>1.3168420000000001</v>
      </c>
      <c r="G2306">
        <v>80.974760000000003</v>
      </c>
      <c r="H2306">
        <v>1.7579399999999998E-2</v>
      </c>
      <c r="I2306">
        <v>-3.88451E-2</v>
      </c>
      <c r="J2306">
        <v>-5.509E-3</v>
      </c>
      <c r="K2306">
        <v>1.7579399999999998E-2</v>
      </c>
      <c r="L2306" s="1">
        <v>4.06679E-2</v>
      </c>
      <c r="M2306" s="1">
        <v>7.4004E-2</v>
      </c>
      <c r="N2306">
        <v>10619</v>
      </c>
      <c r="O2306">
        <v>2</v>
      </c>
      <c r="P2306">
        <v>5</v>
      </c>
      <c r="Q2306">
        <v>0</v>
      </c>
      <c r="S2306" s="1"/>
      <c r="T2306" s="1"/>
    </row>
    <row r="2307" spans="1:20">
      <c r="A2307" s="1" t="s">
        <v>9</v>
      </c>
      <c r="B2307" s="1">
        <v>41102</v>
      </c>
      <c r="C2307">
        <v>2</v>
      </c>
      <c r="D2307" t="str">
        <f t="shared" ref="D2307:D2370" si="36">CONCATENATE(A2307,B2307,C2307)</f>
        <v>Stockton411022</v>
      </c>
      <c r="E2307" s="21">
        <v>1.1051299999999999</v>
      </c>
      <c r="F2307">
        <v>1.1132139999999999</v>
      </c>
      <c r="G2307">
        <v>81.146479999999997</v>
      </c>
      <c r="H2307">
        <v>-8.0843000000000009E-3</v>
      </c>
      <c r="I2307">
        <v>-5.8763900000000001E-2</v>
      </c>
      <c r="J2307">
        <v>-2.8822E-2</v>
      </c>
      <c r="K2307">
        <v>-8.0843000000000009E-3</v>
      </c>
      <c r="L2307" s="1">
        <v>1.26534E-2</v>
      </c>
      <c r="M2307" s="1">
        <v>4.2595300000000003E-2</v>
      </c>
      <c r="N2307">
        <v>10619</v>
      </c>
      <c r="O2307">
        <v>2</v>
      </c>
      <c r="P2307">
        <v>5</v>
      </c>
      <c r="Q2307">
        <v>0</v>
      </c>
      <c r="S2307" s="1"/>
      <c r="T2307" s="1"/>
    </row>
    <row r="2308" spans="1:20">
      <c r="A2308" s="1" t="s">
        <v>9</v>
      </c>
      <c r="B2308" s="1">
        <v>41102</v>
      </c>
      <c r="C2308">
        <v>3</v>
      </c>
      <c r="D2308" t="str">
        <f t="shared" si="36"/>
        <v>Stockton411023</v>
      </c>
      <c r="E2308" s="21">
        <v>0.94463600000000003</v>
      </c>
      <c r="F2308">
        <v>0.93069930000000001</v>
      </c>
      <c r="G2308">
        <v>78.646479999999997</v>
      </c>
      <c r="H2308">
        <v>1.3936799999999999E-2</v>
      </c>
      <c r="I2308">
        <v>-2.8187500000000001E-2</v>
      </c>
      <c r="J2308">
        <v>-3.3002000000000001E-3</v>
      </c>
      <c r="K2308">
        <v>1.3936799999999999E-2</v>
      </c>
      <c r="L2308" s="1">
        <v>3.1173699999999999E-2</v>
      </c>
      <c r="M2308" s="1">
        <v>5.6061100000000003E-2</v>
      </c>
      <c r="N2308">
        <v>10619</v>
      </c>
      <c r="O2308">
        <v>2</v>
      </c>
      <c r="P2308">
        <v>5</v>
      </c>
      <c r="Q2308">
        <v>0</v>
      </c>
      <c r="S2308" s="1"/>
      <c r="T2308" s="1"/>
    </row>
    <row r="2309" spans="1:20">
      <c r="A2309" s="1" t="s">
        <v>9</v>
      </c>
      <c r="B2309" s="1">
        <v>41102</v>
      </c>
      <c r="C2309">
        <v>4</v>
      </c>
      <c r="D2309" t="str">
        <f t="shared" si="36"/>
        <v>Stockton411024</v>
      </c>
      <c r="E2309" s="21">
        <v>0.8390377</v>
      </c>
      <c r="F2309">
        <v>0.83966640000000003</v>
      </c>
      <c r="G2309">
        <v>77.343450000000004</v>
      </c>
      <c r="H2309">
        <v>-6.2870000000000005E-4</v>
      </c>
      <c r="I2309">
        <v>-3.96496E-2</v>
      </c>
      <c r="J2309">
        <v>-1.6595700000000001E-2</v>
      </c>
      <c r="K2309">
        <v>-6.2870000000000005E-4</v>
      </c>
      <c r="L2309" s="1">
        <v>1.5338299999999999E-2</v>
      </c>
      <c r="M2309" s="1">
        <v>3.8392200000000001E-2</v>
      </c>
      <c r="N2309">
        <v>10619</v>
      </c>
      <c r="O2309">
        <v>2</v>
      </c>
      <c r="P2309">
        <v>5</v>
      </c>
      <c r="Q2309">
        <v>0</v>
      </c>
      <c r="S2309" s="1"/>
      <c r="T2309" s="1"/>
    </row>
    <row r="2310" spans="1:20">
      <c r="A2310" s="1" t="s">
        <v>9</v>
      </c>
      <c r="B2310" s="1">
        <v>41102</v>
      </c>
      <c r="C2310">
        <v>5</v>
      </c>
      <c r="D2310" t="str">
        <f t="shared" si="36"/>
        <v>Stockton411025</v>
      </c>
      <c r="E2310" s="21">
        <v>0.79088760000000002</v>
      </c>
      <c r="F2310">
        <v>0.7574166</v>
      </c>
      <c r="G2310">
        <v>76.843450000000004</v>
      </c>
      <c r="H2310">
        <v>3.3471000000000001E-2</v>
      </c>
      <c r="I2310">
        <v>-9.7999999999999997E-4</v>
      </c>
      <c r="J2310">
        <v>1.9373899999999999E-2</v>
      </c>
      <c r="K2310">
        <v>3.3471000000000001E-2</v>
      </c>
      <c r="L2310" s="1">
        <v>4.7568100000000002E-2</v>
      </c>
      <c r="M2310" s="1">
        <v>6.7921999999999996E-2</v>
      </c>
      <c r="N2310">
        <v>10619</v>
      </c>
      <c r="O2310">
        <v>2</v>
      </c>
      <c r="P2310">
        <v>5</v>
      </c>
      <c r="Q2310">
        <v>0</v>
      </c>
      <c r="S2310" s="1"/>
      <c r="T2310" s="1"/>
    </row>
    <row r="2311" spans="1:20">
      <c r="A2311" s="1" t="s">
        <v>9</v>
      </c>
      <c r="B2311" s="1">
        <v>41102</v>
      </c>
      <c r="C2311">
        <v>6</v>
      </c>
      <c r="D2311" t="str">
        <f t="shared" si="36"/>
        <v>Stockton411026</v>
      </c>
      <c r="E2311" s="21">
        <v>0.78979330000000003</v>
      </c>
      <c r="F2311">
        <v>0.74782409999999999</v>
      </c>
      <c r="G2311">
        <v>74.606070000000003</v>
      </c>
      <c r="H2311">
        <v>4.1969199999999998E-2</v>
      </c>
      <c r="I2311">
        <v>9.9714999999999995E-3</v>
      </c>
      <c r="J2311">
        <v>2.8875999999999999E-2</v>
      </c>
      <c r="K2311">
        <v>4.1969199999999998E-2</v>
      </c>
      <c r="L2311" s="1">
        <v>5.50625E-2</v>
      </c>
      <c r="M2311" s="1">
        <v>7.3967000000000005E-2</v>
      </c>
      <c r="N2311">
        <v>10619</v>
      </c>
      <c r="O2311">
        <v>2</v>
      </c>
      <c r="P2311">
        <v>5</v>
      </c>
      <c r="Q2311">
        <v>0</v>
      </c>
      <c r="S2311" s="1"/>
      <c r="T2311" s="1"/>
    </row>
    <row r="2312" spans="1:20">
      <c r="A2312" s="1" t="s">
        <v>9</v>
      </c>
      <c r="B2312" s="1">
        <v>41102</v>
      </c>
      <c r="C2312">
        <v>7</v>
      </c>
      <c r="D2312" t="str">
        <f t="shared" si="36"/>
        <v>Stockton411027</v>
      </c>
      <c r="E2312" s="21">
        <v>0.84372760000000002</v>
      </c>
      <c r="F2312">
        <v>0.82608630000000005</v>
      </c>
      <c r="G2312">
        <v>73.196969999999993</v>
      </c>
      <c r="H2312">
        <v>1.7641400000000002E-2</v>
      </c>
      <c r="I2312">
        <v>-1.6886399999999999E-2</v>
      </c>
      <c r="J2312">
        <v>3.5128999999999998E-3</v>
      </c>
      <c r="K2312">
        <v>1.7641400000000002E-2</v>
      </c>
      <c r="L2312" s="1">
        <v>3.1769800000000001E-2</v>
      </c>
      <c r="M2312" s="1">
        <v>5.2169100000000003E-2</v>
      </c>
      <c r="N2312">
        <v>10619</v>
      </c>
      <c r="O2312">
        <v>2</v>
      </c>
      <c r="P2312">
        <v>5</v>
      </c>
      <c r="Q2312">
        <v>0</v>
      </c>
      <c r="S2312" s="1"/>
      <c r="T2312" s="1"/>
    </row>
    <row r="2313" spans="1:20">
      <c r="A2313" s="1" t="s">
        <v>9</v>
      </c>
      <c r="B2313" s="1">
        <v>41102</v>
      </c>
      <c r="C2313">
        <v>8</v>
      </c>
      <c r="D2313" t="str">
        <f t="shared" si="36"/>
        <v>Stockton411028</v>
      </c>
      <c r="E2313" s="21">
        <v>0.92290629999999996</v>
      </c>
      <c r="F2313">
        <v>0.90190340000000002</v>
      </c>
      <c r="G2313">
        <v>75.722210000000004</v>
      </c>
      <c r="H2313">
        <v>2.1002900000000001E-2</v>
      </c>
      <c r="I2313">
        <v>-1.58949E-2</v>
      </c>
      <c r="J2313">
        <v>5.9046999999999997E-3</v>
      </c>
      <c r="K2313">
        <v>2.1002900000000001E-2</v>
      </c>
      <c r="L2313" s="1">
        <v>3.61012E-2</v>
      </c>
      <c r="M2313" s="1">
        <v>5.7900800000000002E-2</v>
      </c>
      <c r="N2313">
        <v>10619</v>
      </c>
      <c r="O2313">
        <v>2</v>
      </c>
      <c r="P2313">
        <v>5</v>
      </c>
      <c r="Q2313">
        <v>0</v>
      </c>
      <c r="S2313" s="1"/>
      <c r="T2313" s="1"/>
    </row>
    <row r="2314" spans="1:20">
      <c r="A2314" s="1" t="s">
        <v>9</v>
      </c>
      <c r="B2314" s="1">
        <v>41102</v>
      </c>
      <c r="C2314">
        <v>9</v>
      </c>
      <c r="D2314" t="str">
        <f t="shared" si="36"/>
        <v>Stockton411029</v>
      </c>
      <c r="E2314" s="21">
        <v>1.048843</v>
      </c>
      <c r="F2314">
        <v>1.0516559999999999</v>
      </c>
      <c r="G2314">
        <v>80.116129999999998</v>
      </c>
      <c r="H2314">
        <v>-2.8130999999999998E-3</v>
      </c>
      <c r="I2314">
        <v>-4.8961999999999999E-2</v>
      </c>
      <c r="J2314">
        <v>-2.1696799999999999E-2</v>
      </c>
      <c r="K2314">
        <v>-2.8130999999999998E-3</v>
      </c>
      <c r="L2314" s="1">
        <v>1.6070600000000001E-2</v>
      </c>
      <c r="M2314" s="1">
        <v>4.3335800000000001E-2</v>
      </c>
      <c r="N2314">
        <v>10619</v>
      </c>
      <c r="O2314">
        <v>2</v>
      </c>
      <c r="P2314">
        <v>5</v>
      </c>
      <c r="Q2314">
        <v>0</v>
      </c>
      <c r="S2314" s="1"/>
      <c r="T2314" s="1"/>
    </row>
    <row r="2315" spans="1:20">
      <c r="A2315" s="1" t="s">
        <v>9</v>
      </c>
      <c r="B2315" s="1">
        <v>41102</v>
      </c>
      <c r="C2315">
        <v>10</v>
      </c>
      <c r="D2315" t="str">
        <f t="shared" si="36"/>
        <v>Stockton4110210</v>
      </c>
      <c r="E2315" s="21">
        <v>1.216348</v>
      </c>
      <c r="F2315">
        <v>1.2300990000000001</v>
      </c>
      <c r="G2315">
        <v>83.207030000000003</v>
      </c>
      <c r="H2315">
        <v>-1.37511E-2</v>
      </c>
      <c r="I2315">
        <v>-6.8287100000000003E-2</v>
      </c>
      <c r="J2315">
        <v>-3.6066800000000003E-2</v>
      </c>
      <c r="K2315">
        <v>-1.37511E-2</v>
      </c>
      <c r="L2315" s="1">
        <v>8.5644999999999992E-3</v>
      </c>
      <c r="M2315" s="1">
        <v>4.0784800000000003E-2</v>
      </c>
      <c r="N2315">
        <v>10619</v>
      </c>
      <c r="O2315">
        <v>2</v>
      </c>
      <c r="P2315">
        <v>5</v>
      </c>
      <c r="Q2315">
        <v>0</v>
      </c>
      <c r="S2315" s="1"/>
      <c r="T2315" s="1"/>
    </row>
    <row r="2316" spans="1:20">
      <c r="A2316" s="1" t="s">
        <v>9</v>
      </c>
      <c r="B2316" s="1">
        <v>41102</v>
      </c>
      <c r="C2316">
        <v>11</v>
      </c>
      <c r="D2316" t="str">
        <f t="shared" si="36"/>
        <v>Stockton4110211</v>
      </c>
      <c r="E2316" s="21">
        <v>1.478807</v>
      </c>
      <c r="F2316">
        <v>1.4539899999999999</v>
      </c>
      <c r="G2316">
        <v>86.707030000000003</v>
      </c>
      <c r="H2316">
        <v>2.4817499999999999E-2</v>
      </c>
      <c r="I2316">
        <v>-3.9012699999999997E-2</v>
      </c>
      <c r="J2316">
        <v>-1.3013E-3</v>
      </c>
      <c r="K2316">
        <v>2.4817499999999999E-2</v>
      </c>
      <c r="L2316" s="1">
        <v>5.0936299999999997E-2</v>
      </c>
      <c r="M2316" s="1">
        <v>8.8647599999999993E-2</v>
      </c>
      <c r="N2316">
        <v>10619</v>
      </c>
      <c r="O2316">
        <v>2</v>
      </c>
      <c r="P2316">
        <v>5</v>
      </c>
      <c r="Q2316">
        <v>0</v>
      </c>
      <c r="S2316" s="1"/>
      <c r="T2316" s="1"/>
    </row>
    <row r="2317" spans="1:20">
      <c r="A2317" s="1" t="s">
        <v>9</v>
      </c>
      <c r="B2317" s="1">
        <v>41102</v>
      </c>
      <c r="C2317">
        <v>12</v>
      </c>
      <c r="D2317" t="str">
        <f t="shared" si="36"/>
        <v>Stockton4110212</v>
      </c>
      <c r="E2317" s="21">
        <v>1.7817810000000001</v>
      </c>
      <c r="F2317">
        <v>1.7815019999999999</v>
      </c>
      <c r="G2317">
        <v>90.641369999999995</v>
      </c>
      <c r="H2317">
        <v>2.7940000000000002E-4</v>
      </c>
      <c r="I2317">
        <v>-7.4142799999999995E-2</v>
      </c>
      <c r="J2317">
        <v>-3.0173599999999998E-2</v>
      </c>
      <c r="K2317">
        <v>2.7940000000000002E-4</v>
      </c>
      <c r="L2317" s="1">
        <v>3.07324E-2</v>
      </c>
      <c r="M2317" s="1">
        <v>7.4701699999999996E-2</v>
      </c>
      <c r="N2317">
        <v>10619</v>
      </c>
      <c r="O2317">
        <v>2</v>
      </c>
      <c r="P2317">
        <v>5</v>
      </c>
      <c r="Q2317">
        <v>0</v>
      </c>
      <c r="S2317" s="1"/>
      <c r="T2317" s="1"/>
    </row>
    <row r="2318" spans="1:20">
      <c r="A2318" s="1" t="s">
        <v>9</v>
      </c>
      <c r="B2318" s="1">
        <v>41102</v>
      </c>
      <c r="C2318">
        <v>13</v>
      </c>
      <c r="D2318" t="str">
        <f t="shared" si="36"/>
        <v>Stockton4110213</v>
      </c>
      <c r="E2318" s="21">
        <v>2.1221160000000001</v>
      </c>
      <c r="F2318">
        <v>2.0941360000000002</v>
      </c>
      <c r="G2318">
        <v>93.010059999999996</v>
      </c>
      <c r="H2318">
        <v>2.7979899999999999E-2</v>
      </c>
      <c r="I2318">
        <v>-5.3666600000000002E-2</v>
      </c>
      <c r="J2318">
        <v>-5.4292000000000003E-3</v>
      </c>
      <c r="K2318">
        <v>2.7979899999999999E-2</v>
      </c>
      <c r="L2318" s="1">
        <v>6.1388900000000003E-2</v>
      </c>
      <c r="M2318" s="1">
        <v>0.1096263</v>
      </c>
      <c r="N2318">
        <v>10619</v>
      </c>
      <c r="O2318">
        <v>2</v>
      </c>
      <c r="P2318">
        <v>5</v>
      </c>
      <c r="Q2318">
        <v>0</v>
      </c>
      <c r="S2318" s="1"/>
      <c r="T2318" s="1"/>
    </row>
    <row r="2319" spans="1:20">
      <c r="A2319" s="1" t="s">
        <v>9</v>
      </c>
      <c r="B2319" s="1">
        <v>41102</v>
      </c>
      <c r="C2319">
        <v>14</v>
      </c>
      <c r="D2319" t="str">
        <f t="shared" si="36"/>
        <v>Stockton4110214</v>
      </c>
      <c r="E2319" s="21">
        <v>2.481134</v>
      </c>
      <c r="F2319">
        <v>2.4348179999999999</v>
      </c>
      <c r="G2319">
        <v>96.853520000000003</v>
      </c>
      <c r="H2319">
        <v>4.6316400000000001E-2</v>
      </c>
      <c r="I2319">
        <v>-4.3843300000000002E-2</v>
      </c>
      <c r="J2319">
        <v>9.4237999999999995E-3</v>
      </c>
      <c r="K2319">
        <v>4.6316400000000001E-2</v>
      </c>
      <c r="L2319" s="1">
        <v>8.3209000000000005E-2</v>
      </c>
      <c r="M2319" s="1">
        <v>0.13647609999999999</v>
      </c>
      <c r="N2319">
        <v>10619</v>
      </c>
      <c r="O2319">
        <v>2</v>
      </c>
      <c r="P2319">
        <v>5</v>
      </c>
      <c r="Q2319">
        <v>0</v>
      </c>
      <c r="S2319" s="1"/>
      <c r="T2319" s="1"/>
    </row>
    <row r="2320" spans="1:20">
      <c r="A2320" s="1" t="s">
        <v>9</v>
      </c>
      <c r="B2320" s="1">
        <v>41102</v>
      </c>
      <c r="C2320">
        <v>15</v>
      </c>
      <c r="D2320" t="str">
        <f t="shared" si="36"/>
        <v>Stockton4110215</v>
      </c>
      <c r="E2320" s="21">
        <v>2.8140230000000002</v>
      </c>
      <c r="F2320">
        <v>2.0654059999999999</v>
      </c>
      <c r="G2320">
        <v>98.893929999999997</v>
      </c>
      <c r="H2320">
        <v>0.74861650000000002</v>
      </c>
      <c r="I2320">
        <v>0.67269020000000002</v>
      </c>
      <c r="J2320">
        <v>0.71754799999999996</v>
      </c>
      <c r="K2320">
        <v>0.74861650000000002</v>
      </c>
      <c r="L2320" s="1">
        <v>0.77968490000000001</v>
      </c>
      <c r="M2320" s="1">
        <v>0.82454280000000002</v>
      </c>
      <c r="N2320">
        <v>10619</v>
      </c>
      <c r="O2320">
        <v>2</v>
      </c>
      <c r="P2320">
        <v>5</v>
      </c>
      <c r="Q2320">
        <v>1</v>
      </c>
      <c r="S2320" s="1"/>
      <c r="T2320" s="1"/>
    </row>
    <row r="2321" spans="1:20">
      <c r="A2321" s="1" t="s">
        <v>9</v>
      </c>
      <c r="B2321" s="1">
        <v>41102</v>
      </c>
      <c r="C2321">
        <v>16</v>
      </c>
      <c r="D2321" t="str">
        <f t="shared" si="36"/>
        <v>Stockton4110216</v>
      </c>
      <c r="E2321" s="21">
        <v>3.1346099999999999</v>
      </c>
      <c r="F2321">
        <v>2.3282060000000002</v>
      </c>
      <c r="G2321">
        <v>100.26260000000001</v>
      </c>
      <c r="H2321">
        <v>0.80640460000000003</v>
      </c>
      <c r="I2321">
        <v>0.72805109999999995</v>
      </c>
      <c r="J2321">
        <v>0.774343</v>
      </c>
      <c r="K2321">
        <v>0.80640460000000003</v>
      </c>
      <c r="L2321" s="1">
        <v>0.83846620000000005</v>
      </c>
      <c r="M2321" s="1">
        <v>0.88475809999999999</v>
      </c>
      <c r="N2321">
        <v>10619</v>
      </c>
      <c r="O2321">
        <v>2</v>
      </c>
      <c r="P2321">
        <v>5</v>
      </c>
      <c r="Q2321">
        <v>1</v>
      </c>
      <c r="S2321" s="1"/>
      <c r="T2321" s="1"/>
    </row>
    <row r="2322" spans="1:20">
      <c r="A2322" s="1" t="s">
        <v>9</v>
      </c>
      <c r="B2322" s="1">
        <v>41102</v>
      </c>
      <c r="C2322">
        <v>17</v>
      </c>
      <c r="D2322" t="str">
        <f t="shared" si="36"/>
        <v>Stockton4110217</v>
      </c>
      <c r="E2322" s="21">
        <v>3.3618619999999999</v>
      </c>
      <c r="F2322">
        <v>2.4119269999999999</v>
      </c>
      <c r="G2322">
        <v>101</v>
      </c>
      <c r="H2322">
        <v>0.94993539999999999</v>
      </c>
      <c r="I2322">
        <v>0.87440099999999998</v>
      </c>
      <c r="J2322">
        <v>0.91902729999999999</v>
      </c>
      <c r="K2322">
        <v>0.94993539999999999</v>
      </c>
      <c r="L2322" s="1">
        <v>0.98084349999999998</v>
      </c>
      <c r="M2322" s="1">
        <v>1.0254700000000001</v>
      </c>
      <c r="N2322">
        <v>10619</v>
      </c>
      <c r="O2322">
        <v>2</v>
      </c>
      <c r="P2322">
        <v>5</v>
      </c>
      <c r="Q2322">
        <v>1</v>
      </c>
      <c r="S2322" s="1"/>
      <c r="T2322" s="1"/>
    </row>
    <row r="2323" spans="1:20">
      <c r="A2323" s="1" t="s">
        <v>9</v>
      </c>
      <c r="B2323" s="1">
        <v>41102</v>
      </c>
      <c r="C2323">
        <v>18</v>
      </c>
      <c r="D2323" t="str">
        <f t="shared" si="36"/>
        <v>Stockton4110218</v>
      </c>
      <c r="E2323" s="21">
        <v>3.4721820000000001</v>
      </c>
      <c r="F2323">
        <v>3.4126919999999998</v>
      </c>
      <c r="G2323">
        <v>100.1313</v>
      </c>
      <c r="H2323">
        <v>5.9490399999999999E-2</v>
      </c>
      <c r="I2323">
        <v>-3.5594300000000002E-2</v>
      </c>
      <c r="J2323">
        <v>2.05825E-2</v>
      </c>
      <c r="K2323">
        <v>5.9490399999999999E-2</v>
      </c>
      <c r="L2323" s="1">
        <v>9.8398399999999997E-2</v>
      </c>
      <c r="M2323" s="1">
        <v>0.1545752</v>
      </c>
      <c r="N2323">
        <v>10619</v>
      </c>
      <c r="O2323">
        <v>2</v>
      </c>
      <c r="P2323">
        <v>5</v>
      </c>
      <c r="Q2323">
        <v>0</v>
      </c>
      <c r="S2323" s="1"/>
      <c r="T2323" s="1"/>
    </row>
    <row r="2324" spans="1:20">
      <c r="A2324" s="1" t="s">
        <v>9</v>
      </c>
      <c r="B2324" s="1">
        <v>41102</v>
      </c>
      <c r="C2324">
        <v>19</v>
      </c>
      <c r="D2324" t="str">
        <f t="shared" si="36"/>
        <v>Stockton4110219</v>
      </c>
      <c r="E2324" s="21">
        <v>3.4488059999999998</v>
      </c>
      <c r="F2324">
        <v>3.585194</v>
      </c>
      <c r="G2324">
        <v>99.131309999999999</v>
      </c>
      <c r="H2324">
        <v>-0.13638810000000001</v>
      </c>
      <c r="I2324">
        <v>-0.23535880000000001</v>
      </c>
      <c r="J2324">
        <v>-0.17688609999999999</v>
      </c>
      <c r="K2324">
        <v>-0.13638810000000001</v>
      </c>
      <c r="L2324" s="1">
        <v>-9.5890000000000003E-2</v>
      </c>
      <c r="M2324" s="1">
        <v>-3.7417300000000001E-2</v>
      </c>
      <c r="N2324">
        <v>10619</v>
      </c>
      <c r="O2324">
        <v>2</v>
      </c>
      <c r="P2324">
        <v>5</v>
      </c>
      <c r="Q2324">
        <v>0</v>
      </c>
      <c r="S2324" s="1"/>
      <c r="T2324" s="1"/>
    </row>
    <row r="2325" spans="1:20">
      <c r="A2325" s="1" t="s">
        <v>9</v>
      </c>
      <c r="B2325" s="1">
        <v>41102</v>
      </c>
      <c r="C2325">
        <v>20</v>
      </c>
      <c r="D2325" t="str">
        <f t="shared" si="36"/>
        <v>Stockton4110220</v>
      </c>
      <c r="E2325" s="21">
        <v>3.160364</v>
      </c>
      <c r="F2325">
        <v>3.3275100000000002</v>
      </c>
      <c r="G2325">
        <v>93.696969999999993</v>
      </c>
      <c r="H2325">
        <v>-0.16714599999999999</v>
      </c>
      <c r="I2325">
        <v>-0.26031670000000001</v>
      </c>
      <c r="J2325">
        <v>-0.2052707</v>
      </c>
      <c r="K2325">
        <v>-0.16714599999999999</v>
      </c>
      <c r="L2325" s="1">
        <v>-0.1290212</v>
      </c>
      <c r="M2325" s="1">
        <v>-7.3975200000000005E-2</v>
      </c>
      <c r="N2325">
        <v>10619</v>
      </c>
      <c r="O2325">
        <v>2</v>
      </c>
      <c r="P2325">
        <v>5</v>
      </c>
      <c r="Q2325">
        <v>0</v>
      </c>
      <c r="S2325" s="1"/>
      <c r="T2325" s="1"/>
    </row>
    <row r="2326" spans="1:20">
      <c r="A2326" s="1" t="s">
        <v>9</v>
      </c>
      <c r="B2326" s="1">
        <v>41102</v>
      </c>
      <c r="C2326">
        <v>21</v>
      </c>
      <c r="D2326" t="str">
        <f t="shared" si="36"/>
        <v>Stockton4110221</v>
      </c>
      <c r="E2326" s="21">
        <v>2.797485</v>
      </c>
      <c r="F2326">
        <v>2.898803</v>
      </c>
      <c r="G2326">
        <v>88.762619999999998</v>
      </c>
      <c r="H2326">
        <v>-0.1013174</v>
      </c>
      <c r="I2326">
        <v>-0.18920000000000001</v>
      </c>
      <c r="J2326">
        <v>-0.13727819999999999</v>
      </c>
      <c r="K2326">
        <v>-0.1013174</v>
      </c>
      <c r="L2326" s="1">
        <v>-6.5356600000000001E-2</v>
      </c>
      <c r="M2326" s="1">
        <v>-1.34348E-2</v>
      </c>
      <c r="N2326">
        <v>10619</v>
      </c>
      <c r="O2326">
        <v>2</v>
      </c>
      <c r="P2326">
        <v>5</v>
      </c>
      <c r="Q2326">
        <v>0</v>
      </c>
      <c r="S2326" s="1"/>
      <c r="T2326" s="1"/>
    </row>
    <row r="2327" spans="1:20">
      <c r="A2327" s="1" t="s">
        <v>9</v>
      </c>
      <c r="B2327" s="1">
        <v>41102</v>
      </c>
      <c r="C2327">
        <v>22</v>
      </c>
      <c r="D2327" t="str">
        <f t="shared" si="36"/>
        <v>Stockton4110222</v>
      </c>
      <c r="E2327" s="21">
        <v>2.4136860000000002</v>
      </c>
      <c r="F2327">
        <v>2.4657230000000001</v>
      </c>
      <c r="G2327">
        <v>82.722210000000004</v>
      </c>
      <c r="H2327">
        <v>-5.2036499999999999E-2</v>
      </c>
      <c r="I2327">
        <v>-0.13205790000000001</v>
      </c>
      <c r="J2327">
        <v>-8.4780599999999998E-2</v>
      </c>
      <c r="K2327">
        <v>-5.2036499999999999E-2</v>
      </c>
      <c r="L2327" s="1">
        <v>-1.9292400000000001E-2</v>
      </c>
      <c r="M2327" s="1">
        <v>2.79849E-2</v>
      </c>
      <c r="N2327">
        <v>10619</v>
      </c>
      <c r="O2327">
        <v>2</v>
      </c>
      <c r="P2327">
        <v>5</v>
      </c>
      <c r="Q2327">
        <v>0</v>
      </c>
      <c r="S2327" s="1"/>
      <c r="T2327" s="1"/>
    </row>
    <row r="2328" spans="1:20">
      <c r="A2328" s="1" t="s">
        <v>9</v>
      </c>
      <c r="B2328" s="1">
        <v>41102</v>
      </c>
      <c r="C2328">
        <v>23</v>
      </c>
      <c r="D2328" t="str">
        <f t="shared" si="36"/>
        <v>Stockton4110223</v>
      </c>
      <c r="E2328" s="21">
        <v>1.906814</v>
      </c>
      <c r="F2328">
        <v>1.859224</v>
      </c>
      <c r="G2328">
        <v>78.459590000000006</v>
      </c>
      <c r="H2328">
        <v>4.7590300000000002E-2</v>
      </c>
      <c r="I2328">
        <v>-2.3118E-2</v>
      </c>
      <c r="J2328">
        <v>1.8657E-2</v>
      </c>
      <c r="K2328">
        <v>4.7590300000000002E-2</v>
      </c>
      <c r="L2328" s="1">
        <v>7.6523499999999994E-2</v>
      </c>
      <c r="M2328" s="1">
        <v>0.1182985</v>
      </c>
      <c r="N2328">
        <v>10619</v>
      </c>
      <c r="O2328">
        <v>2</v>
      </c>
      <c r="P2328">
        <v>5</v>
      </c>
      <c r="Q2328">
        <v>0</v>
      </c>
      <c r="S2328" s="1"/>
      <c r="T2328" s="1"/>
    </row>
    <row r="2329" spans="1:20">
      <c r="A2329" s="1" t="s">
        <v>9</v>
      </c>
      <c r="B2329" s="1">
        <v>41102</v>
      </c>
      <c r="C2329">
        <v>24</v>
      </c>
      <c r="D2329" t="str">
        <f t="shared" si="36"/>
        <v>Stockton4110224</v>
      </c>
      <c r="E2329" s="21">
        <v>1.448145</v>
      </c>
      <c r="F2329">
        <v>1.399051</v>
      </c>
      <c r="G2329">
        <v>75.025239999999997</v>
      </c>
      <c r="H2329">
        <v>4.9094199999999998E-2</v>
      </c>
      <c r="I2329">
        <v>-9.2540000000000001E-3</v>
      </c>
      <c r="J2329">
        <v>2.5218600000000001E-2</v>
      </c>
      <c r="K2329">
        <v>4.9094199999999998E-2</v>
      </c>
      <c r="L2329" s="1">
        <v>7.2969800000000001E-2</v>
      </c>
      <c r="M2329" s="1">
        <v>0.10744239999999999</v>
      </c>
      <c r="N2329">
        <v>10619</v>
      </c>
      <c r="O2329">
        <v>2</v>
      </c>
      <c r="P2329">
        <v>5</v>
      </c>
      <c r="Q2329">
        <v>0</v>
      </c>
      <c r="S2329" s="1"/>
      <c r="T2329" s="1"/>
    </row>
    <row r="2330" spans="1:20">
      <c r="A2330" s="1" t="s">
        <v>9</v>
      </c>
      <c r="B2330" s="1">
        <v>41123</v>
      </c>
      <c r="C2330">
        <v>1</v>
      </c>
      <c r="D2330" t="str">
        <f t="shared" si="36"/>
        <v>Stockton411231</v>
      </c>
      <c r="E2330" s="21">
        <v>0.92811480000000002</v>
      </c>
      <c r="F2330">
        <v>0.94711619999999996</v>
      </c>
      <c r="G2330">
        <v>72.974260000000001</v>
      </c>
      <c r="H2330">
        <v>-1.9001400000000002E-2</v>
      </c>
      <c r="I2330">
        <v>-5.8402200000000001E-2</v>
      </c>
      <c r="J2330">
        <v>-3.51239E-2</v>
      </c>
      <c r="K2330">
        <v>-1.9001400000000002E-2</v>
      </c>
      <c r="L2330" s="1">
        <v>-2.879E-3</v>
      </c>
      <c r="M2330" s="1">
        <v>2.0399299999999999E-2</v>
      </c>
      <c r="N2330">
        <v>10709</v>
      </c>
      <c r="O2330">
        <v>4</v>
      </c>
      <c r="P2330">
        <v>6</v>
      </c>
      <c r="Q2330">
        <v>0</v>
      </c>
      <c r="S2330" s="1"/>
      <c r="T2330" s="1"/>
    </row>
    <row r="2331" spans="1:20">
      <c r="A2331" s="1" t="s">
        <v>9</v>
      </c>
      <c r="B2331" s="1">
        <v>41123</v>
      </c>
      <c r="C2331">
        <v>2</v>
      </c>
      <c r="D2331" t="str">
        <f t="shared" si="36"/>
        <v>Stockton411232</v>
      </c>
      <c r="E2331" s="21">
        <v>0.77408129999999997</v>
      </c>
      <c r="F2331">
        <v>0.80713360000000001</v>
      </c>
      <c r="G2331">
        <v>70.777100000000004</v>
      </c>
      <c r="H2331">
        <v>-3.30523E-2</v>
      </c>
      <c r="I2331">
        <v>-6.7629400000000006E-2</v>
      </c>
      <c r="J2331">
        <v>-4.7201E-2</v>
      </c>
      <c r="K2331">
        <v>-3.30523E-2</v>
      </c>
      <c r="L2331" s="1">
        <v>-1.8903699999999999E-2</v>
      </c>
      <c r="M2331" s="1">
        <v>1.5246999999999999E-3</v>
      </c>
      <c r="N2331">
        <v>10709</v>
      </c>
      <c r="O2331">
        <v>4</v>
      </c>
      <c r="P2331">
        <v>6</v>
      </c>
      <c r="Q2331">
        <v>0</v>
      </c>
      <c r="S2331" s="1"/>
      <c r="T2331" s="1"/>
    </row>
    <row r="2332" spans="1:20">
      <c r="A2332" s="1" t="s">
        <v>9</v>
      </c>
      <c r="B2332" s="1">
        <v>41123</v>
      </c>
      <c r="C2332">
        <v>3</v>
      </c>
      <c r="D2332" t="str">
        <f t="shared" si="36"/>
        <v>Stockton411233</v>
      </c>
      <c r="E2332" s="21">
        <v>0.67886239999999998</v>
      </c>
      <c r="F2332">
        <v>0.72003159999999999</v>
      </c>
      <c r="G2332">
        <v>69.671409999999995</v>
      </c>
      <c r="H2332">
        <v>-4.1169200000000003E-2</v>
      </c>
      <c r="I2332">
        <v>-7.0502200000000001E-2</v>
      </c>
      <c r="J2332">
        <v>-5.3171999999999997E-2</v>
      </c>
      <c r="K2332">
        <v>-4.1169200000000003E-2</v>
      </c>
      <c r="L2332" s="1">
        <v>-2.9166299999999999E-2</v>
      </c>
      <c r="M2332" s="1">
        <v>-1.18362E-2</v>
      </c>
      <c r="N2332">
        <v>10709</v>
      </c>
      <c r="O2332">
        <v>4</v>
      </c>
      <c r="P2332">
        <v>6</v>
      </c>
      <c r="Q2332">
        <v>0</v>
      </c>
      <c r="S2332" s="1"/>
      <c r="T2332" s="1"/>
    </row>
    <row r="2333" spans="1:20">
      <c r="A2333" s="1" t="s">
        <v>9</v>
      </c>
      <c r="B2333" s="1">
        <v>41123</v>
      </c>
      <c r="C2333">
        <v>4</v>
      </c>
      <c r="D2333" t="str">
        <f t="shared" si="36"/>
        <v>Stockton411234</v>
      </c>
      <c r="E2333" s="21">
        <v>0.62823799999999996</v>
      </c>
      <c r="F2333">
        <v>0.65075669999999997</v>
      </c>
      <c r="G2333">
        <v>69.5</v>
      </c>
      <c r="H2333">
        <v>-2.2518699999999999E-2</v>
      </c>
      <c r="I2333">
        <v>-4.6837999999999998E-2</v>
      </c>
      <c r="J2333">
        <v>-3.2469999999999999E-2</v>
      </c>
      <c r="K2333">
        <v>-2.2518699999999999E-2</v>
      </c>
      <c r="L2333" s="1">
        <v>-1.2567399999999999E-2</v>
      </c>
      <c r="M2333" s="1">
        <v>1.8006000000000001E-3</v>
      </c>
      <c r="N2333">
        <v>10709</v>
      </c>
      <c r="O2333">
        <v>4</v>
      </c>
      <c r="P2333">
        <v>6</v>
      </c>
      <c r="Q2333">
        <v>0</v>
      </c>
      <c r="S2333" s="1"/>
      <c r="T2333" s="1"/>
    </row>
    <row r="2334" spans="1:20">
      <c r="A2334" s="1" t="s">
        <v>9</v>
      </c>
      <c r="B2334" s="1">
        <v>41123</v>
      </c>
      <c r="C2334">
        <v>5</v>
      </c>
      <c r="D2334" t="str">
        <f t="shared" si="36"/>
        <v>Stockton411235</v>
      </c>
      <c r="E2334" s="21">
        <v>0.62322699999999998</v>
      </c>
      <c r="F2334">
        <v>0.63796129999999995</v>
      </c>
      <c r="G2334">
        <v>67.565719999999999</v>
      </c>
      <c r="H2334">
        <v>-1.4734300000000001E-2</v>
      </c>
      <c r="I2334">
        <v>-3.8918500000000002E-2</v>
      </c>
      <c r="J2334">
        <v>-2.4630300000000001E-2</v>
      </c>
      <c r="K2334">
        <v>-1.4734300000000001E-2</v>
      </c>
      <c r="L2334" s="1">
        <v>-4.8383000000000002E-3</v>
      </c>
      <c r="M2334" s="1">
        <v>9.4500000000000001E-3</v>
      </c>
      <c r="N2334">
        <v>10709</v>
      </c>
      <c r="O2334">
        <v>4</v>
      </c>
      <c r="P2334">
        <v>6</v>
      </c>
      <c r="Q2334">
        <v>0</v>
      </c>
      <c r="S2334" s="1"/>
      <c r="T2334" s="1"/>
    </row>
    <row r="2335" spans="1:20">
      <c r="A2335" s="1" t="s">
        <v>9</v>
      </c>
      <c r="B2335" s="1">
        <v>41123</v>
      </c>
      <c r="C2335">
        <v>6</v>
      </c>
      <c r="D2335" t="str">
        <f t="shared" si="36"/>
        <v>Stockton411236</v>
      </c>
      <c r="E2335" s="21">
        <v>0.64736769999999999</v>
      </c>
      <c r="F2335">
        <v>0.67062169999999999</v>
      </c>
      <c r="G2335">
        <v>66.631439999999998</v>
      </c>
      <c r="H2335">
        <v>-2.3254E-2</v>
      </c>
      <c r="I2335">
        <v>-4.9056599999999999E-2</v>
      </c>
      <c r="J2335">
        <v>-3.3812200000000001E-2</v>
      </c>
      <c r="K2335">
        <v>-2.3254E-2</v>
      </c>
      <c r="L2335" s="1">
        <v>-1.26958E-2</v>
      </c>
      <c r="M2335" s="1">
        <v>2.5485E-3</v>
      </c>
      <c r="N2335">
        <v>10709</v>
      </c>
      <c r="O2335">
        <v>4</v>
      </c>
      <c r="P2335">
        <v>6</v>
      </c>
      <c r="Q2335">
        <v>0</v>
      </c>
      <c r="S2335" s="1"/>
      <c r="T2335" s="1"/>
    </row>
    <row r="2336" spans="1:20">
      <c r="A2336" s="1" t="s">
        <v>9</v>
      </c>
      <c r="B2336" s="1">
        <v>41123</v>
      </c>
      <c r="C2336">
        <v>7</v>
      </c>
      <c r="D2336" t="str">
        <f t="shared" si="36"/>
        <v>Stockton411237</v>
      </c>
      <c r="E2336" s="21">
        <v>0.70543290000000003</v>
      </c>
      <c r="F2336">
        <v>0.71654929999999994</v>
      </c>
      <c r="G2336">
        <v>66.525739999999999</v>
      </c>
      <c r="H2336">
        <v>-1.11164E-2</v>
      </c>
      <c r="I2336">
        <v>-3.9259599999999999E-2</v>
      </c>
      <c r="J2336">
        <v>-2.26324E-2</v>
      </c>
      <c r="K2336">
        <v>-1.11164E-2</v>
      </c>
      <c r="L2336" s="1">
        <v>3.9950000000000001E-4</v>
      </c>
      <c r="M2336" s="1">
        <v>1.7026699999999999E-2</v>
      </c>
      <c r="N2336">
        <v>10709</v>
      </c>
      <c r="O2336">
        <v>4</v>
      </c>
      <c r="P2336">
        <v>6</v>
      </c>
      <c r="Q2336">
        <v>0</v>
      </c>
      <c r="S2336" s="1"/>
      <c r="T2336" s="1"/>
    </row>
    <row r="2337" spans="1:20">
      <c r="A2337" s="1" t="s">
        <v>9</v>
      </c>
      <c r="B2337" s="1">
        <v>41123</v>
      </c>
      <c r="C2337">
        <v>8</v>
      </c>
      <c r="D2337" t="str">
        <f t="shared" si="36"/>
        <v>Stockton411238</v>
      </c>
      <c r="E2337" s="21">
        <v>0.75402979999999997</v>
      </c>
      <c r="F2337">
        <v>0.76494280000000003</v>
      </c>
      <c r="G2337">
        <v>68.420050000000003</v>
      </c>
      <c r="H2337">
        <v>-1.0913000000000001E-2</v>
      </c>
      <c r="I2337">
        <v>-3.9246499999999997E-2</v>
      </c>
      <c r="J2337">
        <v>-2.25069E-2</v>
      </c>
      <c r="K2337">
        <v>-1.0913000000000001E-2</v>
      </c>
      <c r="L2337" s="1">
        <v>6.8079999999999996E-4</v>
      </c>
      <c r="M2337" s="1">
        <v>1.7420499999999998E-2</v>
      </c>
      <c r="N2337">
        <v>10709</v>
      </c>
      <c r="O2337">
        <v>4</v>
      </c>
      <c r="P2337">
        <v>6</v>
      </c>
      <c r="Q2337">
        <v>0</v>
      </c>
      <c r="S2337" s="1"/>
      <c r="T2337" s="1"/>
    </row>
    <row r="2338" spans="1:20">
      <c r="A2338" s="1" t="s">
        <v>9</v>
      </c>
      <c r="B2338" s="1">
        <v>41123</v>
      </c>
      <c r="C2338">
        <v>9</v>
      </c>
      <c r="D2338" t="str">
        <f t="shared" si="36"/>
        <v>Stockton411239</v>
      </c>
      <c r="E2338" s="21">
        <v>0.81177659999999996</v>
      </c>
      <c r="F2338">
        <v>0.83130289999999996</v>
      </c>
      <c r="G2338">
        <v>71.380080000000007</v>
      </c>
      <c r="H2338">
        <v>-1.95263E-2</v>
      </c>
      <c r="I2338">
        <v>-5.20416E-2</v>
      </c>
      <c r="J2338">
        <v>-3.2831300000000001E-2</v>
      </c>
      <c r="K2338">
        <v>-1.95263E-2</v>
      </c>
      <c r="L2338" s="1">
        <v>-6.2212999999999999E-3</v>
      </c>
      <c r="M2338" s="1">
        <v>1.2989000000000001E-2</v>
      </c>
      <c r="N2338">
        <v>10709</v>
      </c>
      <c r="O2338">
        <v>4</v>
      </c>
      <c r="P2338">
        <v>6</v>
      </c>
      <c r="Q2338">
        <v>0</v>
      </c>
      <c r="S2338" s="1"/>
      <c r="T2338" s="1"/>
    </row>
    <row r="2339" spans="1:20">
      <c r="A2339" s="1" t="s">
        <v>9</v>
      </c>
      <c r="B2339" s="1">
        <v>41123</v>
      </c>
      <c r="C2339">
        <v>10</v>
      </c>
      <c r="D2339" t="str">
        <f t="shared" si="36"/>
        <v>Stockton4112310</v>
      </c>
      <c r="E2339" s="21">
        <v>0.88417120000000005</v>
      </c>
      <c r="F2339">
        <v>0.8870633</v>
      </c>
      <c r="G2339">
        <v>76.208669999999998</v>
      </c>
      <c r="H2339">
        <v>-2.8920999999999999E-3</v>
      </c>
      <c r="I2339">
        <v>-3.9603600000000003E-2</v>
      </c>
      <c r="J2339">
        <v>-1.7914099999999999E-2</v>
      </c>
      <c r="K2339">
        <v>-2.8920999999999999E-3</v>
      </c>
      <c r="L2339" s="1">
        <v>1.213E-2</v>
      </c>
      <c r="M2339" s="1">
        <v>3.3819399999999999E-2</v>
      </c>
      <c r="N2339">
        <v>10709</v>
      </c>
      <c r="O2339">
        <v>4</v>
      </c>
      <c r="P2339">
        <v>6</v>
      </c>
      <c r="Q2339">
        <v>0</v>
      </c>
      <c r="S2339" s="1"/>
      <c r="T2339" s="1"/>
    </row>
    <row r="2340" spans="1:20">
      <c r="A2340" s="1" t="s">
        <v>9</v>
      </c>
      <c r="B2340" s="1">
        <v>41123</v>
      </c>
      <c r="C2340">
        <v>11</v>
      </c>
      <c r="D2340" t="str">
        <f t="shared" si="36"/>
        <v>Stockton4112311</v>
      </c>
      <c r="E2340" s="21">
        <v>0.98370979999999997</v>
      </c>
      <c r="F2340">
        <v>1.021925</v>
      </c>
      <c r="G2340">
        <v>82.011510000000001</v>
      </c>
      <c r="H2340">
        <v>-3.8214999999999999E-2</v>
      </c>
      <c r="I2340">
        <v>-8.4728300000000006E-2</v>
      </c>
      <c r="J2340">
        <v>-5.7247899999999997E-2</v>
      </c>
      <c r="K2340">
        <v>-3.8214999999999999E-2</v>
      </c>
      <c r="L2340" s="1">
        <v>-1.91822E-2</v>
      </c>
      <c r="M2340" s="1">
        <v>8.2982000000000004E-3</v>
      </c>
      <c r="N2340">
        <v>10709</v>
      </c>
      <c r="O2340">
        <v>4</v>
      </c>
      <c r="P2340">
        <v>6</v>
      </c>
      <c r="Q2340">
        <v>0</v>
      </c>
      <c r="S2340" s="1"/>
      <c r="T2340" s="1"/>
    </row>
    <row r="2341" spans="1:20">
      <c r="A2341" s="1" t="s">
        <v>9</v>
      </c>
      <c r="B2341" s="1">
        <v>41123</v>
      </c>
      <c r="C2341">
        <v>12</v>
      </c>
      <c r="D2341" t="str">
        <f t="shared" si="36"/>
        <v>Stockton4112312</v>
      </c>
      <c r="E2341" s="21">
        <v>1.1355310000000001</v>
      </c>
      <c r="F2341">
        <v>1.2206049999999999</v>
      </c>
      <c r="G2341">
        <v>85.945800000000006</v>
      </c>
      <c r="H2341">
        <v>-8.50741E-2</v>
      </c>
      <c r="I2341">
        <v>-0.13923830000000001</v>
      </c>
      <c r="J2341">
        <v>-0.1072376</v>
      </c>
      <c r="K2341">
        <v>-8.50741E-2</v>
      </c>
      <c r="L2341" s="1">
        <v>-6.2910499999999994E-2</v>
      </c>
      <c r="M2341" s="1">
        <v>-3.0909900000000001E-2</v>
      </c>
      <c r="N2341">
        <v>10709</v>
      </c>
      <c r="O2341">
        <v>4</v>
      </c>
      <c r="P2341">
        <v>6</v>
      </c>
      <c r="Q2341">
        <v>0</v>
      </c>
      <c r="S2341" s="1"/>
      <c r="T2341" s="1"/>
    </row>
    <row r="2342" spans="1:20">
      <c r="A2342" s="1" t="s">
        <v>9</v>
      </c>
      <c r="B2342" s="1">
        <v>41123</v>
      </c>
      <c r="C2342">
        <v>13</v>
      </c>
      <c r="D2342" t="str">
        <f t="shared" si="36"/>
        <v>Stockton4112313</v>
      </c>
      <c r="E2342" s="21">
        <v>1.3817950000000001</v>
      </c>
      <c r="F2342">
        <v>1.4279919999999999</v>
      </c>
      <c r="G2342">
        <v>88.748639999999995</v>
      </c>
      <c r="H2342">
        <v>-4.6196599999999997E-2</v>
      </c>
      <c r="I2342">
        <v>-0.10686909999999999</v>
      </c>
      <c r="J2342">
        <v>-7.1023299999999998E-2</v>
      </c>
      <c r="K2342">
        <v>-4.6196599999999997E-2</v>
      </c>
      <c r="L2342" s="1">
        <v>-2.1369900000000001E-2</v>
      </c>
      <c r="M2342" s="1">
        <v>1.4475999999999999E-2</v>
      </c>
      <c r="N2342">
        <v>10709</v>
      </c>
      <c r="O2342">
        <v>4</v>
      </c>
      <c r="P2342">
        <v>6</v>
      </c>
      <c r="Q2342">
        <v>0</v>
      </c>
      <c r="S2342" s="1"/>
      <c r="T2342" s="1"/>
    </row>
    <row r="2343" spans="1:20">
      <c r="A2343" s="1" t="s">
        <v>9</v>
      </c>
      <c r="B2343" s="1">
        <v>41123</v>
      </c>
      <c r="C2343">
        <v>14</v>
      </c>
      <c r="D2343" t="str">
        <f t="shared" si="36"/>
        <v>Stockton4112314</v>
      </c>
      <c r="E2343" s="21">
        <v>1.661295</v>
      </c>
      <c r="F2343">
        <v>1.732605</v>
      </c>
      <c r="G2343">
        <v>91.051490000000001</v>
      </c>
      <c r="H2343">
        <v>-7.1309399999999995E-2</v>
      </c>
      <c r="I2343">
        <v>-0.1417281</v>
      </c>
      <c r="J2343">
        <v>-0.1001242</v>
      </c>
      <c r="K2343">
        <v>-7.1309399999999995E-2</v>
      </c>
      <c r="L2343" s="1">
        <v>-4.2494700000000003E-2</v>
      </c>
      <c r="M2343" s="1">
        <v>-8.9079999999999997E-4</v>
      </c>
      <c r="N2343">
        <v>10709</v>
      </c>
      <c r="O2343">
        <v>4</v>
      </c>
      <c r="P2343">
        <v>6</v>
      </c>
      <c r="Q2343">
        <v>0</v>
      </c>
      <c r="S2343" s="1"/>
      <c r="T2343" s="1"/>
    </row>
    <row r="2344" spans="1:20">
      <c r="A2344" s="1" t="s">
        <v>9</v>
      </c>
      <c r="B2344" s="1">
        <v>41123</v>
      </c>
      <c r="C2344">
        <v>15</v>
      </c>
      <c r="D2344" t="str">
        <f t="shared" si="36"/>
        <v>Stockton4112315</v>
      </c>
      <c r="E2344" s="21">
        <v>2.002183</v>
      </c>
      <c r="F2344">
        <v>2.017468</v>
      </c>
      <c r="G2344">
        <v>93.788619999999995</v>
      </c>
      <c r="H2344">
        <v>-1.5285699999999999E-2</v>
      </c>
      <c r="I2344">
        <v>-9.1434199999999993E-2</v>
      </c>
      <c r="J2344">
        <v>-4.6445E-2</v>
      </c>
      <c r="K2344">
        <v>-1.5285699999999999E-2</v>
      </c>
      <c r="L2344" s="1">
        <v>1.5873600000000002E-2</v>
      </c>
      <c r="M2344" s="1">
        <v>6.0862699999999999E-2</v>
      </c>
      <c r="N2344">
        <v>10709</v>
      </c>
      <c r="O2344">
        <v>4</v>
      </c>
      <c r="P2344">
        <v>6</v>
      </c>
      <c r="Q2344">
        <v>0</v>
      </c>
      <c r="S2344" s="1"/>
      <c r="T2344" s="1"/>
    </row>
    <row r="2345" spans="1:20">
      <c r="A2345" s="1" t="s">
        <v>9</v>
      </c>
      <c r="B2345" s="1">
        <v>41123</v>
      </c>
      <c r="C2345">
        <v>16</v>
      </c>
      <c r="D2345" t="str">
        <f t="shared" si="36"/>
        <v>Stockton4112316</v>
      </c>
      <c r="E2345" s="21">
        <v>2.373936</v>
      </c>
      <c r="F2345">
        <v>2.4513539999999998</v>
      </c>
      <c r="G2345">
        <v>96.025739999999999</v>
      </c>
      <c r="H2345">
        <v>-7.7418100000000004E-2</v>
      </c>
      <c r="I2345">
        <v>-0.1620076</v>
      </c>
      <c r="J2345">
        <v>-0.1120314</v>
      </c>
      <c r="K2345">
        <v>-7.7418100000000004E-2</v>
      </c>
      <c r="L2345" s="1">
        <v>-4.2804799999999997E-2</v>
      </c>
      <c r="M2345" s="1">
        <v>7.1713999999999996E-3</v>
      </c>
      <c r="N2345">
        <v>10709</v>
      </c>
      <c r="O2345">
        <v>4</v>
      </c>
      <c r="P2345">
        <v>6</v>
      </c>
      <c r="Q2345">
        <v>0</v>
      </c>
      <c r="S2345" s="1"/>
      <c r="T2345" s="1"/>
    </row>
    <row r="2346" spans="1:20">
      <c r="A2346" s="1" t="s">
        <v>9</v>
      </c>
      <c r="B2346" s="1">
        <v>41123</v>
      </c>
      <c r="C2346">
        <v>17</v>
      </c>
      <c r="D2346" t="str">
        <f t="shared" si="36"/>
        <v>Stockton4112317</v>
      </c>
      <c r="E2346" s="21">
        <v>2.6863410000000001</v>
      </c>
      <c r="F2346">
        <v>2.0400140000000002</v>
      </c>
      <c r="G2346">
        <v>98.065719999999999</v>
      </c>
      <c r="H2346">
        <v>0.64632699999999998</v>
      </c>
      <c r="I2346">
        <v>0.57523860000000004</v>
      </c>
      <c r="J2346">
        <v>0.61723819999999996</v>
      </c>
      <c r="K2346">
        <v>0.64632699999999998</v>
      </c>
      <c r="L2346" s="1">
        <v>0.67541580000000001</v>
      </c>
      <c r="M2346" s="1">
        <v>0.71741549999999998</v>
      </c>
      <c r="N2346">
        <v>10709</v>
      </c>
      <c r="O2346">
        <v>4</v>
      </c>
      <c r="P2346">
        <v>6</v>
      </c>
      <c r="Q2346">
        <v>1</v>
      </c>
      <c r="S2346" s="1"/>
      <c r="T2346" s="1"/>
    </row>
    <row r="2347" spans="1:20">
      <c r="A2347" s="1" t="s">
        <v>9</v>
      </c>
      <c r="B2347" s="1">
        <v>41123</v>
      </c>
      <c r="C2347">
        <v>18</v>
      </c>
      <c r="D2347" t="str">
        <f t="shared" si="36"/>
        <v>Stockton4112318</v>
      </c>
      <c r="E2347" s="21">
        <v>2.8866849999999999</v>
      </c>
      <c r="F2347">
        <v>2.3337319999999999</v>
      </c>
      <c r="G2347">
        <v>97.5</v>
      </c>
      <c r="H2347">
        <v>0.55295249999999996</v>
      </c>
      <c r="I2347">
        <v>0.48129699999999997</v>
      </c>
      <c r="J2347">
        <v>0.52363170000000003</v>
      </c>
      <c r="K2347">
        <v>0.55295249999999996</v>
      </c>
      <c r="L2347" s="1">
        <v>0.58227340000000005</v>
      </c>
      <c r="M2347" s="1">
        <v>0.62460800000000005</v>
      </c>
      <c r="N2347">
        <v>10709</v>
      </c>
      <c r="O2347">
        <v>4</v>
      </c>
      <c r="P2347">
        <v>6</v>
      </c>
      <c r="Q2347">
        <v>1</v>
      </c>
      <c r="S2347" s="1"/>
      <c r="T2347" s="1"/>
    </row>
    <row r="2348" spans="1:20">
      <c r="A2348" s="1" t="s">
        <v>9</v>
      </c>
      <c r="B2348" s="1">
        <v>41123</v>
      </c>
      <c r="C2348">
        <v>19</v>
      </c>
      <c r="D2348" t="str">
        <f t="shared" si="36"/>
        <v>Stockton4112319</v>
      </c>
      <c r="E2348" s="21">
        <v>2.8984809999999999</v>
      </c>
      <c r="F2348">
        <v>3.1610360000000002</v>
      </c>
      <c r="G2348">
        <v>95.565719999999999</v>
      </c>
      <c r="H2348">
        <v>-0.26255420000000002</v>
      </c>
      <c r="I2348">
        <v>-0.35271439999999998</v>
      </c>
      <c r="J2348">
        <v>-0.29944700000000002</v>
      </c>
      <c r="K2348">
        <v>-0.26255420000000002</v>
      </c>
      <c r="L2348" s="1">
        <v>-0.22566140000000001</v>
      </c>
      <c r="M2348" s="1">
        <v>-0.17239399999999999</v>
      </c>
      <c r="N2348">
        <v>10709</v>
      </c>
      <c r="O2348">
        <v>4</v>
      </c>
      <c r="P2348">
        <v>6</v>
      </c>
      <c r="Q2348">
        <v>0</v>
      </c>
      <c r="S2348" s="1"/>
      <c r="T2348" s="1"/>
    </row>
    <row r="2349" spans="1:20">
      <c r="A2349" s="1" t="s">
        <v>9</v>
      </c>
      <c r="B2349" s="1">
        <v>41123</v>
      </c>
      <c r="C2349">
        <v>20</v>
      </c>
      <c r="D2349" t="str">
        <f t="shared" si="36"/>
        <v>Stockton4112320</v>
      </c>
      <c r="E2349" s="21">
        <v>2.686048</v>
      </c>
      <c r="F2349">
        <v>2.9895040000000002</v>
      </c>
      <c r="G2349">
        <v>91.934280000000001</v>
      </c>
      <c r="H2349">
        <v>-0.30345610000000001</v>
      </c>
      <c r="I2349">
        <v>-0.39169619999999999</v>
      </c>
      <c r="J2349">
        <v>-0.33956320000000001</v>
      </c>
      <c r="K2349">
        <v>-0.30345610000000001</v>
      </c>
      <c r="L2349" s="1">
        <v>-0.2673489</v>
      </c>
      <c r="M2349" s="1">
        <v>-0.21521599999999999</v>
      </c>
      <c r="N2349">
        <v>10709</v>
      </c>
      <c r="O2349">
        <v>4</v>
      </c>
      <c r="P2349">
        <v>6</v>
      </c>
      <c r="Q2349">
        <v>0</v>
      </c>
      <c r="S2349" s="1"/>
      <c r="T2349" s="1"/>
    </row>
    <row r="2350" spans="1:20">
      <c r="A2350" s="1" t="s">
        <v>9</v>
      </c>
      <c r="B2350" s="1">
        <v>41123</v>
      </c>
      <c r="C2350">
        <v>21</v>
      </c>
      <c r="D2350" t="str">
        <f t="shared" si="36"/>
        <v>Stockton4112321</v>
      </c>
      <c r="E2350" s="21">
        <v>2.3288139999999999</v>
      </c>
      <c r="F2350">
        <v>2.5366469999999999</v>
      </c>
      <c r="G2350">
        <v>84.762870000000007</v>
      </c>
      <c r="H2350">
        <v>-0.20783380000000001</v>
      </c>
      <c r="I2350">
        <v>-0.28705890000000001</v>
      </c>
      <c r="J2350">
        <v>-0.24025199999999999</v>
      </c>
      <c r="K2350">
        <v>-0.20783380000000001</v>
      </c>
      <c r="L2350" s="1">
        <v>-0.1754155</v>
      </c>
      <c r="M2350" s="1">
        <v>-0.12860859999999999</v>
      </c>
      <c r="N2350">
        <v>10709</v>
      </c>
      <c r="O2350">
        <v>4</v>
      </c>
      <c r="P2350">
        <v>6</v>
      </c>
      <c r="Q2350">
        <v>0</v>
      </c>
      <c r="S2350" s="1"/>
      <c r="T2350" s="1"/>
    </row>
    <row r="2351" spans="1:20">
      <c r="A2351" s="1" t="s">
        <v>9</v>
      </c>
      <c r="B2351" s="1">
        <v>41123</v>
      </c>
      <c r="C2351">
        <v>22</v>
      </c>
      <c r="D2351" t="str">
        <f t="shared" si="36"/>
        <v>Stockton4112322</v>
      </c>
      <c r="E2351" s="21">
        <v>2.0210330000000001</v>
      </c>
      <c r="F2351">
        <v>2.0399090000000002</v>
      </c>
      <c r="G2351">
        <v>81.460030000000003</v>
      </c>
      <c r="H2351">
        <v>-1.8875800000000002E-2</v>
      </c>
      <c r="I2351">
        <v>-8.8771199999999995E-2</v>
      </c>
      <c r="J2351">
        <v>-4.7476499999999998E-2</v>
      </c>
      <c r="K2351">
        <v>-1.8875800000000002E-2</v>
      </c>
      <c r="L2351" s="1">
        <v>9.7248000000000005E-3</v>
      </c>
      <c r="M2351" s="1">
        <v>5.1019500000000002E-2</v>
      </c>
      <c r="N2351">
        <v>10709</v>
      </c>
      <c r="O2351">
        <v>4</v>
      </c>
      <c r="P2351">
        <v>6</v>
      </c>
      <c r="Q2351">
        <v>0</v>
      </c>
      <c r="S2351" s="1"/>
      <c r="T2351" s="1"/>
    </row>
    <row r="2352" spans="1:20">
      <c r="A2352" s="1" t="s">
        <v>9</v>
      </c>
      <c r="B2352" s="1">
        <v>41123</v>
      </c>
      <c r="C2352">
        <v>23</v>
      </c>
      <c r="D2352" t="str">
        <f t="shared" si="36"/>
        <v>Stockton4112323</v>
      </c>
      <c r="E2352" s="21">
        <v>1.600044</v>
      </c>
      <c r="F2352">
        <v>1.608061</v>
      </c>
      <c r="G2352">
        <v>77.960030000000003</v>
      </c>
      <c r="H2352">
        <v>-8.0166999999999999E-3</v>
      </c>
      <c r="I2352">
        <v>-6.6995700000000005E-2</v>
      </c>
      <c r="J2352">
        <v>-3.2150400000000003E-2</v>
      </c>
      <c r="K2352">
        <v>-8.0166999999999999E-3</v>
      </c>
      <c r="L2352" s="1">
        <v>1.6116999999999999E-2</v>
      </c>
      <c r="M2352" s="1">
        <v>5.0962300000000002E-2</v>
      </c>
      <c r="N2352">
        <v>10709</v>
      </c>
      <c r="O2352">
        <v>4</v>
      </c>
      <c r="P2352">
        <v>6</v>
      </c>
      <c r="Q2352">
        <v>0</v>
      </c>
      <c r="S2352" s="1"/>
      <c r="T2352" s="1"/>
    </row>
    <row r="2353" spans="1:20">
      <c r="A2353" s="1" t="s">
        <v>9</v>
      </c>
      <c r="B2353" s="1">
        <v>41123</v>
      </c>
      <c r="C2353">
        <v>24</v>
      </c>
      <c r="D2353" t="str">
        <f t="shared" si="36"/>
        <v>Stockton4112324</v>
      </c>
      <c r="E2353" s="21">
        <v>1.2373909999999999</v>
      </c>
      <c r="F2353">
        <v>1.2438229999999999</v>
      </c>
      <c r="G2353">
        <v>75.671409999999995</v>
      </c>
      <c r="H2353">
        <v>-6.4317999999999997E-3</v>
      </c>
      <c r="I2353">
        <v>-5.5612200000000001E-2</v>
      </c>
      <c r="J2353">
        <v>-2.6556E-2</v>
      </c>
      <c r="K2353">
        <v>-6.4317999999999997E-3</v>
      </c>
      <c r="L2353" s="1">
        <v>1.36924E-2</v>
      </c>
      <c r="M2353" s="1">
        <v>4.2748500000000002E-2</v>
      </c>
      <c r="N2353">
        <v>10709</v>
      </c>
      <c r="O2353">
        <v>4</v>
      </c>
      <c r="P2353">
        <v>6</v>
      </c>
      <c r="Q2353">
        <v>0</v>
      </c>
      <c r="S2353" s="1"/>
      <c r="T2353" s="1"/>
    </row>
    <row r="2354" spans="1:20">
      <c r="A2354" s="1" t="s">
        <v>9</v>
      </c>
      <c r="B2354" s="1">
        <v>41131</v>
      </c>
      <c r="C2354">
        <v>1</v>
      </c>
      <c r="D2354" t="str">
        <f t="shared" si="36"/>
        <v>Stockton411311</v>
      </c>
      <c r="E2354" s="21">
        <v>1.097809</v>
      </c>
      <c r="F2354">
        <v>1.1175980000000001</v>
      </c>
      <c r="G2354">
        <v>79.408850000000001</v>
      </c>
      <c r="H2354">
        <v>-1.97892E-2</v>
      </c>
      <c r="I2354">
        <v>-4.0448900000000003E-2</v>
      </c>
      <c r="J2354">
        <v>-2.8243000000000001E-2</v>
      </c>
      <c r="K2354">
        <v>-1.97892E-2</v>
      </c>
      <c r="L2354" s="1">
        <v>-1.1335400000000001E-2</v>
      </c>
      <c r="M2354" s="1">
        <v>8.7049999999999996E-4</v>
      </c>
      <c r="N2354">
        <v>10737</v>
      </c>
      <c r="O2354">
        <v>4</v>
      </c>
      <c r="P2354">
        <v>6</v>
      </c>
      <c r="Q2354">
        <v>0</v>
      </c>
      <c r="S2354" s="1"/>
      <c r="T2354" s="1"/>
    </row>
    <row r="2355" spans="1:20">
      <c r="A2355" s="1" t="s">
        <v>9</v>
      </c>
      <c r="B2355" s="1">
        <v>41131</v>
      </c>
      <c r="C2355">
        <v>2</v>
      </c>
      <c r="D2355" t="str">
        <f t="shared" si="36"/>
        <v>Stockton411312</v>
      </c>
      <c r="E2355" s="21">
        <v>0.91446950000000005</v>
      </c>
      <c r="F2355">
        <v>0.9243673</v>
      </c>
      <c r="G2355">
        <v>77.474530000000001</v>
      </c>
      <c r="H2355">
        <v>-9.8978E-3</v>
      </c>
      <c r="I2355">
        <v>-2.72483E-2</v>
      </c>
      <c r="J2355">
        <v>-1.6997499999999999E-2</v>
      </c>
      <c r="K2355">
        <v>-9.8978E-3</v>
      </c>
      <c r="L2355" s="1">
        <v>-2.7981E-3</v>
      </c>
      <c r="M2355" s="1">
        <v>7.4527999999999999E-3</v>
      </c>
      <c r="N2355">
        <v>10737</v>
      </c>
      <c r="O2355">
        <v>4</v>
      </c>
      <c r="P2355">
        <v>6</v>
      </c>
      <c r="Q2355">
        <v>0</v>
      </c>
      <c r="S2355" s="1"/>
      <c r="T2355" s="1"/>
    </row>
    <row r="2356" spans="1:20">
      <c r="A2356" s="1" t="s">
        <v>9</v>
      </c>
      <c r="B2356" s="1">
        <v>41131</v>
      </c>
      <c r="C2356">
        <v>3</v>
      </c>
      <c r="D2356" t="str">
        <f t="shared" si="36"/>
        <v>Stockton411313</v>
      </c>
      <c r="E2356" s="21">
        <v>0.81158059999999999</v>
      </c>
      <c r="F2356">
        <v>0.80695249999999996</v>
      </c>
      <c r="G2356">
        <v>76.040210000000002</v>
      </c>
      <c r="H2356">
        <v>4.6280999999999996E-3</v>
      </c>
      <c r="I2356">
        <v>-1.0685999999999999E-2</v>
      </c>
      <c r="J2356">
        <v>-1.6383000000000001E-3</v>
      </c>
      <c r="K2356">
        <v>4.6280999999999996E-3</v>
      </c>
      <c r="L2356" s="1">
        <v>1.08945E-2</v>
      </c>
      <c r="M2356" s="1">
        <v>1.9942100000000001E-2</v>
      </c>
      <c r="N2356">
        <v>10737</v>
      </c>
      <c r="O2356">
        <v>4</v>
      </c>
      <c r="P2356">
        <v>6</v>
      </c>
      <c r="Q2356">
        <v>0</v>
      </c>
      <c r="S2356" s="1"/>
      <c r="T2356" s="1"/>
    </row>
    <row r="2357" spans="1:20">
      <c r="A2357" s="1" t="s">
        <v>9</v>
      </c>
      <c r="B2357" s="1">
        <v>41131</v>
      </c>
      <c r="C2357">
        <v>4</v>
      </c>
      <c r="D2357" t="str">
        <f t="shared" si="36"/>
        <v>Stockton411314</v>
      </c>
      <c r="E2357" s="21">
        <v>0.73664490000000005</v>
      </c>
      <c r="F2357">
        <v>0.73603370000000001</v>
      </c>
      <c r="G2357">
        <v>76.540210000000002</v>
      </c>
      <c r="H2357">
        <v>6.112E-4</v>
      </c>
      <c r="I2357">
        <v>-1.30042E-2</v>
      </c>
      <c r="J2357">
        <v>-4.9601000000000003E-3</v>
      </c>
      <c r="K2357">
        <v>6.112E-4</v>
      </c>
      <c r="L2357" s="1">
        <v>6.1824999999999996E-3</v>
      </c>
      <c r="M2357" s="1">
        <v>1.4226600000000001E-2</v>
      </c>
      <c r="N2357">
        <v>10737</v>
      </c>
      <c r="O2357">
        <v>4</v>
      </c>
      <c r="P2357">
        <v>6</v>
      </c>
      <c r="Q2357">
        <v>0</v>
      </c>
      <c r="S2357" s="1"/>
      <c r="T2357" s="1"/>
    </row>
    <row r="2358" spans="1:20">
      <c r="A2358" s="1" t="s">
        <v>9</v>
      </c>
      <c r="B2358" s="1">
        <v>41131</v>
      </c>
      <c r="C2358">
        <v>5</v>
      </c>
      <c r="D2358" t="str">
        <f t="shared" si="36"/>
        <v>Stockton411315</v>
      </c>
      <c r="E2358" s="21">
        <v>0.71295719999999996</v>
      </c>
      <c r="F2358">
        <v>0.7103623</v>
      </c>
      <c r="G2358">
        <v>75.671589999999995</v>
      </c>
      <c r="H2358">
        <v>2.5948999999999998E-3</v>
      </c>
      <c r="I2358">
        <v>-1.03759E-2</v>
      </c>
      <c r="J2358">
        <v>-2.7125999999999999E-3</v>
      </c>
      <c r="K2358">
        <v>2.5948999999999998E-3</v>
      </c>
      <c r="L2358" s="1">
        <v>7.9024999999999998E-3</v>
      </c>
      <c r="M2358" s="1">
        <v>1.5565799999999999E-2</v>
      </c>
      <c r="N2358">
        <v>10737</v>
      </c>
      <c r="O2358">
        <v>4</v>
      </c>
      <c r="P2358">
        <v>6</v>
      </c>
      <c r="Q2358">
        <v>0</v>
      </c>
      <c r="S2358" s="1"/>
      <c r="T2358" s="1"/>
    </row>
    <row r="2359" spans="1:20">
      <c r="A2359" s="1" t="s">
        <v>9</v>
      </c>
      <c r="B2359" s="1">
        <v>41131</v>
      </c>
      <c r="C2359">
        <v>6</v>
      </c>
      <c r="D2359" t="str">
        <f t="shared" si="36"/>
        <v>Stockton411316</v>
      </c>
      <c r="E2359" s="21">
        <v>0.72425260000000002</v>
      </c>
      <c r="F2359">
        <v>0.72175630000000002</v>
      </c>
      <c r="G2359">
        <v>73.368629999999996</v>
      </c>
      <c r="H2359">
        <v>2.4964000000000002E-3</v>
      </c>
      <c r="I2359">
        <v>-1.06132E-2</v>
      </c>
      <c r="J2359">
        <v>-2.8679999999999999E-3</v>
      </c>
      <c r="K2359">
        <v>2.4964000000000002E-3</v>
      </c>
      <c r="L2359" s="1">
        <v>7.8607E-3</v>
      </c>
      <c r="M2359" s="1">
        <v>1.5605900000000001E-2</v>
      </c>
      <c r="N2359">
        <v>10737</v>
      </c>
      <c r="O2359">
        <v>4</v>
      </c>
      <c r="P2359">
        <v>6</v>
      </c>
      <c r="Q2359">
        <v>0</v>
      </c>
      <c r="S2359" s="1"/>
      <c r="T2359" s="1"/>
    </row>
    <row r="2360" spans="1:20">
      <c r="A2360" s="1" t="s">
        <v>9</v>
      </c>
      <c r="B2360" s="1">
        <v>41131</v>
      </c>
      <c r="C2360">
        <v>7</v>
      </c>
      <c r="D2360" t="str">
        <f t="shared" si="36"/>
        <v>Stockton411317</v>
      </c>
      <c r="E2360" s="21">
        <v>0.81629160000000001</v>
      </c>
      <c r="F2360">
        <v>0.79488309999999995</v>
      </c>
      <c r="G2360">
        <v>73.131370000000004</v>
      </c>
      <c r="H2360">
        <v>2.14085E-2</v>
      </c>
      <c r="I2360">
        <v>6.8916999999999997E-3</v>
      </c>
      <c r="J2360">
        <v>1.54684E-2</v>
      </c>
      <c r="K2360">
        <v>2.14085E-2</v>
      </c>
      <c r="L2360" s="1">
        <v>2.7348600000000001E-2</v>
      </c>
      <c r="M2360" s="1">
        <v>3.59253E-2</v>
      </c>
      <c r="N2360">
        <v>10737</v>
      </c>
      <c r="O2360">
        <v>4</v>
      </c>
      <c r="P2360">
        <v>6</v>
      </c>
      <c r="Q2360">
        <v>0</v>
      </c>
      <c r="S2360" s="1"/>
      <c r="T2360" s="1"/>
    </row>
    <row r="2361" spans="1:20">
      <c r="A2361" s="1" t="s">
        <v>9</v>
      </c>
      <c r="B2361" s="1">
        <v>41131</v>
      </c>
      <c r="C2361">
        <v>8</v>
      </c>
      <c r="D2361" t="str">
        <f t="shared" si="36"/>
        <v>Stockton411318</v>
      </c>
      <c r="E2361" s="21">
        <v>0.87636069999999999</v>
      </c>
      <c r="F2361">
        <v>0.86835709999999999</v>
      </c>
      <c r="G2361">
        <v>74.222520000000003</v>
      </c>
      <c r="H2361">
        <v>8.0035000000000002E-3</v>
      </c>
      <c r="I2361">
        <v>-7.6451000000000002E-3</v>
      </c>
      <c r="J2361">
        <v>1.6003E-3</v>
      </c>
      <c r="K2361">
        <v>8.0035000000000002E-3</v>
      </c>
      <c r="L2361" s="1">
        <v>1.4406800000000001E-2</v>
      </c>
      <c r="M2361" s="1">
        <v>2.3652099999999999E-2</v>
      </c>
      <c r="N2361">
        <v>10737</v>
      </c>
      <c r="O2361">
        <v>4</v>
      </c>
      <c r="P2361">
        <v>6</v>
      </c>
      <c r="Q2361">
        <v>0</v>
      </c>
      <c r="S2361" s="1"/>
      <c r="T2361" s="1"/>
    </row>
    <row r="2362" spans="1:20">
      <c r="A2362" s="1" t="s">
        <v>9</v>
      </c>
      <c r="B2362" s="1">
        <v>41131</v>
      </c>
      <c r="C2362">
        <v>9</v>
      </c>
      <c r="D2362" t="str">
        <f t="shared" si="36"/>
        <v>Stockton411319</v>
      </c>
      <c r="E2362" s="21">
        <v>0.95085359999999997</v>
      </c>
      <c r="F2362">
        <v>0.95285450000000005</v>
      </c>
      <c r="G2362">
        <v>77.247990000000001</v>
      </c>
      <c r="H2362">
        <v>-2.0008999999999999E-3</v>
      </c>
      <c r="I2362">
        <v>-1.9900000000000001E-2</v>
      </c>
      <c r="J2362">
        <v>-9.325E-3</v>
      </c>
      <c r="K2362">
        <v>-2.0008999999999999E-3</v>
      </c>
      <c r="L2362" s="1">
        <v>5.3233000000000004E-3</v>
      </c>
      <c r="M2362" s="1">
        <v>1.5898300000000001E-2</v>
      </c>
      <c r="N2362">
        <v>10737</v>
      </c>
      <c r="O2362">
        <v>4</v>
      </c>
      <c r="P2362">
        <v>6</v>
      </c>
      <c r="Q2362">
        <v>0</v>
      </c>
      <c r="S2362" s="1"/>
      <c r="T2362" s="1"/>
    </row>
    <row r="2363" spans="1:20">
      <c r="A2363" s="1" t="s">
        <v>9</v>
      </c>
      <c r="B2363" s="1">
        <v>41131</v>
      </c>
      <c r="C2363">
        <v>10</v>
      </c>
      <c r="D2363" t="str">
        <f t="shared" si="36"/>
        <v>Stockton4113110</v>
      </c>
      <c r="E2363" s="21">
        <v>1.1045100000000001</v>
      </c>
      <c r="F2363">
        <v>1.0909599999999999</v>
      </c>
      <c r="G2363">
        <v>80.642080000000007</v>
      </c>
      <c r="H2363">
        <v>1.3550599999999999E-2</v>
      </c>
      <c r="I2363">
        <v>-7.4662000000000001E-3</v>
      </c>
      <c r="J2363">
        <v>4.9506999999999997E-3</v>
      </c>
      <c r="K2363">
        <v>1.3550599999999999E-2</v>
      </c>
      <c r="L2363" s="1">
        <v>2.2150599999999999E-2</v>
      </c>
      <c r="M2363" s="1">
        <v>3.4567500000000001E-2</v>
      </c>
      <c r="N2363">
        <v>10737</v>
      </c>
      <c r="O2363">
        <v>4</v>
      </c>
      <c r="P2363">
        <v>6</v>
      </c>
      <c r="Q2363">
        <v>0</v>
      </c>
      <c r="S2363" s="1"/>
      <c r="T2363" s="1"/>
    </row>
    <row r="2364" spans="1:20">
      <c r="A2364" s="1" t="s">
        <v>9</v>
      </c>
      <c r="B2364" s="1">
        <v>41131</v>
      </c>
      <c r="C2364">
        <v>11</v>
      </c>
      <c r="D2364" t="str">
        <f t="shared" si="36"/>
        <v>Stockton4113111</v>
      </c>
      <c r="E2364" s="21">
        <v>1.322025</v>
      </c>
      <c r="F2364">
        <v>1.2732110000000001</v>
      </c>
      <c r="G2364">
        <v>84.773449999999997</v>
      </c>
      <c r="H2364">
        <v>4.88139E-2</v>
      </c>
      <c r="I2364">
        <v>2.4379100000000001E-2</v>
      </c>
      <c r="J2364">
        <v>3.88154E-2</v>
      </c>
      <c r="K2364">
        <v>4.88139E-2</v>
      </c>
      <c r="L2364" s="1">
        <v>5.8812499999999997E-2</v>
      </c>
      <c r="M2364" s="1">
        <v>7.3248800000000003E-2</v>
      </c>
      <c r="N2364">
        <v>10737</v>
      </c>
      <c r="O2364">
        <v>4</v>
      </c>
      <c r="P2364">
        <v>6</v>
      </c>
      <c r="Q2364">
        <v>0</v>
      </c>
      <c r="S2364" s="1"/>
      <c r="T2364" s="1"/>
    </row>
    <row r="2365" spans="1:20">
      <c r="A2365" s="1" t="s">
        <v>9</v>
      </c>
      <c r="B2365" s="1">
        <v>41131</v>
      </c>
      <c r="C2365">
        <v>12</v>
      </c>
      <c r="D2365" t="str">
        <f t="shared" si="36"/>
        <v>Stockton4113112</v>
      </c>
      <c r="E2365" s="21">
        <v>1.578505</v>
      </c>
      <c r="F2365">
        <v>1.545029</v>
      </c>
      <c r="G2365">
        <v>87.707769999999996</v>
      </c>
      <c r="H2365">
        <v>3.3475499999999998E-2</v>
      </c>
      <c r="I2365">
        <v>5.2519999999999997E-3</v>
      </c>
      <c r="J2365">
        <v>2.19267E-2</v>
      </c>
      <c r="K2365">
        <v>3.3475499999999998E-2</v>
      </c>
      <c r="L2365" s="1">
        <v>4.5024300000000003E-2</v>
      </c>
      <c r="M2365" s="1">
        <v>6.1698999999999997E-2</v>
      </c>
      <c r="N2365">
        <v>10737</v>
      </c>
      <c r="O2365">
        <v>4</v>
      </c>
      <c r="P2365">
        <v>6</v>
      </c>
      <c r="Q2365">
        <v>0</v>
      </c>
      <c r="S2365" s="1"/>
      <c r="T2365" s="1"/>
    </row>
    <row r="2366" spans="1:20">
      <c r="A2366" s="1" t="s">
        <v>9</v>
      </c>
      <c r="B2366" s="1">
        <v>41131</v>
      </c>
      <c r="C2366">
        <v>13</v>
      </c>
      <c r="D2366" t="str">
        <f t="shared" si="36"/>
        <v>Stockton4113113</v>
      </c>
      <c r="E2366" s="21">
        <v>1.885642</v>
      </c>
      <c r="F2366">
        <v>1.868832</v>
      </c>
      <c r="G2366">
        <v>90.707769999999996</v>
      </c>
      <c r="H2366">
        <v>1.68109E-2</v>
      </c>
      <c r="I2366">
        <v>-1.48103E-2</v>
      </c>
      <c r="J2366">
        <v>3.8717999999999999E-3</v>
      </c>
      <c r="K2366">
        <v>1.68109E-2</v>
      </c>
      <c r="L2366" s="1">
        <v>2.9749999999999999E-2</v>
      </c>
      <c r="M2366" s="1">
        <v>4.8432000000000003E-2</v>
      </c>
      <c r="N2366">
        <v>10737</v>
      </c>
      <c r="O2366">
        <v>4</v>
      </c>
      <c r="P2366">
        <v>6</v>
      </c>
      <c r="Q2366">
        <v>0</v>
      </c>
      <c r="S2366" s="1"/>
      <c r="T2366" s="1"/>
    </row>
    <row r="2367" spans="1:20">
      <c r="A2367" s="1" t="s">
        <v>9</v>
      </c>
      <c r="B2367" s="1">
        <v>41131</v>
      </c>
      <c r="C2367">
        <v>14</v>
      </c>
      <c r="D2367" t="str">
        <f t="shared" si="36"/>
        <v>Stockton4113114</v>
      </c>
      <c r="E2367" s="21">
        <v>2.1873040000000001</v>
      </c>
      <c r="F2367">
        <v>2.227414</v>
      </c>
      <c r="G2367">
        <v>94.445040000000006</v>
      </c>
      <c r="H2367">
        <v>-4.0109600000000002E-2</v>
      </c>
      <c r="I2367">
        <v>-7.4815099999999995E-2</v>
      </c>
      <c r="J2367">
        <v>-5.4310799999999999E-2</v>
      </c>
      <c r="K2367">
        <v>-4.0109600000000002E-2</v>
      </c>
      <c r="L2367" s="1">
        <v>-2.5908400000000002E-2</v>
      </c>
      <c r="M2367" s="1">
        <v>-5.4041999999999996E-3</v>
      </c>
      <c r="N2367">
        <v>10737</v>
      </c>
      <c r="O2367">
        <v>4</v>
      </c>
      <c r="P2367">
        <v>6</v>
      </c>
      <c r="Q2367">
        <v>0</v>
      </c>
      <c r="S2367" s="1"/>
      <c r="T2367" s="1"/>
    </row>
    <row r="2368" spans="1:20">
      <c r="A2368" s="1" t="s">
        <v>9</v>
      </c>
      <c r="B2368" s="1">
        <v>41131</v>
      </c>
      <c r="C2368">
        <v>15</v>
      </c>
      <c r="D2368" t="str">
        <f t="shared" si="36"/>
        <v>Stockton4113115</v>
      </c>
      <c r="E2368" s="21">
        <v>2.5339930000000002</v>
      </c>
      <c r="F2368">
        <v>2.558122</v>
      </c>
      <c r="G2368">
        <v>97.353880000000004</v>
      </c>
      <c r="H2368">
        <v>-2.41292E-2</v>
      </c>
      <c r="I2368">
        <v>-6.11827E-2</v>
      </c>
      <c r="J2368">
        <v>-3.9291199999999998E-2</v>
      </c>
      <c r="K2368">
        <v>-2.41292E-2</v>
      </c>
      <c r="L2368" s="1">
        <v>-8.9671000000000004E-3</v>
      </c>
      <c r="M2368" s="1">
        <v>1.2924400000000001E-2</v>
      </c>
      <c r="N2368">
        <v>10737</v>
      </c>
      <c r="O2368">
        <v>4</v>
      </c>
      <c r="P2368">
        <v>6</v>
      </c>
      <c r="Q2368">
        <v>0</v>
      </c>
      <c r="S2368" s="1"/>
      <c r="T2368" s="1"/>
    </row>
    <row r="2369" spans="1:20">
      <c r="A2369" s="1" t="s">
        <v>9</v>
      </c>
      <c r="B2369" s="1">
        <v>41131</v>
      </c>
      <c r="C2369">
        <v>16</v>
      </c>
      <c r="D2369" t="str">
        <f t="shared" si="36"/>
        <v>Stockton4113116</v>
      </c>
      <c r="E2369" s="21">
        <v>2.8816109999999999</v>
      </c>
      <c r="F2369">
        <v>2.9192089999999999</v>
      </c>
      <c r="G2369">
        <v>100.0911</v>
      </c>
      <c r="H2369">
        <v>-3.7598100000000002E-2</v>
      </c>
      <c r="I2369">
        <v>-7.6336399999999999E-2</v>
      </c>
      <c r="J2369">
        <v>-5.3449499999999997E-2</v>
      </c>
      <c r="K2369">
        <v>-3.7598100000000002E-2</v>
      </c>
      <c r="L2369" s="1">
        <v>-2.1746700000000001E-2</v>
      </c>
      <c r="M2369" s="1">
        <v>1.1402000000000001E-3</v>
      </c>
      <c r="N2369">
        <v>10737</v>
      </c>
      <c r="O2369">
        <v>4</v>
      </c>
      <c r="P2369">
        <v>6</v>
      </c>
      <c r="Q2369">
        <v>0</v>
      </c>
      <c r="S2369" s="1"/>
      <c r="T2369" s="1"/>
    </row>
    <row r="2370" spans="1:20">
      <c r="A2370" s="1" t="s">
        <v>9</v>
      </c>
      <c r="B2370" s="1">
        <v>41131</v>
      </c>
      <c r="C2370">
        <v>17</v>
      </c>
      <c r="D2370" t="str">
        <f t="shared" si="36"/>
        <v>Stockton4113117</v>
      </c>
      <c r="E2370" s="21">
        <v>3.1623990000000002</v>
      </c>
      <c r="F2370">
        <v>2.6172569999999999</v>
      </c>
      <c r="G2370">
        <v>100.52549999999999</v>
      </c>
      <c r="H2370">
        <v>0.54514119999999999</v>
      </c>
      <c r="I2370">
        <v>0.50844129999999998</v>
      </c>
      <c r="J2370">
        <v>0.53012389999999998</v>
      </c>
      <c r="K2370">
        <v>0.54514119999999999</v>
      </c>
      <c r="L2370" s="1">
        <v>0.5601585</v>
      </c>
      <c r="M2370" s="1">
        <v>0.5818411</v>
      </c>
      <c r="N2370">
        <v>10737</v>
      </c>
      <c r="O2370">
        <v>4</v>
      </c>
      <c r="P2370">
        <v>6</v>
      </c>
      <c r="Q2370">
        <v>1</v>
      </c>
      <c r="S2370" s="1"/>
      <c r="T2370" s="1"/>
    </row>
    <row r="2371" spans="1:20">
      <c r="A2371" s="1" t="s">
        <v>9</v>
      </c>
      <c r="B2371" s="1">
        <v>41131</v>
      </c>
      <c r="C2371">
        <v>18</v>
      </c>
      <c r="D2371" t="str">
        <f t="shared" ref="D2371:D2434" si="37">CONCATENATE(A2371,B2371,C2371)</f>
        <v>Stockton4113118</v>
      </c>
      <c r="E2371" s="21">
        <v>3.3139099999999999</v>
      </c>
      <c r="F2371">
        <v>2.5619390000000002</v>
      </c>
      <c r="G2371">
        <v>100.7627</v>
      </c>
      <c r="H2371">
        <v>0.75197080000000005</v>
      </c>
      <c r="I2371">
        <v>0.71626880000000004</v>
      </c>
      <c r="J2371">
        <v>0.73736179999999996</v>
      </c>
      <c r="K2371">
        <v>0.75197080000000005</v>
      </c>
      <c r="L2371" s="1">
        <v>0.76657969999999998</v>
      </c>
      <c r="M2371" s="1">
        <v>0.7876727</v>
      </c>
      <c r="N2371">
        <v>10737</v>
      </c>
      <c r="O2371">
        <v>4</v>
      </c>
      <c r="P2371">
        <v>6</v>
      </c>
      <c r="Q2371">
        <v>1</v>
      </c>
      <c r="S2371" s="1"/>
      <c r="T2371" s="1"/>
    </row>
    <row r="2372" spans="1:20">
      <c r="A2372" s="1" t="s">
        <v>9</v>
      </c>
      <c r="B2372" s="1">
        <v>41131</v>
      </c>
      <c r="C2372">
        <v>19</v>
      </c>
      <c r="D2372" t="str">
        <f t="shared" si="37"/>
        <v>Stockton4113119</v>
      </c>
      <c r="E2372" s="21">
        <v>3.2989959999999998</v>
      </c>
      <c r="F2372">
        <v>3.4630000000000001</v>
      </c>
      <c r="G2372">
        <v>99.56568</v>
      </c>
      <c r="H2372">
        <v>-0.1640036</v>
      </c>
      <c r="I2372">
        <v>-0.20272999999999999</v>
      </c>
      <c r="J2372">
        <v>-0.17985010000000001</v>
      </c>
      <c r="K2372">
        <v>-0.1640036</v>
      </c>
      <c r="L2372" s="1">
        <v>-0.14815710000000001</v>
      </c>
      <c r="M2372" s="1">
        <v>-0.12527720000000001</v>
      </c>
      <c r="N2372">
        <v>10737</v>
      </c>
      <c r="O2372">
        <v>4</v>
      </c>
      <c r="P2372">
        <v>6</v>
      </c>
      <c r="Q2372">
        <v>0</v>
      </c>
      <c r="S2372" s="1"/>
      <c r="T2372" s="1"/>
    </row>
    <row r="2373" spans="1:20">
      <c r="A2373" s="1" t="s">
        <v>9</v>
      </c>
      <c r="B2373" s="1">
        <v>41131</v>
      </c>
      <c r="C2373">
        <v>20</v>
      </c>
      <c r="D2373" t="str">
        <f t="shared" si="37"/>
        <v>Stockton4113120</v>
      </c>
      <c r="E2373" s="21">
        <v>3.0336750000000001</v>
      </c>
      <c r="F2373">
        <v>3.3147000000000002</v>
      </c>
      <c r="G2373">
        <v>95.5</v>
      </c>
      <c r="H2373">
        <v>-0.28102450000000001</v>
      </c>
      <c r="I2373">
        <v>-0.31866220000000001</v>
      </c>
      <c r="J2373">
        <v>-0.29642550000000001</v>
      </c>
      <c r="K2373">
        <v>-0.28102450000000001</v>
      </c>
      <c r="L2373" s="1">
        <v>-0.26562340000000001</v>
      </c>
      <c r="M2373" s="1">
        <v>-0.24338670000000001</v>
      </c>
      <c r="N2373">
        <v>10737</v>
      </c>
      <c r="O2373">
        <v>4</v>
      </c>
      <c r="P2373">
        <v>6</v>
      </c>
      <c r="Q2373">
        <v>0</v>
      </c>
      <c r="S2373" s="1"/>
      <c r="T2373" s="1"/>
    </row>
    <row r="2374" spans="1:20">
      <c r="A2374" s="1" t="s">
        <v>9</v>
      </c>
      <c r="B2374" s="1">
        <v>41131</v>
      </c>
      <c r="C2374">
        <v>21</v>
      </c>
      <c r="D2374" t="str">
        <f t="shared" si="37"/>
        <v>Stockton4113121</v>
      </c>
      <c r="E2374" s="21">
        <v>2.7412260000000002</v>
      </c>
      <c r="F2374">
        <v>2.8766799999999999</v>
      </c>
      <c r="G2374">
        <v>89.93432</v>
      </c>
      <c r="H2374">
        <v>-0.1354542</v>
      </c>
      <c r="I2374">
        <v>-0.1711374</v>
      </c>
      <c r="J2374">
        <v>-0.15005540000000001</v>
      </c>
      <c r="K2374">
        <v>-0.1354542</v>
      </c>
      <c r="L2374" s="1">
        <v>-0.1208529</v>
      </c>
      <c r="M2374" s="1">
        <v>-9.9770999999999999E-2</v>
      </c>
      <c r="N2374">
        <v>10737</v>
      </c>
      <c r="O2374">
        <v>4</v>
      </c>
      <c r="P2374">
        <v>6</v>
      </c>
      <c r="Q2374">
        <v>0</v>
      </c>
      <c r="S2374" s="1"/>
      <c r="T2374" s="1"/>
    </row>
    <row r="2375" spans="1:20">
      <c r="A2375" s="1" t="s">
        <v>9</v>
      </c>
      <c r="B2375" s="1">
        <v>41131</v>
      </c>
      <c r="C2375">
        <v>22</v>
      </c>
      <c r="D2375" t="str">
        <f t="shared" si="37"/>
        <v>Stockton4113122</v>
      </c>
      <c r="E2375" s="21">
        <v>2.3829669999999998</v>
      </c>
      <c r="F2375">
        <v>2.4259900000000001</v>
      </c>
      <c r="G2375">
        <v>85.302949999999996</v>
      </c>
      <c r="H2375">
        <v>-4.3022900000000003E-2</v>
      </c>
      <c r="I2375">
        <v>-7.6429200000000003E-2</v>
      </c>
      <c r="J2375">
        <v>-5.66925E-2</v>
      </c>
      <c r="K2375">
        <v>-4.3022900000000003E-2</v>
      </c>
      <c r="L2375" s="1">
        <v>-2.9353299999999999E-2</v>
      </c>
      <c r="M2375" s="1">
        <v>-9.6165E-3</v>
      </c>
      <c r="N2375">
        <v>10737</v>
      </c>
      <c r="O2375">
        <v>4</v>
      </c>
      <c r="P2375">
        <v>6</v>
      </c>
      <c r="Q2375">
        <v>0</v>
      </c>
      <c r="S2375" s="1"/>
      <c r="T2375" s="1"/>
    </row>
    <row r="2376" spans="1:20">
      <c r="A2376" s="1" t="s">
        <v>9</v>
      </c>
      <c r="B2376" s="1">
        <v>41131</v>
      </c>
      <c r="C2376">
        <v>23</v>
      </c>
      <c r="D2376" t="str">
        <f t="shared" si="37"/>
        <v>Stockton4113123</v>
      </c>
      <c r="E2376" s="21">
        <v>1.882174</v>
      </c>
      <c r="F2376">
        <v>1.933894</v>
      </c>
      <c r="G2376">
        <v>82.105900000000005</v>
      </c>
      <c r="H2376">
        <v>-5.1720299999999997E-2</v>
      </c>
      <c r="I2376">
        <v>-8.1749699999999995E-2</v>
      </c>
      <c r="J2376">
        <v>-6.4008099999999998E-2</v>
      </c>
      <c r="K2376">
        <v>-5.1720299999999997E-2</v>
      </c>
      <c r="L2376" s="1">
        <v>-3.9432399999999999E-2</v>
      </c>
      <c r="M2376" s="1">
        <v>-2.16908E-2</v>
      </c>
      <c r="N2376">
        <v>10737</v>
      </c>
      <c r="O2376">
        <v>4</v>
      </c>
      <c r="P2376">
        <v>6</v>
      </c>
      <c r="Q2376">
        <v>0</v>
      </c>
      <c r="S2376" s="1"/>
      <c r="T2376" s="1"/>
    </row>
    <row r="2377" spans="1:20">
      <c r="A2377" s="1" t="s">
        <v>9</v>
      </c>
      <c r="B2377" s="1">
        <v>41131</v>
      </c>
      <c r="C2377">
        <v>24</v>
      </c>
      <c r="D2377" t="str">
        <f t="shared" si="37"/>
        <v>Stockton4113124</v>
      </c>
      <c r="E2377" s="21">
        <v>1.4550129999999999</v>
      </c>
      <c r="F2377">
        <v>1.4822150000000001</v>
      </c>
      <c r="G2377">
        <v>80.540210000000002</v>
      </c>
      <c r="H2377">
        <v>-2.7201400000000001E-2</v>
      </c>
      <c r="I2377">
        <v>-5.2840400000000003E-2</v>
      </c>
      <c r="J2377">
        <v>-3.7692700000000003E-2</v>
      </c>
      <c r="K2377">
        <v>-2.7201400000000001E-2</v>
      </c>
      <c r="L2377" s="1">
        <v>-1.6710099999999999E-2</v>
      </c>
      <c r="M2377" s="1">
        <v>-1.5624E-3</v>
      </c>
      <c r="N2377">
        <v>10737</v>
      </c>
      <c r="O2377">
        <v>4</v>
      </c>
      <c r="P2377">
        <v>6</v>
      </c>
      <c r="Q2377">
        <v>0</v>
      </c>
      <c r="S2377" s="1"/>
      <c r="T2377" s="1"/>
    </row>
    <row r="2378" spans="1:20">
      <c r="A2378" s="1" t="s">
        <v>9</v>
      </c>
      <c r="B2378" s="1">
        <v>41134</v>
      </c>
      <c r="C2378">
        <v>1</v>
      </c>
      <c r="D2378" t="str">
        <f t="shared" si="37"/>
        <v>Stockton411341</v>
      </c>
      <c r="E2378" s="21">
        <v>1.1780219999999999</v>
      </c>
      <c r="F2378">
        <v>1.1455310000000001</v>
      </c>
      <c r="G2378">
        <v>79.223079999999996</v>
      </c>
      <c r="H2378">
        <v>3.2491100000000002E-2</v>
      </c>
      <c r="I2378">
        <v>-1.26109E-2</v>
      </c>
      <c r="J2378">
        <v>1.40357E-2</v>
      </c>
      <c r="K2378">
        <v>3.2491100000000002E-2</v>
      </c>
      <c r="L2378" s="1">
        <v>5.0946499999999999E-2</v>
      </c>
      <c r="M2378" s="1">
        <v>7.7593099999999998E-2</v>
      </c>
      <c r="N2378">
        <v>10739</v>
      </c>
      <c r="O2378">
        <v>3</v>
      </c>
      <c r="P2378">
        <v>6</v>
      </c>
      <c r="Q2378">
        <v>0</v>
      </c>
      <c r="S2378" s="1"/>
      <c r="T2378" s="1"/>
    </row>
    <row r="2379" spans="1:20">
      <c r="A2379" s="1" t="s">
        <v>9</v>
      </c>
      <c r="B2379" s="1">
        <v>41134</v>
      </c>
      <c r="C2379">
        <v>2</v>
      </c>
      <c r="D2379" t="str">
        <f t="shared" si="37"/>
        <v>Stockton411342</v>
      </c>
      <c r="E2379" s="21">
        <v>0.98128669999999996</v>
      </c>
      <c r="F2379">
        <v>0.98939699999999997</v>
      </c>
      <c r="G2379">
        <v>77.657340000000005</v>
      </c>
      <c r="H2379">
        <v>-8.1103000000000008E-3</v>
      </c>
      <c r="I2379">
        <v>-4.78308E-2</v>
      </c>
      <c r="J2379">
        <v>-2.4363599999999999E-2</v>
      </c>
      <c r="K2379">
        <v>-8.1103000000000008E-3</v>
      </c>
      <c r="L2379" s="1">
        <v>8.1428999999999998E-3</v>
      </c>
      <c r="M2379" s="1">
        <v>3.1610100000000002E-2</v>
      </c>
      <c r="N2379">
        <v>10739</v>
      </c>
      <c r="O2379">
        <v>3</v>
      </c>
      <c r="P2379">
        <v>6</v>
      </c>
      <c r="Q2379">
        <v>0</v>
      </c>
      <c r="S2379" s="1"/>
      <c r="T2379" s="1"/>
    </row>
    <row r="2380" spans="1:20">
      <c r="A2380" s="1" t="s">
        <v>9</v>
      </c>
      <c r="B2380" s="1">
        <v>41134</v>
      </c>
      <c r="C2380">
        <v>3</v>
      </c>
      <c r="D2380" t="str">
        <f t="shared" si="37"/>
        <v>Stockton411343</v>
      </c>
      <c r="E2380" s="21">
        <v>0.87088010000000005</v>
      </c>
      <c r="F2380">
        <v>0.87221530000000003</v>
      </c>
      <c r="G2380">
        <v>76.920280000000005</v>
      </c>
      <c r="H2380">
        <v>-1.3353E-3</v>
      </c>
      <c r="I2380">
        <v>-3.70879E-2</v>
      </c>
      <c r="J2380">
        <v>-1.5965E-2</v>
      </c>
      <c r="K2380">
        <v>-1.3353E-3</v>
      </c>
      <c r="L2380" s="1">
        <v>1.32944E-2</v>
      </c>
      <c r="M2380" s="1">
        <v>3.4417400000000001E-2</v>
      </c>
      <c r="N2380">
        <v>10739</v>
      </c>
      <c r="O2380">
        <v>3</v>
      </c>
      <c r="P2380">
        <v>6</v>
      </c>
      <c r="Q2380">
        <v>0</v>
      </c>
      <c r="S2380" s="1"/>
      <c r="T2380" s="1"/>
    </row>
    <row r="2381" spans="1:20">
      <c r="A2381" s="1" t="s">
        <v>9</v>
      </c>
      <c r="B2381" s="1">
        <v>41134</v>
      </c>
      <c r="C2381">
        <v>4</v>
      </c>
      <c r="D2381" t="str">
        <f t="shared" si="37"/>
        <v>Stockton411344</v>
      </c>
      <c r="E2381" s="21">
        <v>0.79046910000000004</v>
      </c>
      <c r="F2381">
        <v>0.80725089999999999</v>
      </c>
      <c r="G2381">
        <v>76.025880000000001</v>
      </c>
      <c r="H2381">
        <v>-1.6781799999999999E-2</v>
      </c>
      <c r="I2381">
        <v>-4.9880800000000003E-2</v>
      </c>
      <c r="J2381">
        <v>-3.0325700000000001E-2</v>
      </c>
      <c r="K2381">
        <v>-1.6781799999999999E-2</v>
      </c>
      <c r="L2381" s="1">
        <v>-3.238E-3</v>
      </c>
      <c r="M2381" s="1">
        <v>1.63172E-2</v>
      </c>
      <c r="N2381">
        <v>10739</v>
      </c>
      <c r="O2381">
        <v>3</v>
      </c>
      <c r="P2381">
        <v>6</v>
      </c>
      <c r="Q2381">
        <v>0</v>
      </c>
      <c r="S2381" s="1"/>
      <c r="T2381" s="1"/>
    </row>
    <row r="2382" spans="1:20">
      <c r="A2382" s="1" t="s">
        <v>9</v>
      </c>
      <c r="B2382" s="1">
        <v>41134</v>
      </c>
      <c r="C2382">
        <v>5</v>
      </c>
      <c r="D2382" t="str">
        <f t="shared" si="37"/>
        <v>Stockton411345</v>
      </c>
      <c r="E2382" s="21">
        <v>0.76505060000000003</v>
      </c>
      <c r="F2382">
        <v>0.77598009999999995</v>
      </c>
      <c r="G2382">
        <v>74.525880000000001</v>
      </c>
      <c r="H2382">
        <v>-1.09295E-2</v>
      </c>
      <c r="I2382">
        <v>-4.2522799999999999E-2</v>
      </c>
      <c r="J2382">
        <v>-2.3857199999999999E-2</v>
      </c>
      <c r="K2382">
        <v>-1.09295E-2</v>
      </c>
      <c r="L2382" s="1">
        <v>1.9981999999999999E-3</v>
      </c>
      <c r="M2382" s="1">
        <v>2.06637E-2</v>
      </c>
      <c r="N2382">
        <v>10739</v>
      </c>
      <c r="O2382">
        <v>3</v>
      </c>
      <c r="P2382">
        <v>6</v>
      </c>
      <c r="Q2382">
        <v>0</v>
      </c>
      <c r="S2382" s="1"/>
      <c r="T2382" s="1"/>
    </row>
    <row r="2383" spans="1:20">
      <c r="A2383" s="1" t="s">
        <v>9</v>
      </c>
      <c r="B2383" s="1">
        <v>41134</v>
      </c>
      <c r="C2383">
        <v>6</v>
      </c>
      <c r="D2383" t="str">
        <f t="shared" si="37"/>
        <v>Stockton411346</v>
      </c>
      <c r="E2383" s="21">
        <v>0.77717130000000001</v>
      </c>
      <c r="F2383">
        <v>0.77803949999999999</v>
      </c>
      <c r="G2383">
        <v>73.091610000000003</v>
      </c>
      <c r="H2383">
        <v>-8.6819999999999996E-4</v>
      </c>
      <c r="I2383">
        <v>-3.2498699999999998E-2</v>
      </c>
      <c r="J2383">
        <v>-1.3811199999999999E-2</v>
      </c>
      <c r="K2383">
        <v>-8.6819999999999996E-4</v>
      </c>
      <c r="L2383" s="1">
        <v>1.20748E-2</v>
      </c>
      <c r="M2383" s="1">
        <v>3.0762299999999999E-2</v>
      </c>
      <c r="N2383">
        <v>10739</v>
      </c>
      <c r="O2383">
        <v>3</v>
      </c>
      <c r="P2383">
        <v>6</v>
      </c>
      <c r="Q2383">
        <v>0</v>
      </c>
      <c r="S2383" s="1"/>
      <c r="T2383" s="1"/>
    </row>
    <row r="2384" spans="1:20">
      <c r="A2384" s="1" t="s">
        <v>9</v>
      </c>
      <c r="B2384" s="1">
        <v>41134</v>
      </c>
      <c r="C2384">
        <v>7</v>
      </c>
      <c r="D2384" t="str">
        <f t="shared" si="37"/>
        <v>Stockton411347</v>
      </c>
      <c r="E2384" s="21">
        <v>0.87593529999999997</v>
      </c>
      <c r="F2384">
        <v>0.85066319999999995</v>
      </c>
      <c r="G2384">
        <v>71.288809999999998</v>
      </c>
      <c r="H2384">
        <v>2.5272099999999999E-2</v>
      </c>
      <c r="I2384">
        <v>-8.3093000000000004E-3</v>
      </c>
      <c r="J2384">
        <v>1.15309E-2</v>
      </c>
      <c r="K2384">
        <v>2.5272099999999999E-2</v>
      </c>
      <c r="L2384" s="1">
        <v>3.9013399999999997E-2</v>
      </c>
      <c r="M2384" s="1">
        <v>5.8853599999999999E-2</v>
      </c>
      <c r="N2384">
        <v>10739</v>
      </c>
      <c r="O2384">
        <v>3</v>
      </c>
      <c r="P2384">
        <v>6</v>
      </c>
      <c r="Q2384">
        <v>0</v>
      </c>
      <c r="S2384" s="1"/>
      <c r="T2384" s="1"/>
    </row>
    <row r="2385" spans="1:20">
      <c r="A2385" s="1" t="s">
        <v>9</v>
      </c>
      <c r="B2385" s="1">
        <v>41134</v>
      </c>
      <c r="C2385">
        <v>8</v>
      </c>
      <c r="D2385" t="str">
        <f t="shared" si="37"/>
        <v>Stockton411348</v>
      </c>
      <c r="E2385" s="21">
        <v>0.94039329999999999</v>
      </c>
      <c r="F2385">
        <v>0.93458180000000002</v>
      </c>
      <c r="G2385">
        <v>72.683220000000006</v>
      </c>
      <c r="H2385">
        <v>5.8116000000000001E-3</v>
      </c>
      <c r="I2385">
        <v>-3.1900999999999999E-2</v>
      </c>
      <c r="J2385">
        <v>-9.6200999999999995E-3</v>
      </c>
      <c r="K2385">
        <v>5.8116000000000001E-3</v>
      </c>
      <c r="L2385" s="1">
        <v>2.12432E-2</v>
      </c>
      <c r="M2385" s="1">
        <v>4.3524100000000003E-2</v>
      </c>
      <c r="N2385">
        <v>10739</v>
      </c>
      <c r="O2385">
        <v>3</v>
      </c>
      <c r="P2385">
        <v>6</v>
      </c>
      <c r="Q2385">
        <v>0</v>
      </c>
      <c r="S2385" s="1"/>
      <c r="T2385" s="1"/>
    </row>
    <row r="2386" spans="1:20">
      <c r="A2386" s="1" t="s">
        <v>9</v>
      </c>
      <c r="B2386" s="1">
        <v>41134</v>
      </c>
      <c r="C2386">
        <v>9</v>
      </c>
      <c r="D2386" t="str">
        <f t="shared" si="37"/>
        <v>Stockton411349</v>
      </c>
      <c r="E2386" s="21">
        <v>1.020329</v>
      </c>
      <c r="F2386">
        <v>1.003924</v>
      </c>
      <c r="G2386">
        <v>76.643360000000001</v>
      </c>
      <c r="H2386">
        <v>1.64055E-2</v>
      </c>
      <c r="I2386">
        <v>-2.43927E-2</v>
      </c>
      <c r="J2386">
        <v>-2.8880000000000003E-4</v>
      </c>
      <c r="K2386">
        <v>1.64055E-2</v>
      </c>
      <c r="L2386" s="1">
        <v>3.3099700000000003E-2</v>
      </c>
      <c r="M2386" s="1">
        <v>5.72036E-2</v>
      </c>
      <c r="N2386">
        <v>10739</v>
      </c>
      <c r="O2386">
        <v>3</v>
      </c>
      <c r="P2386">
        <v>6</v>
      </c>
      <c r="Q2386">
        <v>0</v>
      </c>
      <c r="S2386" s="1"/>
      <c r="T2386" s="1"/>
    </row>
    <row r="2387" spans="1:20">
      <c r="A2387" s="1" t="s">
        <v>9</v>
      </c>
      <c r="B2387" s="1">
        <v>41134</v>
      </c>
      <c r="C2387">
        <v>10</v>
      </c>
      <c r="D2387" t="str">
        <f t="shared" si="37"/>
        <v>Stockton4113410</v>
      </c>
      <c r="E2387" s="21">
        <v>1.1852130000000001</v>
      </c>
      <c r="F2387">
        <v>1.167025</v>
      </c>
      <c r="G2387">
        <v>81.274829999999994</v>
      </c>
      <c r="H2387">
        <v>1.8188599999999999E-2</v>
      </c>
      <c r="I2387">
        <v>-2.988E-2</v>
      </c>
      <c r="J2387">
        <v>-1.4806999999999999E-3</v>
      </c>
      <c r="K2387">
        <v>1.8188599999999999E-2</v>
      </c>
      <c r="L2387" s="1">
        <v>3.78579E-2</v>
      </c>
      <c r="M2387" s="1">
        <v>6.6257200000000002E-2</v>
      </c>
      <c r="N2387">
        <v>10739</v>
      </c>
      <c r="O2387">
        <v>3</v>
      </c>
      <c r="P2387">
        <v>6</v>
      </c>
      <c r="Q2387">
        <v>0</v>
      </c>
      <c r="S2387" s="1"/>
      <c r="T2387" s="1"/>
    </row>
    <row r="2388" spans="1:20">
      <c r="A2388" s="1" t="s">
        <v>9</v>
      </c>
      <c r="B2388" s="1">
        <v>41134</v>
      </c>
      <c r="C2388">
        <v>11</v>
      </c>
      <c r="D2388" t="str">
        <f t="shared" si="37"/>
        <v>Stockton4113411</v>
      </c>
      <c r="E2388" s="21">
        <v>1.4186209999999999</v>
      </c>
      <c r="F2388">
        <v>1.3854219999999999</v>
      </c>
      <c r="G2388">
        <v>84.840559999999996</v>
      </c>
      <c r="H2388">
        <v>3.3199199999999998E-2</v>
      </c>
      <c r="I2388">
        <v>-2.3397100000000001E-2</v>
      </c>
      <c r="J2388">
        <v>1.0040500000000001E-2</v>
      </c>
      <c r="K2388">
        <v>3.3199199999999998E-2</v>
      </c>
      <c r="L2388" s="1">
        <v>5.6357900000000002E-2</v>
      </c>
      <c r="M2388" s="1">
        <v>8.9795399999999997E-2</v>
      </c>
      <c r="N2388">
        <v>10739</v>
      </c>
      <c r="O2388">
        <v>3</v>
      </c>
      <c r="P2388">
        <v>6</v>
      </c>
      <c r="Q2388">
        <v>0</v>
      </c>
      <c r="S2388" s="1"/>
      <c r="T2388" s="1"/>
    </row>
    <row r="2389" spans="1:20">
      <c r="A2389" s="1" t="s">
        <v>9</v>
      </c>
      <c r="B2389" s="1">
        <v>41134</v>
      </c>
      <c r="C2389">
        <v>12</v>
      </c>
      <c r="D2389" t="str">
        <f t="shared" si="37"/>
        <v>Stockton4113412</v>
      </c>
      <c r="E2389" s="21">
        <v>1.6938409999999999</v>
      </c>
      <c r="F2389">
        <v>1.6839379999999999</v>
      </c>
      <c r="G2389">
        <v>89.077629999999999</v>
      </c>
      <c r="H2389">
        <v>9.9030000000000003E-3</v>
      </c>
      <c r="I2389">
        <v>-5.6782100000000002E-2</v>
      </c>
      <c r="J2389">
        <v>-1.7384E-2</v>
      </c>
      <c r="K2389">
        <v>9.9030000000000003E-3</v>
      </c>
      <c r="L2389" s="1">
        <v>3.7189899999999998E-2</v>
      </c>
      <c r="M2389" s="1">
        <v>7.6588000000000003E-2</v>
      </c>
      <c r="N2389">
        <v>10739</v>
      </c>
      <c r="O2389">
        <v>3</v>
      </c>
      <c r="P2389">
        <v>6</v>
      </c>
      <c r="Q2389">
        <v>0</v>
      </c>
      <c r="S2389" s="1"/>
      <c r="T2389" s="1"/>
    </row>
    <row r="2390" spans="1:20">
      <c r="A2390" s="1" t="s">
        <v>9</v>
      </c>
      <c r="B2390" s="1">
        <v>41134</v>
      </c>
      <c r="C2390">
        <v>13</v>
      </c>
      <c r="D2390" t="str">
        <f t="shared" si="37"/>
        <v>Stockton4113413</v>
      </c>
      <c r="E2390" s="21">
        <v>2.0234200000000002</v>
      </c>
      <c r="F2390">
        <v>2.0282939999999998</v>
      </c>
      <c r="G2390">
        <v>92.011889999999994</v>
      </c>
      <c r="H2390">
        <v>-4.8738000000000002E-3</v>
      </c>
      <c r="I2390">
        <v>-7.8934299999999999E-2</v>
      </c>
      <c r="J2390">
        <v>-3.51787E-2</v>
      </c>
      <c r="K2390">
        <v>-4.8738000000000002E-3</v>
      </c>
      <c r="L2390" s="1">
        <v>2.5431200000000001E-2</v>
      </c>
      <c r="M2390" s="1">
        <v>6.9186800000000007E-2</v>
      </c>
      <c r="N2390">
        <v>10739</v>
      </c>
      <c r="O2390">
        <v>3</v>
      </c>
      <c r="P2390">
        <v>6</v>
      </c>
      <c r="Q2390">
        <v>0</v>
      </c>
      <c r="S2390" s="1"/>
      <c r="T2390" s="1"/>
    </row>
    <row r="2391" spans="1:20">
      <c r="A2391" s="1" t="s">
        <v>9</v>
      </c>
      <c r="B2391" s="1">
        <v>41134</v>
      </c>
      <c r="C2391">
        <v>14</v>
      </c>
      <c r="D2391" t="str">
        <f t="shared" si="37"/>
        <v>Stockton4113414</v>
      </c>
      <c r="E2391" s="21">
        <v>2.3471229999999998</v>
      </c>
      <c r="F2391">
        <v>2.3307500000000001</v>
      </c>
      <c r="G2391">
        <v>95.183220000000006</v>
      </c>
      <c r="H2391">
        <v>1.6373200000000001E-2</v>
      </c>
      <c r="I2391">
        <v>-6.2713900000000003E-2</v>
      </c>
      <c r="J2391">
        <v>-1.5988599999999999E-2</v>
      </c>
      <c r="K2391">
        <v>1.6373200000000001E-2</v>
      </c>
      <c r="L2391" s="1">
        <v>4.8734899999999998E-2</v>
      </c>
      <c r="M2391" s="1">
        <v>9.5460199999999995E-2</v>
      </c>
      <c r="N2391">
        <v>10739</v>
      </c>
      <c r="O2391">
        <v>3</v>
      </c>
      <c r="P2391">
        <v>6</v>
      </c>
      <c r="Q2391">
        <v>0</v>
      </c>
      <c r="S2391" s="1"/>
      <c r="T2391" s="1"/>
    </row>
    <row r="2392" spans="1:20">
      <c r="A2392" s="1" t="s">
        <v>9</v>
      </c>
      <c r="B2392" s="1">
        <v>41134</v>
      </c>
      <c r="C2392">
        <v>15</v>
      </c>
      <c r="D2392" t="str">
        <f t="shared" si="37"/>
        <v>Stockton4113415</v>
      </c>
      <c r="E2392" s="21">
        <v>2.7191429999999999</v>
      </c>
      <c r="F2392">
        <v>2.6866490000000001</v>
      </c>
      <c r="G2392">
        <v>97.854550000000003</v>
      </c>
      <c r="H2392">
        <v>3.2493800000000003E-2</v>
      </c>
      <c r="I2392">
        <v>-5.2032399999999999E-2</v>
      </c>
      <c r="J2392">
        <v>-2.0936000000000001E-3</v>
      </c>
      <c r="K2392">
        <v>3.2493800000000003E-2</v>
      </c>
      <c r="L2392" s="1">
        <v>6.7081299999999996E-2</v>
      </c>
      <c r="M2392" s="1">
        <v>0.11702</v>
      </c>
      <c r="N2392">
        <v>10739</v>
      </c>
      <c r="O2392">
        <v>3</v>
      </c>
      <c r="P2392">
        <v>6</v>
      </c>
      <c r="Q2392">
        <v>0</v>
      </c>
      <c r="S2392" s="1"/>
      <c r="T2392" s="1"/>
    </row>
    <row r="2393" spans="1:20">
      <c r="A2393" s="1" t="s">
        <v>9</v>
      </c>
      <c r="B2393" s="1">
        <v>41134</v>
      </c>
      <c r="C2393">
        <v>16</v>
      </c>
      <c r="D2393" t="str">
        <f t="shared" si="37"/>
        <v>Stockton4113416</v>
      </c>
      <c r="E2393" s="21">
        <v>3.0921609999999999</v>
      </c>
      <c r="F2393">
        <v>2.2295060000000002</v>
      </c>
      <c r="G2393">
        <v>100.02589999999999</v>
      </c>
      <c r="H2393">
        <v>0.86265539999999996</v>
      </c>
      <c r="I2393">
        <v>0.78950949999999998</v>
      </c>
      <c r="J2393">
        <v>0.83272469999999998</v>
      </c>
      <c r="K2393">
        <v>0.86265539999999996</v>
      </c>
      <c r="L2393" s="1">
        <v>0.89258610000000005</v>
      </c>
      <c r="M2393" s="1">
        <v>0.93580129999999995</v>
      </c>
      <c r="N2393">
        <v>10739</v>
      </c>
      <c r="O2393">
        <v>3</v>
      </c>
      <c r="P2393">
        <v>6</v>
      </c>
      <c r="Q2393">
        <v>1</v>
      </c>
      <c r="S2393" s="1"/>
      <c r="T2393" s="1"/>
    </row>
    <row r="2394" spans="1:20">
      <c r="A2394" s="1" t="s">
        <v>9</v>
      </c>
      <c r="B2394" s="1">
        <v>41134</v>
      </c>
      <c r="C2394">
        <v>17</v>
      </c>
      <c r="D2394" t="str">
        <f t="shared" si="37"/>
        <v>Stockton4113417</v>
      </c>
      <c r="E2394" s="21">
        <v>3.3934639999999998</v>
      </c>
      <c r="F2394">
        <v>2.5059230000000001</v>
      </c>
      <c r="G2394">
        <v>101.2629</v>
      </c>
      <c r="H2394">
        <v>0.88754149999999998</v>
      </c>
      <c r="I2394">
        <v>0.81388970000000005</v>
      </c>
      <c r="J2394">
        <v>0.85740380000000005</v>
      </c>
      <c r="K2394">
        <v>0.88754149999999998</v>
      </c>
      <c r="L2394" s="1">
        <v>0.91767929999999998</v>
      </c>
      <c r="M2394" s="1">
        <v>0.96119330000000003</v>
      </c>
      <c r="N2394">
        <v>10739</v>
      </c>
      <c r="O2394">
        <v>3</v>
      </c>
      <c r="P2394">
        <v>6</v>
      </c>
      <c r="Q2394">
        <v>1</v>
      </c>
      <c r="S2394" s="1"/>
      <c r="T2394" s="1"/>
    </row>
    <row r="2395" spans="1:20">
      <c r="A2395" s="1" t="s">
        <v>9</v>
      </c>
      <c r="B2395" s="1">
        <v>41134</v>
      </c>
      <c r="C2395">
        <v>18</v>
      </c>
      <c r="D2395" t="str">
        <f t="shared" si="37"/>
        <v>Stockton4113418</v>
      </c>
      <c r="E2395" s="21">
        <v>3.5560459999999998</v>
      </c>
      <c r="F2395">
        <v>2.6263990000000002</v>
      </c>
      <c r="G2395">
        <v>101.1972</v>
      </c>
      <c r="H2395">
        <v>0.92964720000000001</v>
      </c>
      <c r="I2395">
        <v>0.85635329999999998</v>
      </c>
      <c r="J2395">
        <v>0.89965589999999995</v>
      </c>
      <c r="K2395">
        <v>0.92964720000000001</v>
      </c>
      <c r="L2395" s="1">
        <v>0.95963849999999995</v>
      </c>
      <c r="M2395" s="1">
        <v>1.0029410000000001</v>
      </c>
      <c r="N2395">
        <v>10739</v>
      </c>
      <c r="O2395">
        <v>3</v>
      </c>
      <c r="P2395">
        <v>6</v>
      </c>
      <c r="Q2395">
        <v>1</v>
      </c>
      <c r="S2395" s="1"/>
      <c r="T2395" s="1"/>
    </row>
    <row r="2396" spans="1:20">
      <c r="A2396" s="1" t="s">
        <v>9</v>
      </c>
      <c r="B2396" s="1">
        <v>41134</v>
      </c>
      <c r="C2396">
        <v>19</v>
      </c>
      <c r="D2396" t="str">
        <f t="shared" si="37"/>
        <v>Stockton4113419</v>
      </c>
      <c r="E2396" s="21">
        <v>3.5400429999999998</v>
      </c>
      <c r="F2396">
        <v>3.6555209999999998</v>
      </c>
      <c r="G2396">
        <v>100.5</v>
      </c>
      <c r="H2396">
        <v>-0.1154785</v>
      </c>
      <c r="I2396">
        <v>-0.20648169999999999</v>
      </c>
      <c r="J2396">
        <v>-0.1527163</v>
      </c>
      <c r="K2396">
        <v>-0.1154785</v>
      </c>
      <c r="L2396" s="1">
        <v>-7.8240799999999999E-2</v>
      </c>
      <c r="M2396" s="1">
        <v>-2.4475400000000001E-2</v>
      </c>
      <c r="N2396">
        <v>10739</v>
      </c>
      <c r="O2396">
        <v>3</v>
      </c>
      <c r="P2396">
        <v>6</v>
      </c>
      <c r="Q2396">
        <v>0</v>
      </c>
      <c r="S2396" s="1"/>
      <c r="T2396" s="1"/>
    </row>
    <row r="2397" spans="1:20">
      <c r="A2397" s="1" t="s">
        <v>9</v>
      </c>
      <c r="B2397" s="1">
        <v>41134</v>
      </c>
      <c r="C2397">
        <v>20</v>
      </c>
      <c r="D2397" t="str">
        <f t="shared" si="37"/>
        <v>Stockton4113420</v>
      </c>
      <c r="E2397" s="21">
        <v>3.2553359999999998</v>
      </c>
      <c r="F2397">
        <v>3.5492349999999999</v>
      </c>
      <c r="G2397">
        <v>96.631469999999993</v>
      </c>
      <c r="H2397">
        <v>-0.29389929999999997</v>
      </c>
      <c r="I2397">
        <v>-0.38471119999999998</v>
      </c>
      <c r="J2397">
        <v>-0.33105879999999999</v>
      </c>
      <c r="K2397">
        <v>-0.29389929999999997</v>
      </c>
      <c r="L2397" s="1">
        <v>-0.25673980000000002</v>
      </c>
      <c r="M2397" s="1">
        <v>-0.2030874</v>
      </c>
      <c r="N2397">
        <v>10739</v>
      </c>
      <c r="O2397">
        <v>3</v>
      </c>
      <c r="P2397">
        <v>6</v>
      </c>
      <c r="Q2397">
        <v>0</v>
      </c>
      <c r="S2397" s="1"/>
      <c r="T2397" s="1"/>
    </row>
    <row r="2398" spans="1:20">
      <c r="A2398" s="1" t="s">
        <v>9</v>
      </c>
      <c r="B2398" s="1">
        <v>41134</v>
      </c>
      <c r="C2398">
        <v>21</v>
      </c>
      <c r="D2398" t="str">
        <f t="shared" si="37"/>
        <v>Stockton4113421</v>
      </c>
      <c r="E2398" s="21">
        <v>2.9415179999999999</v>
      </c>
      <c r="F2398">
        <v>3.1758989999999998</v>
      </c>
      <c r="G2398">
        <v>90.525880000000001</v>
      </c>
      <c r="H2398">
        <v>-0.2343807</v>
      </c>
      <c r="I2398">
        <v>-0.32179079999999999</v>
      </c>
      <c r="J2398">
        <v>-0.2701482</v>
      </c>
      <c r="K2398">
        <v>-0.2343807</v>
      </c>
      <c r="L2398" s="1">
        <v>-0.19861319999999999</v>
      </c>
      <c r="M2398" s="1">
        <v>-0.14697070000000001</v>
      </c>
      <c r="N2398">
        <v>10739</v>
      </c>
      <c r="O2398">
        <v>3</v>
      </c>
      <c r="P2398">
        <v>6</v>
      </c>
      <c r="Q2398">
        <v>0</v>
      </c>
      <c r="S2398" s="1"/>
      <c r="T2398" s="1"/>
    </row>
    <row r="2399" spans="1:20">
      <c r="A2399" s="1" t="s">
        <v>9</v>
      </c>
      <c r="B2399" s="1">
        <v>41134</v>
      </c>
      <c r="C2399">
        <v>22</v>
      </c>
      <c r="D2399" t="str">
        <f t="shared" si="37"/>
        <v>Stockton4113422</v>
      </c>
      <c r="E2399" s="21">
        <v>2.5570819999999999</v>
      </c>
      <c r="F2399">
        <v>2.724615</v>
      </c>
      <c r="G2399">
        <v>86.091610000000003</v>
      </c>
      <c r="H2399">
        <v>-0.16753319999999999</v>
      </c>
      <c r="I2399">
        <v>-0.24759390000000001</v>
      </c>
      <c r="J2399">
        <v>-0.20029340000000001</v>
      </c>
      <c r="K2399">
        <v>-0.16753319999999999</v>
      </c>
      <c r="L2399" s="1">
        <v>-0.1347729</v>
      </c>
      <c r="M2399" s="1">
        <v>-8.7472400000000006E-2</v>
      </c>
      <c r="N2399">
        <v>10739</v>
      </c>
      <c r="O2399">
        <v>3</v>
      </c>
      <c r="P2399">
        <v>6</v>
      </c>
      <c r="Q2399">
        <v>0</v>
      </c>
      <c r="S2399" s="1"/>
      <c r="T2399" s="1"/>
    </row>
    <row r="2400" spans="1:20">
      <c r="A2400" s="1" t="s">
        <v>9</v>
      </c>
      <c r="B2400" s="1">
        <v>41134</v>
      </c>
      <c r="C2400">
        <v>23</v>
      </c>
      <c r="D2400" t="str">
        <f t="shared" si="37"/>
        <v>Stockton4113423</v>
      </c>
      <c r="E2400" s="21">
        <v>2.019698</v>
      </c>
      <c r="F2400">
        <v>2.121356</v>
      </c>
      <c r="G2400">
        <v>83.828670000000002</v>
      </c>
      <c r="H2400">
        <v>-0.10165829999999999</v>
      </c>
      <c r="I2400">
        <v>-0.17322389999999999</v>
      </c>
      <c r="J2400">
        <v>-0.13094239999999999</v>
      </c>
      <c r="K2400">
        <v>-0.10165829999999999</v>
      </c>
      <c r="L2400" s="1">
        <v>-7.2374300000000003E-2</v>
      </c>
      <c r="M2400" s="1">
        <v>-3.0092799999999999E-2</v>
      </c>
      <c r="N2400">
        <v>10739</v>
      </c>
      <c r="O2400">
        <v>3</v>
      </c>
      <c r="P2400">
        <v>6</v>
      </c>
      <c r="Q2400">
        <v>0</v>
      </c>
      <c r="S2400" s="1"/>
      <c r="T2400" s="1"/>
    </row>
    <row r="2401" spans="1:20">
      <c r="A2401" s="1" t="s">
        <v>9</v>
      </c>
      <c r="B2401" s="1">
        <v>41134</v>
      </c>
      <c r="C2401">
        <v>24</v>
      </c>
      <c r="D2401" t="str">
        <f t="shared" si="37"/>
        <v>Stockton4113424</v>
      </c>
      <c r="E2401" s="21">
        <v>1.561326</v>
      </c>
      <c r="F2401">
        <v>1.5659860000000001</v>
      </c>
      <c r="G2401">
        <v>82.434269999999998</v>
      </c>
      <c r="H2401">
        <v>-4.6597000000000001E-3</v>
      </c>
      <c r="I2401">
        <v>-6.3871300000000006E-2</v>
      </c>
      <c r="J2401">
        <v>-2.88886E-2</v>
      </c>
      <c r="K2401">
        <v>-4.6597000000000001E-3</v>
      </c>
      <c r="L2401" s="1">
        <v>1.9569300000000001E-2</v>
      </c>
      <c r="M2401" s="1">
        <v>5.4552000000000003E-2</v>
      </c>
      <c r="N2401">
        <v>10739</v>
      </c>
      <c r="O2401">
        <v>3</v>
      </c>
      <c r="P2401">
        <v>6</v>
      </c>
      <c r="Q2401">
        <v>0</v>
      </c>
      <c r="S2401" s="1"/>
      <c r="T2401" s="1"/>
    </row>
    <row r="2402" spans="1:20">
      <c r="A2402" s="1" t="s">
        <v>9</v>
      </c>
      <c r="B2402" s="1">
        <v>41165</v>
      </c>
      <c r="C2402">
        <v>1</v>
      </c>
      <c r="D2402" t="str">
        <f t="shared" si="37"/>
        <v>Stockton411651</v>
      </c>
      <c r="E2402" s="21">
        <v>0.72279269999999995</v>
      </c>
      <c r="F2402">
        <v>0.75706039999999997</v>
      </c>
      <c r="G2402">
        <v>70.474699999999999</v>
      </c>
      <c r="H2402">
        <v>-3.4267699999999998E-2</v>
      </c>
      <c r="I2402">
        <v>-6.5940600000000002E-2</v>
      </c>
      <c r="J2402">
        <v>-4.7227999999999999E-2</v>
      </c>
      <c r="K2402">
        <v>-3.4267699999999998E-2</v>
      </c>
      <c r="L2402" s="1">
        <v>-2.1307400000000001E-2</v>
      </c>
      <c r="M2402" s="1">
        <v>-2.5948999999999998E-3</v>
      </c>
      <c r="N2402">
        <v>10803</v>
      </c>
      <c r="O2402">
        <v>4</v>
      </c>
      <c r="P2402">
        <v>6</v>
      </c>
      <c r="Q2402">
        <v>0</v>
      </c>
      <c r="S2402" s="1"/>
      <c r="T2402" s="1"/>
    </row>
    <row r="2403" spans="1:20">
      <c r="A2403" s="1" t="s">
        <v>9</v>
      </c>
      <c r="B2403" s="1">
        <v>41165</v>
      </c>
      <c r="C2403">
        <v>2</v>
      </c>
      <c r="D2403" t="str">
        <f t="shared" si="37"/>
        <v>Stockton411652</v>
      </c>
      <c r="E2403" s="21">
        <v>0.63883869999999998</v>
      </c>
      <c r="F2403">
        <v>0.66405570000000003</v>
      </c>
      <c r="G2403">
        <v>69.606030000000004</v>
      </c>
      <c r="H2403">
        <v>-2.5217E-2</v>
      </c>
      <c r="I2403">
        <v>-5.1762500000000003E-2</v>
      </c>
      <c r="J2403">
        <v>-3.6079199999999999E-2</v>
      </c>
      <c r="K2403">
        <v>-2.5217E-2</v>
      </c>
      <c r="L2403" s="1">
        <v>-1.4354799999999999E-2</v>
      </c>
      <c r="M2403" s="1">
        <v>1.3285E-3</v>
      </c>
      <c r="N2403">
        <v>10803</v>
      </c>
      <c r="O2403">
        <v>4</v>
      </c>
      <c r="P2403">
        <v>6</v>
      </c>
      <c r="Q2403">
        <v>0</v>
      </c>
      <c r="S2403" s="1"/>
      <c r="T2403" s="1"/>
    </row>
    <row r="2404" spans="1:20">
      <c r="A2404" s="1" t="s">
        <v>9</v>
      </c>
      <c r="B2404" s="1">
        <v>41165</v>
      </c>
      <c r="C2404">
        <v>3</v>
      </c>
      <c r="D2404" t="str">
        <f t="shared" si="37"/>
        <v>Stockton411653</v>
      </c>
      <c r="E2404" s="21">
        <v>0.59330870000000002</v>
      </c>
      <c r="F2404">
        <v>0.60704130000000001</v>
      </c>
      <c r="G2404">
        <v>69.474699999999999</v>
      </c>
      <c r="H2404">
        <v>-1.3732599999999999E-2</v>
      </c>
      <c r="I2404">
        <v>-3.8581400000000002E-2</v>
      </c>
      <c r="J2404">
        <v>-2.3900600000000001E-2</v>
      </c>
      <c r="K2404">
        <v>-1.3732599999999999E-2</v>
      </c>
      <c r="L2404" s="1">
        <v>-3.5647000000000001E-3</v>
      </c>
      <c r="M2404" s="1">
        <v>1.11162E-2</v>
      </c>
      <c r="N2404">
        <v>10803</v>
      </c>
      <c r="O2404">
        <v>4</v>
      </c>
      <c r="P2404">
        <v>6</v>
      </c>
      <c r="Q2404">
        <v>0</v>
      </c>
      <c r="S2404" s="1"/>
      <c r="T2404" s="1"/>
    </row>
    <row r="2405" spans="1:20">
      <c r="A2405" s="1" t="s">
        <v>9</v>
      </c>
      <c r="B2405" s="1">
        <v>41165</v>
      </c>
      <c r="C2405">
        <v>4</v>
      </c>
      <c r="D2405" t="str">
        <f t="shared" si="37"/>
        <v>Stockton411654</v>
      </c>
      <c r="E2405" s="21">
        <v>0.57096369999999996</v>
      </c>
      <c r="F2405">
        <v>0.57268390000000002</v>
      </c>
      <c r="G2405">
        <v>68.606030000000004</v>
      </c>
      <c r="H2405">
        <v>-1.7201E-3</v>
      </c>
      <c r="I2405">
        <v>-2.3985900000000001E-2</v>
      </c>
      <c r="J2405">
        <v>-1.08311E-2</v>
      </c>
      <c r="K2405">
        <v>-1.7201E-3</v>
      </c>
      <c r="L2405" s="1">
        <v>7.3908000000000003E-3</v>
      </c>
      <c r="M2405" s="1">
        <v>2.0545600000000001E-2</v>
      </c>
      <c r="N2405">
        <v>10803</v>
      </c>
      <c r="O2405">
        <v>4</v>
      </c>
      <c r="P2405">
        <v>6</v>
      </c>
      <c r="Q2405">
        <v>0</v>
      </c>
      <c r="S2405" s="1"/>
      <c r="T2405" s="1"/>
    </row>
    <row r="2406" spans="1:20">
      <c r="A2406" s="1" t="s">
        <v>9</v>
      </c>
      <c r="B2406" s="1">
        <v>41165</v>
      </c>
      <c r="C2406">
        <v>5</v>
      </c>
      <c r="D2406" t="str">
        <f t="shared" si="37"/>
        <v>Stockton411655</v>
      </c>
      <c r="E2406" s="21">
        <v>0.56839249999999997</v>
      </c>
      <c r="F2406">
        <v>0.57258180000000003</v>
      </c>
      <c r="G2406">
        <v>67.565669999999997</v>
      </c>
      <c r="H2406">
        <v>-4.1894000000000002E-3</v>
      </c>
      <c r="I2406">
        <v>-2.6288800000000001E-2</v>
      </c>
      <c r="J2406">
        <v>-1.3232300000000001E-2</v>
      </c>
      <c r="K2406">
        <v>-4.1894000000000002E-3</v>
      </c>
      <c r="L2406" s="1">
        <v>4.8535000000000002E-3</v>
      </c>
      <c r="M2406" s="1">
        <v>1.7910100000000002E-2</v>
      </c>
      <c r="N2406">
        <v>10803</v>
      </c>
      <c r="O2406">
        <v>4</v>
      </c>
      <c r="P2406">
        <v>6</v>
      </c>
      <c r="Q2406">
        <v>0</v>
      </c>
      <c r="S2406" s="1"/>
      <c r="T2406" s="1"/>
    </row>
    <row r="2407" spans="1:20">
      <c r="A2407" s="1" t="s">
        <v>9</v>
      </c>
      <c r="B2407" s="1">
        <v>41165</v>
      </c>
      <c r="C2407">
        <v>6</v>
      </c>
      <c r="D2407" t="str">
        <f t="shared" si="37"/>
        <v>Stockton411656</v>
      </c>
      <c r="E2407" s="21">
        <v>0.61569370000000001</v>
      </c>
      <c r="F2407">
        <v>0.60532929999999996</v>
      </c>
      <c r="G2407">
        <v>67.131320000000002</v>
      </c>
      <c r="H2407">
        <v>1.0364399999999999E-2</v>
      </c>
      <c r="I2407">
        <v>-1.34258E-2</v>
      </c>
      <c r="J2407">
        <v>6.2960000000000002E-4</v>
      </c>
      <c r="K2407">
        <v>1.0364399999999999E-2</v>
      </c>
      <c r="L2407" s="1">
        <v>2.0099100000000002E-2</v>
      </c>
      <c r="M2407" s="1">
        <v>3.4154499999999997E-2</v>
      </c>
      <c r="N2407">
        <v>10803</v>
      </c>
      <c r="O2407">
        <v>4</v>
      </c>
      <c r="P2407">
        <v>6</v>
      </c>
      <c r="Q2407">
        <v>0</v>
      </c>
      <c r="S2407" s="1"/>
      <c r="T2407" s="1"/>
    </row>
    <row r="2408" spans="1:20">
      <c r="A2408" s="1" t="s">
        <v>9</v>
      </c>
      <c r="B2408" s="1">
        <v>41165</v>
      </c>
      <c r="C2408">
        <v>7</v>
      </c>
      <c r="D2408" t="str">
        <f t="shared" si="37"/>
        <v>Stockton411657</v>
      </c>
      <c r="E2408" s="21">
        <v>0.71854510000000005</v>
      </c>
      <c r="F2408">
        <v>0.7100841</v>
      </c>
      <c r="G2408">
        <v>66.434330000000003</v>
      </c>
      <c r="H2408">
        <v>8.4609999999999998E-3</v>
      </c>
      <c r="I2408">
        <v>-1.8940499999999999E-2</v>
      </c>
      <c r="J2408">
        <v>-2.7515E-3</v>
      </c>
      <c r="K2408">
        <v>8.4609999999999998E-3</v>
      </c>
      <c r="L2408" s="1">
        <v>1.96735E-2</v>
      </c>
      <c r="M2408" s="1">
        <v>3.5862499999999999E-2</v>
      </c>
      <c r="N2408">
        <v>10803</v>
      </c>
      <c r="O2408">
        <v>4</v>
      </c>
      <c r="P2408">
        <v>6</v>
      </c>
      <c r="Q2408">
        <v>0</v>
      </c>
      <c r="S2408" s="1"/>
      <c r="T2408" s="1"/>
    </row>
    <row r="2409" spans="1:20">
      <c r="A2409" s="1" t="s">
        <v>9</v>
      </c>
      <c r="B2409" s="1">
        <v>41165</v>
      </c>
      <c r="C2409">
        <v>8</v>
      </c>
      <c r="D2409" t="str">
        <f t="shared" si="37"/>
        <v>Stockton411658</v>
      </c>
      <c r="E2409" s="21">
        <v>0.76660609999999996</v>
      </c>
      <c r="F2409">
        <v>0.78535730000000004</v>
      </c>
      <c r="G2409">
        <v>67.762649999999994</v>
      </c>
      <c r="H2409">
        <v>-1.8751199999999999E-2</v>
      </c>
      <c r="I2409">
        <v>-4.9117599999999997E-2</v>
      </c>
      <c r="J2409">
        <v>-3.11769E-2</v>
      </c>
      <c r="K2409">
        <v>-1.8751199999999999E-2</v>
      </c>
      <c r="L2409" s="1">
        <v>-6.3255000000000004E-3</v>
      </c>
      <c r="M2409" s="1">
        <v>1.1615199999999999E-2</v>
      </c>
      <c r="N2409">
        <v>10803</v>
      </c>
      <c r="O2409">
        <v>4</v>
      </c>
      <c r="P2409">
        <v>6</v>
      </c>
      <c r="Q2409">
        <v>0</v>
      </c>
      <c r="S2409" s="1"/>
      <c r="T2409" s="1"/>
    </row>
    <row r="2410" spans="1:20">
      <c r="A2410" s="1" t="s">
        <v>9</v>
      </c>
      <c r="B2410" s="1">
        <v>41165</v>
      </c>
      <c r="C2410">
        <v>9</v>
      </c>
      <c r="D2410" t="str">
        <f t="shared" si="37"/>
        <v>Stockton411659</v>
      </c>
      <c r="E2410" s="21">
        <v>0.76036130000000002</v>
      </c>
      <c r="F2410">
        <v>0.7626638</v>
      </c>
      <c r="G2410">
        <v>71.090969999999999</v>
      </c>
      <c r="H2410">
        <v>-2.3024999999999999E-3</v>
      </c>
      <c r="I2410">
        <v>-3.2676499999999997E-2</v>
      </c>
      <c r="J2410">
        <v>-1.4731299999999999E-2</v>
      </c>
      <c r="K2410">
        <v>-2.3024999999999999E-3</v>
      </c>
      <c r="L2410" s="1">
        <v>1.01263E-2</v>
      </c>
      <c r="M2410" s="1">
        <v>2.8071499999999999E-2</v>
      </c>
      <c r="N2410">
        <v>10803</v>
      </c>
      <c r="O2410">
        <v>4</v>
      </c>
      <c r="P2410">
        <v>6</v>
      </c>
      <c r="Q2410">
        <v>0</v>
      </c>
      <c r="S2410" s="1"/>
      <c r="T2410" s="1"/>
    </row>
    <row r="2411" spans="1:20">
      <c r="A2411" s="1" t="s">
        <v>9</v>
      </c>
      <c r="B2411" s="1">
        <v>41165</v>
      </c>
      <c r="C2411">
        <v>10</v>
      </c>
      <c r="D2411" t="str">
        <f t="shared" si="37"/>
        <v>Stockton4116510</v>
      </c>
      <c r="E2411" s="21">
        <v>0.79806379999999999</v>
      </c>
      <c r="F2411">
        <v>0.7976742</v>
      </c>
      <c r="G2411">
        <v>75.116259999999997</v>
      </c>
      <c r="H2411">
        <v>3.8949999999999998E-4</v>
      </c>
      <c r="I2411">
        <v>-3.5030899999999997E-2</v>
      </c>
      <c r="J2411">
        <v>-1.4104200000000001E-2</v>
      </c>
      <c r="K2411">
        <v>3.8949999999999998E-4</v>
      </c>
      <c r="L2411" s="1">
        <v>1.48833E-2</v>
      </c>
      <c r="M2411" s="1">
        <v>3.5810000000000002E-2</v>
      </c>
      <c r="N2411">
        <v>10803</v>
      </c>
      <c r="O2411">
        <v>4</v>
      </c>
      <c r="P2411">
        <v>6</v>
      </c>
      <c r="Q2411">
        <v>0</v>
      </c>
      <c r="S2411" s="1"/>
      <c r="T2411" s="1"/>
    </row>
    <row r="2412" spans="1:20">
      <c r="A2412" s="1" t="s">
        <v>9</v>
      </c>
      <c r="B2412" s="1">
        <v>41165</v>
      </c>
      <c r="C2412">
        <v>11</v>
      </c>
      <c r="D2412" t="str">
        <f t="shared" si="37"/>
        <v>Stockton4116511</v>
      </c>
      <c r="E2412" s="21">
        <v>0.84696530000000003</v>
      </c>
      <c r="F2412">
        <v>0.82278620000000002</v>
      </c>
      <c r="G2412">
        <v>79.31326</v>
      </c>
      <c r="H2412">
        <v>2.4179200000000001E-2</v>
      </c>
      <c r="I2412">
        <v>-1.1291499999999999E-2</v>
      </c>
      <c r="J2412">
        <v>9.6649000000000006E-3</v>
      </c>
      <c r="K2412">
        <v>2.4179200000000001E-2</v>
      </c>
      <c r="L2412" s="1">
        <v>3.8693499999999999E-2</v>
      </c>
      <c r="M2412" s="1">
        <v>5.9649800000000003E-2</v>
      </c>
      <c r="N2412">
        <v>10803</v>
      </c>
      <c r="O2412">
        <v>4</v>
      </c>
      <c r="P2412">
        <v>6</v>
      </c>
      <c r="Q2412">
        <v>0</v>
      </c>
      <c r="S2412" s="1"/>
      <c r="T2412" s="1"/>
    </row>
    <row r="2413" spans="1:20">
      <c r="A2413" s="1" t="s">
        <v>9</v>
      </c>
      <c r="B2413" s="1">
        <v>41165</v>
      </c>
      <c r="C2413">
        <v>12</v>
      </c>
      <c r="D2413" t="str">
        <f t="shared" si="37"/>
        <v>Stockton4116512</v>
      </c>
      <c r="E2413" s="21">
        <v>0.93026520000000001</v>
      </c>
      <c r="F2413">
        <v>0.92631470000000005</v>
      </c>
      <c r="G2413">
        <v>83.181929999999994</v>
      </c>
      <c r="H2413">
        <v>3.9506000000000003E-3</v>
      </c>
      <c r="I2413">
        <v>-3.5605199999999997E-2</v>
      </c>
      <c r="J2413">
        <v>-1.2235299999999999E-2</v>
      </c>
      <c r="K2413">
        <v>3.9506000000000003E-3</v>
      </c>
      <c r="L2413" s="1">
        <v>2.0136500000000002E-2</v>
      </c>
      <c r="M2413" s="1">
        <v>4.3506299999999998E-2</v>
      </c>
      <c r="N2413">
        <v>10803</v>
      </c>
      <c r="O2413">
        <v>4</v>
      </c>
      <c r="P2413">
        <v>6</v>
      </c>
      <c r="Q2413">
        <v>0</v>
      </c>
      <c r="S2413" s="1"/>
      <c r="T2413" s="1"/>
    </row>
    <row r="2414" spans="1:20">
      <c r="A2414" s="1" t="s">
        <v>9</v>
      </c>
      <c r="B2414" s="1">
        <v>41165</v>
      </c>
      <c r="C2414">
        <v>13</v>
      </c>
      <c r="D2414" t="str">
        <f t="shared" si="37"/>
        <v>Stockton4116513</v>
      </c>
      <c r="E2414" s="21">
        <v>1.0944560000000001</v>
      </c>
      <c r="F2414">
        <v>1.0899270000000001</v>
      </c>
      <c r="G2414">
        <v>86.247590000000002</v>
      </c>
      <c r="H2414">
        <v>4.529E-3</v>
      </c>
      <c r="I2414">
        <v>-4.3065199999999998E-2</v>
      </c>
      <c r="J2414">
        <v>-1.49462E-2</v>
      </c>
      <c r="K2414">
        <v>4.529E-3</v>
      </c>
      <c r="L2414" s="1">
        <v>2.40042E-2</v>
      </c>
      <c r="M2414" s="1">
        <v>5.2123200000000001E-2</v>
      </c>
      <c r="N2414">
        <v>10803</v>
      </c>
      <c r="O2414">
        <v>4</v>
      </c>
      <c r="P2414">
        <v>6</v>
      </c>
      <c r="Q2414">
        <v>0</v>
      </c>
      <c r="S2414" s="1"/>
      <c r="T2414" s="1"/>
    </row>
    <row r="2415" spans="1:20">
      <c r="A2415" s="1" t="s">
        <v>9</v>
      </c>
      <c r="B2415" s="1">
        <v>41165</v>
      </c>
      <c r="C2415">
        <v>14</v>
      </c>
      <c r="D2415" t="str">
        <f t="shared" si="37"/>
        <v>Stockton4116514</v>
      </c>
      <c r="E2415" s="21">
        <v>1.298932</v>
      </c>
      <c r="F2415">
        <v>1.3278479999999999</v>
      </c>
      <c r="G2415">
        <v>89.419280000000001</v>
      </c>
      <c r="H2415">
        <v>-2.8915799999999998E-2</v>
      </c>
      <c r="I2415">
        <v>-8.5046200000000002E-2</v>
      </c>
      <c r="J2415">
        <v>-5.1883899999999997E-2</v>
      </c>
      <c r="K2415">
        <v>-2.8915799999999998E-2</v>
      </c>
      <c r="L2415" s="1">
        <v>-5.9475999999999999E-3</v>
      </c>
      <c r="M2415" s="1">
        <v>2.7214700000000001E-2</v>
      </c>
      <c r="N2415">
        <v>10803</v>
      </c>
      <c r="O2415">
        <v>4</v>
      </c>
      <c r="P2415">
        <v>6</v>
      </c>
      <c r="Q2415">
        <v>0</v>
      </c>
      <c r="S2415" s="1"/>
      <c r="T2415" s="1"/>
    </row>
    <row r="2416" spans="1:20">
      <c r="A2416" s="1" t="s">
        <v>9</v>
      </c>
      <c r="B2416" s="1">
        <v>41165</v>
      </c>
      <c r="C2416">
        <v>15</v>
      </c>
      <c r="D2416" t="str">
        <f t="shared" si="37"/>
        <v>Stockton4116515</v>
      </c>
      <c r="E2416" s="21">
        <v>1.5545530000000001</v>
      </c>
      <c r="F2416">
        <v>1.5620069999999999</v>
      </c>
      <c r="G2416">
        <v>92.025300000000001</v>
      </c>
      <c r="H2416">
        <v>-7.4548000000000001E-3</v>
      </c>
      <c r="I2416">
        <v>-7.0904999999999996E-2</v>
      </c>
      <c r="J2416">
        <v>-3.3418099999999999E-2</v>
      </c>
      <c r="K2416">
        <v>-7.4548000000000001E-3</v>
      </c>
      <c r="L2416" s="1">
        <v>1.85086E-2</v>
      </c>
      <c r="M2416" s="1">
        <v>5.5995499999999997E-2</v>
      </c>
      <c r="N2416">
        <v>10803</v>
      </c>
      <c r="O2416">
        <v>4</v>
      </c>
      <c r="P2416">
        <v>6</v>
      </c>
      <c r="Q2416">
        <v>0</v>
      </c>
      <c r="S2416" s="1"/>
      <c r="T2416" s="1"/>
    </row>
    <row r="2417" spans="1:20">
      <c r="A2417" s="1" t="s">
        <v>9</v>
      </c>
      <c r="B2417" s="1">
        <v>41165</v>
      </c>
      <c r="C2417">
        <v>16</v>
      </c>
      <c r="D2417" t="str">
        <f t="shared" si="37"/>
        <v>Stockton4116516</v>
      </c>
      <c r="E2417" s="21">
        <v>1.876034</v>
      </c>
      <c r="F2417">
        <v>1.9018949999999999</v>
      </c>
      <c r="G2417">
        <v>93.893969999999996</v>
      </c>
      <c r="H2417">
        <v>-2.5861499999999999E-2</v>
      </c>
      <c r="I2417">
        <v>-9.9710999999999994E-2</v>
      </c>
      <c r="J2417">
        <v>-5.6080100000000001E-2</v>
      </c>
      <c r="K2417">
        <v>-2.5861499999999999E-2</v>
      </c>
      <c r="L2417" s="1">
        <v>4.3571E-3</v>
      </c>
      <c r="M2417" s="1">
        <v>4.7988000000000003E-2</v>
      </c>
      <c r="N2417">
        <v>10803</v>
      </c>
      <c r="O2417">
        <v>4</v>
      </c>
      <c r="P2417">
        <v>6</v>
      </c>
      <c r="Q2417">
        <v>0</v>
      </c>
      <c r="S2417" s="1"/>
      <c r="T2417" s="1"/>
    </row>
    <row r="2418" spans="1:20">
      <c r="A2418" s="1" t="s">
        <v>9</v>
      </c>
      <c r="B2418" s="1">
        <v>41165</v>
      </c>
      <c r="C2418">
        <v>17</v>
      </c>
      <c r="D2418" t="str">
        <f t="shared" si="37"/>
        <v>Stockton4116517</v>
      </c>
      <c r="E2418" s="21">
        <v>2.1583049999999999</v>
      </c>
      <c r="F2418">
        <v>1.6289400000000001</v>
      </c>
      <c r="G2418">
        <v>95.065669999999997</v>
      </c>
      <c r="H2418">
        <v>0.52936479999999997</v>
      </c>
      <c r="I2418">
        <v>0.46770620000000002</v>
      </c>
      <c r="J2418">
        <v>0.50413459999999999</v>
      </c>
      <c r="K2418">
        <v>0.52936479999999997</v>
      </c>
      <c r="L2418" s="1">
        <v>0.55459510000000001</v>
      </c>
      <c r="M2418" s="1">
        <v>0.59102339999999998</v>
      </c>
      <c r="N2418">
        <v>10803</v>
      </c>
      <c r="O2418">
        <v>4</v>
      </c>
      <c r="P2418">
        <v>6</v>
      </c>
      <c r="Q2418">
        <v>1</v>
      </c>
      <c r="S2418" s="1"/>
      <c r="T2418" s="1"/>
    </row>
    <row r="2419" spans="1:20">
      <c r="A2419" s="1" t="s">
        <v>9</v>
      </c>
      <c r="B2419" s="1">
        <v>41165</v>
      </c>
      <c r="C2419">
        <v>18</v>
      </c>
      <c r="D2419" t="str">
        <f t="shared" si="37"/>
        <v>Stockton4116518</v>
      </c>
      <c r="E2419" s="21">
        <v>2.2858260000000001</v>
      </c>
      <c r="F2419">
        <v>1.848336</v>
      </c>
      <c r="G2419">
        <v>93.565669999999997</v>
      </c>
      <c r="H2419">
        <v>0.43748949999999998</v>
      </c>
      <c r="I2419">
        <v>0.37611030000000001</v>
      </c>
      <c r="J2419">
        <v>0.41237370000000001</v>
      </c>
      <c r="K2419">
        <v>0.43748949999999998</v>
      </c>
      <c r="L2419" s="1">
        <v>0.4626054</v>
      </c>
      <c r="M2419" s="1">
        <v>0.4988687</v>
      </c>
      <c r="N2419">
        <v>10803</v>
      </c>
      <c r="O2419">
        <v>4</v>
      </c>
      <c r="P2419">
        <v>6</v>
      </c>
      <c r="Q2419">
        <v>1</v>
      </c>
      <c r="S2419" s="1"/>
      <c r="T2419" s="1"/>
    </row>
    <row r="2420" spans="1:20">
      <c r="A2420" s="1" t="s">
        <v>9</v>
      </c>
      <c r="B2420" s="1">
        <v>41165</v>
      </c>
      <c r="C2420">
        <v>19</v>
      </c>
      <c r="D2420" t="str">
        <f t="shared" si="37"/>
        <v>Stockton4116519</v>
      </c>
      <c r="E2420" s="21">
        <v>2.2171759999999998</v>
      </c>
      <c r="F2420">
        <v>2.504019</v>
      </c>
      <c r="G2420">
        <v>91.30301</v>
      </c>
      <c r="H2420">
        <v>-0.28684229999999999</v>
      </c>
      <c r="I2420">
        <v>-0.36632480000000001</v>
      </c>
      <c r="J2420">
        <v>-0.31936589999999998</v>
      </c>
      <c r="K2420">
        <v>-0.28684229999999999</v>
      </c>
      <c r="L2420" s="1">
        <v>-0.25431870000000001</v>
      </c>
      <c r="M2420" s="1">
        <v>-0.20735990000000001</v>
      </c>
      <c r="N2420">
        <v>10803</v>
      </c>
      <c r="O2420">
        <v>4</v>
      </c>
      <c r="P2420">
        <v>6</v>
      </c>
      <c r="Q2420">
        <v>0</v>
      </c>
      <c r="S2420" s="1"/>
      <c r="T2420" s="1"/>
    </row>
    <row r="2421" spans="1:20">
      <c r="A2421" s="1" t="s">
        <v>9</v>
      </c>
      <c r="B2421" s="1">
        <v>41165</v>
      </c>
      <c r="C2421">
        <v>20</v>
      </c>
      <c r="D2421" t="str">
        <f t="shared" si="37"/>
        <v>Stockton4116520</v>
      </c>
      <c r="E2421" s="21">
        <v>2.046414</v>
      </c>
      <c r="F2421">
        <v>2.2873019999999999</v>
      </c>
      <c r="G2421">
        <v>85.5</v>
      </c>
      <c r="H2421">
        <v>-0.24088860000000001</v>
      </c>
      <c r="I2421">
        <v>-0.31566460000000002</v>
      </c>
      <c r="J2421">
        <v>-0.27148630000000001</v>
      </c>
      <c r="K2421">
        <v>-0.24088860000000001</v>
      </c>
      <c r="L2421" s="1">
        <v>-0.2102909</v>
      </c>
      <c r="M2421" s="1">
        <v>-0.1661126</v>
      </c>
      <c r="N2421">
        <v>10803</v>
      </c>
      <c r="O2421">
        <v>4</v>
      </c>
      <c r="P2421">
        <v>6</v>
      </c>
      <c r="Q2421">
        <v>0</v>
      </c>
      <c r="S2421" s="1"/>
      <c r="T2421" s="1"/>
    </row>
    <row r="2422" spans="1:20">
      <c r="A2422" s="1" t="s">
        <v>9</v>
      </c>
      <c r="B2422" s="1">
        <v>41165</v>
      </c>
      <c r="C2422">
        <v>21</v>
      </c>
      <c r="D2422" t="str">
        <f t="shared" si="37"/>
        <v>Stockton4116521</v>
      </c>
      <c r="E2422" s="21">
        <v>1.8512059999999999</v>
      </c>
      <c r="F2422">
        <v>2.0493809999999999</v>
      </c>
      <c r="G2422">
        <v>81.30301</v>
      </c>
      <c r="H2422">
        <v>-0.19817509999999999</v>
      </c>
      <c r="I2422">
        <v>-0.26730789999999999</v>
      </c>
      <c r="J2422">
        <v>-0.22646369999999999</v>
      </c>
      <c r="K2422">
        <v>-0.19817509999999999</v>
      </c>
      <c r="L2422" s="1">
        <v>-0.1698865</v>
      </c>
      <c r="M2422" s="1">
        <v>-0.1290422</v>
      </c>
      <c r="N2422">
        <v>10803</v>
      </c>
      <c r="O2422">
        <v>4</v>
      </c>
      <c r="P2422">
        <v>6</v>
      </c>
      <c r="Q2422">
        <v>0</v>
      </c>
      <c r="S2422" s="1"/>
      <c r="T2422" s="1"/>
    </row>
    <row r="2423" spans="1:20">
      <c r="A2423" s="1" t="s">
        <v>9</v>
      </c>
      <c r="B2423" s="1">
        <v>41165</v>
      </c>
      <c r="C2423">
        <v>22</v>
      </c>
      <c r="D2423" t="str">
        <f t="shared" si="37"/>
        <v>Stockton4116522</v>
      </c>
      <c r="E2423" s="21">
        <v>1.591113</v>
      </c>
      <c r="F2423">
        <v>1.7311380000000001</v>
      </c>
      <c r="G2423">
        <v>76.434330000000003</v>
      </c>
      <c r="H2423">
        <v>-0.1400248</v>
      </c>
      <c r="I2423">
        <v>-0.2008095</v>
      </c>
      <c r="J2423">
        <v>-0.1648974</v>
      </c>
      <c r="K2423">
        <v>-0.1400248</v>
      </c>
      <c r="L2423" s="1">
        <v>-0.1151522</v>
      </c>
      <c r="M2423" s="1">
        <v>-7.9240099999999994E-2</v>
      </c>
      <c r="N2423">
        <v>10803</v>
      </c>
      <c r="O2423">
        <v>4</v>
      </c>
      <c r="P2423">
        <v>6</v>
      </c>
      <c r="Q2423">
        <v>0</v>
      </c>
      <c r="S2423" s="1"/>
      <c r="T2423" s="1"/>
    </row>
    <row r="2424" spans="1:20">
      <c r="A2424" s="1" t="s">
        <v>9</v>
      </c>
      <c r="B2424" s="1">
        <v>41165</v>
      </c>
      <c r="C2424">
        <v>23</v>
      </c>
      <c r="D2424" t="str">
        <f t="shared" si="37"/>
        <v>Stockton4116523</v>
      </c>
      <c r="E2424" s="21">
        <v>1.262151</v>
      </c>
      <c r="F2424">
        <v>1.3715120000000001</v>
      </c>
      <c r="G2424">
        <v>74.5</v>
      </c>
      <c r="H2424">
        <v>-0.1093606</v>
      </c>
      <c r="I2424">
        <v>-0.16379260000000001</v>
      </c>
      <c r="J2424">
        <v>-0.13163369999999999</v>
      </c>
      <c r="K2424">
        <v>-0.1093606</v>
      </c>
      <c r="L2424" s="1">
        <v>-8.7087399999999995E-2</v>
      </c>
      <c r="M2424" s="1">
        <v>-5.4928499999999998E-2</v>
      </c>
      <c r="N2424">
        <v>10803</v>
      </c>
      <c r="O2424">
        <v>4</v>
      </c>
      <c r="P2424">
        <v>6</v>
      </c>
      <c r="Q2424">
        <v>0</v>
      </c>
      <c r="S2424" s="1"/>
      <c r="T2424" s="1"/>
    </row>
    <row r="2425" spans="1:20">
      <c r="A2425" s="1" t="s">
        <v>9</v>
      </c>
      <c r="B2425" s="1">
        <v>41165</v>
      </c>
      <c r="C2425">
        <v>24</v>
      </c>
      <c r="D2425" t="str">
        <f t="shared" si="37"/>
        <v>Stockton4116524</v>
      </c>
      <c r="E2425" s="21">
        <v>0.99505659999999996</v>
      </c>
      <c r="F2425">
        <v>1.0607519999999999</v>
      </c>
      <c r="G2425">
        <v>72.368679999999998</v>
      </c>
      <c r="H2425">
        <v>-6.5695100000000006E-2</v>
      </c>
      <c r="I2425">
        <v>-0.1117665</v>
      </c>
      <c r="J2425">
        <v>-8.45471E-2</v>
      </c>
      <c r="K2425">
        <v>-6.5695100000000006E-2</v>
      </c>
      <c r="L2425" s="1">
        <v>-4.6843099999999999E-2</v>
      </c>
      <c r="M2425" s="1">
        <v>-1.96238E-2</v>
      </c>
      <c r="N2425">
        <v>10803</v>
      </c>
      <c r="O2425">
        <v>4</v>
      </c>
      <c r="P2425">
        <v>6</v>
      </c>
      <c r="Q2425">
        <v>0</v>
      </c>
      <c r="S2425" s="1"/>
      <c r="T2425" s="1"/>
    </row>
    <row r="2426" spans="1:20">
      <c r="A2426" s="1" t="s">
        <v>9</v>
      </c>
      <c r="B2426" s="1">
        <v>41166</v>
      </c>
      <c r="C2426">
        <v>1</v>
      </c>
      <c r="D2426" t="str">
        <f t="shared" si="37"/>
        <v>Stockton411661</v>
      </c>
      <c r="E2426" s="21">
        <v>0.82502620000000004</v>
      </c>
      <c r="F2426">
        <v>0.7586908</v>
      </c>
      <c r="G2426">
        <v>70.5</v>
      </c>
      <c r="H2426">
        <v>6.6335400000000003E-2</v>
      </c>
      <c r="I2426">
        <v>3.5298499999999997E-2</v>
      </c>
      <c r="J2426">
        <v>5.3635299999999997E-2</v>
      </c>
      <c r="K2426">
        <v>6.6335400000000003E-2</v>
      </c>
      <c r="L2426" s="1">
        <v>7.9035400000000006E-2</v>
      </c>
      <c r="M2426" s="1">
        <v>9.7372299999999995E-2</v>
      </c>
      <c r="N2426">
        <v>10803</v>
      </c>
      <c r="O2426">
        <v>3</v>
      </c>
      <c r="P2426">
        <v>5</v>
      </c>
      <c r="Q2426">
        <v>0</v>
      </c>
      <c r="S2426" s="1"/>
      <c r="T2426" s="1"/>
    </row>
    <row r="2427" spans="1:20">
      <c r="A2427" s="1" t="s">
        <v>9</v>
      </c>
      <c r="B2427" s="1">
        <v>41166</v>
      </c>
      <c r="C2427">
        <v>2</v>
      </c>
      <c r="D2427" t="str">
        <f t="shared" si="37"/>
        <v>Stockton411662</v>
      </c>
      <c r="E2427" s="21">
        <v>0.71121480000000004</v>
      </c>
      <c r="F2427">
        <v>0.65211419999999998</v>
      </c>
      <c r="G2427">
        <v>70.065669999999997</v>
      </c>
      <c r="H2427">
        <v>5.9100600000000003E-2</v>
      </c>
      <c r="I2427">
        <v>3.2345800000000001E-2</v>
      </c>
      <c r="J2427">
        <v>4.8152800000000003E-2</v>
      </c>
      <c r="K2427">
        <v>5.9100600000000003E-2</v>
      </c>
      <c r="L2427" s="1">
        <v>7.00485E-2</v>
      </c>
      <c r="M2427" s="1">
        <v>8.5855399999999998E-2</v>
      </c>
      <c r="N2427">
        <v>10803</v>
      </c>
      <c r="O2427">
        <v>3</v>
      </c>
      <c r="P2427">
        <v>5</v>
      </c>
      <c r="Q2427">
        <v>0</v>
      </c>
      <c r="S2427" s="1"/>
      <c r="T2427" s="1"/>
    </row>
    <row r="2428" spans="1:20">
      <c r="A2428" s="1" t="s">
        <v>9</v>
      </c>
      <c r="B2428" s="1">
        <v>41166</v>
      </c>
      <c r="C2428">
        <v>3</v>
      </c>
      <c r="D2428" t="str">
        <f t="shared" si="37"/>
        <v>Stockton411663</v>
      </c>
      <c r="E2428" s="21">
        <v>0.63891419999999999</v>
      </c>
      <c r="F2428">
        <v>0.5944874</v>
      </c>
      <c r="G2428">
        <v>68.868679999999998</v>
      </c>
      <c r="H2428">
        <v>4.4426899999999998E-2</v>
      </c>
      <c r="I2428">
        <v>2.0370200000000002E-2</v>
      </c>
      <c r="J2428">
        <v>3.4583099999999999E-2</v>
      </c>
      <c r="K2428">
        <v>4.4426899999999998E-2</v>
      </c>
      <c r="L2428" s="1">
        <v>5.4270699999999998E-2</v>
      </c>
      <c r="M2428" s="1">
        <v>6.8483500000000003E-2</v>
      </c>
      <c r="N2428">
        <v>10803</v>
      </c>
      <c r="O2428">
        <v>3</v>
      </c>
      <c r="P2428">
        <v>5</v>
      </c>
      <c r="Q2428">
        <v>0</v>
      </c>
      <c r="S2428" s="1"/>
      <c r="T2428" s="1"/>
    </row>
    <row r="2429" spans="1:20">
      <c r="A2429" s="1" t="s">
        <v>9</v>
      </c>
      <c r="B2429" s="1">
        <v>41166</v>
      </c>
      <c r="C2429">
        <v>4</v>
      </c>
      <c r="D2429" t="str">
        <f t="shared" si="37"/>
        <v>Stockton411664</v>
      </c>
      <c r="E2429" s="21">
        <v>0.60565400000000003</v>
      </c>
      <c r="F2429">
        <v>0.57389190000000001</v>
      </c>
      <c r="G2429">
        <v>68.5</v>
      </c>
      <c r="H2429">
        <v>3.1762100000000001E-2</v>
      </c>
      <c r="I2429">
        <v>9.0579000000000007E-3</v>
      </c>
      <c r="J2429">
        <v>2.2471700000000001E-2</v>
      </c>
      <c r="K2429">
        <v>3.1762100000000001E-2</v>
      </c>
      <c r="L2429" s="1">
        <v>4.1052499999999999E-2</v>
      </c>
      <c r="M2429" s="1">
        <v>5.4466300000000002E-2</v>
      </c>
      <c r="N2429">
        <v>10803</v>
      </c>
      <c r="O2429">
        <v>3</v>
      </c>
      <c r="P2429">
        <v>5</v>
      </c>
      <c r="Q2429">
        <v>0</v>
      </c>
      <c r="S2429" s="1"/>
      <c r="T2429" s="1"/>
    </row>
    <row r="2430" spans="1:20">
      <c r="A2430" s="1" t="s">
        <v>9</v>
      </c>
      <c r="B2430" s="1">
        <v>41166</v>
      </c>
      <c r="C2430">
        <v>5</v>
      </c>
      <c r="D2430" t="str">
        <f t="shared" si="37"/>
        <v>Stockton411665</v>
      </c>
      <c r="E2430" s="21">
        <v>0.60541109999999998</v>
      </c>
      <c r="F2430">
        <v>0.56830959999999997</v>
      </c>
      <c r="G2430">
        <v>67.222290000000001</v>
      </c>
      <c r="H2430">
        <v>3.71014E-2</v>
      </c>
      <c r="I2430">
        <v>1.5404899999999999E-2</v>
      </c>
      <c r="J2430">
        <v>2.8223399999999999E-2</v>
      </c>
      <c r="K2430">
        <v>3.71014E-2</v>
      </c>
      <c r="L2430" s="1">
        <v>4.59795E-2</v>
      </c>
      <c r="M2430" s="1">
        <v>5.8798000000000003E-2</v>
      </c>
      <c r="N2430">
        <v>10803</v>
      </c>
      <c r="O2430">
        <v>3</v>
      </c>
      <c r="P2430">
        <v>5</v>
      </c>
      <c r="Q2430">
        <v>0</v>
      </c>
      <c r="S2430" s="1"/>
      <c r="T2430" s="1"/>
    </row>
    <row r="2431" spans="1:20">
      <c r="A2431" s="1" t="s">
        <v>9</v>
      </c>
      <c r="B2431" s="1">
        <v>41166</v>
      </c>
      <c r="C2431">
        <v>6</v>
      </c>
      <c r="D2431" t="str">
        <f t="shared" si="37"/>
        <v>Stockton411666</v>
      </c>
      <c r="E2431" s="21">
        <v>0.63993679999999997</v>
      </c>
      <c r="F2431">
        <v>0.59504959999999996</v>
      </c>
      <c r="G2431">
        <v>65.484939999999995</v>
      </c>
      <c r="H2431">
        <v>4.4887200000000002E-2</v>
      </c>
      <c r="I2431">
        <v>2.2735700000000001E-2</v>
      </c>
      <c r="J2431">
        <v>3.5823000000000001E-2</v>
      </c>
      <c r="K2431">
        <v>4.4887200000000002E-2</v>
      </c>
      <c r="L2431" s="1">
        <v>5.3951499999999999E-2</v>
      </c>
      <c r="M2431" s="1">
        <v>6.7038799999999996E-2</v>
      </c>
      <c r="N2431">
        <v>10803</v>
      </c>
      <c r="O2431">
        <v>3</v>
      </c>
      <c r="P2431">
        <v>5</v>
      </c>
      <c r="Q2431">
        <v>0</v>
      </c>
      <c r="S2431" s="1"/>
      <c r="T2431" s="1"/>
    </row>
    <row r="2432" spans="1:20">
      <c r="A2432" s="1" t="s">
        <v>9</v>
      </c>
      <c r="B2432" s="1">
        <v>41166</v>
      </c>
      <c r="C2432">
        <v>7</v>
      </c>
      <c r="D2432" t="str">
        <f t="shared" si="37"/>
        <v>Stockton411667</v>
      </c>
      <c r="E2432" s="21">
        <v>0.74274899999999999</v>
      </c>
      <c r="F2432">
        <v>0.69014050000000005</v>
      </c>
      <c r="G2432">
        <v>64.984939999999995</v>
      </c>
      <c r="H2432">
        <v>5.26084E-2</v>
      </c>
      <c r="I2432">
        <v>2.5717400000000001E-2</v>
      </c>
      <c r="J2432">
        <v>4.16049E-2</v>
      </c>
      <c r="K2432">
        <v>5.26084E-2</v>
      </c>
      <c r="L2432" s="1">
        <v>6.3612000000000002E-2</v>
      </c>
      <c r="M2432" s="1">
        <v>7.9499399999999998E-2</v>
      </c>
      <c r="N2432">
        <v>10803</v>
      </c>
      <c r="O2432">
        <v>3</v>
      </c>
      <c r="P2432">
        <v>5</v>
      </c>
      <c r="Q2432">
        <v>0</v>
      </c>
      <c r="S2432" s="1"/>
      <c r="T2432" s="1"/>
    </row>
    <row r="2433" spans="1:20">
      <c r="A2433" s="1" t="s">
        <v>9</v>
      </c>
      <c r="B2433" s="1">
        <v>41166</v>
      </c>
      <c r="C2433">
        <v>8</v>
      </c>
      <c r="D2433" t="str">
        <f t="shared" si="37"/>
        <v>Stockton411668</v>
      </c>
      <c r="E2433" s="21">
        <v>0.79358359999999994</v>
      </c>
      <c r="F2433">
        <v>0.74268599999999996</v>
      </c>
      <c r="G2433">
        <v>65.116259999999997</v>
      </c>
      <c r="H2433">
        <v>5.0897499999999998E-2</v>
      </c>
      <c r="I2433">
        <v>2.23141E-2</v>
      </c>
      <c r="J2433">
        <v>3.9201399999999997E-2</v>
      </c>
      <c r="K2433">
        <v>5.0897499999999998E-2</v>
      </c>
      <c r="L2433" s="1">
        <v>6.2593599999999999E-2</v>
      </c>
      <c r="M2433" s="1">
        <v>7.9480999999999996E-2</v>
      </c>
      <c r="N2433">
        <v>10803</v>
      </c>
      <c r="O2433">
        <v>3</v>
      </c>
      <c r="P2433">
        <v>5</v>
      </c>
      <c r="Q2433">
        <v>0</v>
      </c>
      <c r="S2433" s="1"/>
      <c r="T2433" s="1"/>
    </row>
    <row r="2434" spans="1:20">
      <c r="A2434" s="1" t="s">
        <v>9</v>
      </c>
      <c r="B2434" s="1">
        <v>41166</v>
      </c>
      <c r="C2434">
        <v>9</v>
      </c>
      <c r="D2434" t="str">
        <f t="shared" si="37"/>
        <v>Stockton411669</v>
      </c>
      <c r="E2434" s="21">
        <v>0.78333319999999995</v>
      </c>
      <c r="F2434">
        <v>0.76370769999999999</v>
      </c>
      <c r="G2434">
        <v>67.510239999999996</v>
      </c>
      <c r="H2434">
        <v>1.9625500000000001E-2</v>
      </c>
      <c r="I2434">
        <v>-1.29508E-2</v>
      </c>
      <c r="J2434">
        <v>6.2956000000000002E-3</v>
      </c>
      <c r="K2434">
        <v>1.9625500000000001E-2</v>
      </c>
      <c r="L2434" s="1">
        <v>3.2955499999999999E-2</v>
      </c>
      <c r="M2434" s="1">
        <v>5.2201900000000002E-2</v>
      </c>
      <c r="N2434">
        <v>10803</v>
      </c>
      <c r="O2434">
        <v>3</v>
      </c>
      <c r="P2434">
        <v>5</v>
      </c>
      <c r="Q2434">
        <v>0</v>
      </c>
      <c r="S2434" s="1"/>
      <c r="T2434" s="1"/>
    </row>
    <row r="2435" spans="1:20">
      <c r="A2435" s="1" t="s">
        <v>9</v>
      </c>
      <c r="B2435" s="1">
        <v>41166</v>
      </c>
      <c r="C2435">
        <v>10</v>
      </c>
      <c r="D2435" t="str">
        <f t="shared" ref="D2435:D2497" si="38">CONCATENATE(A2435,B2435,C2435)</f>
        <v>Stockton4116610</v>
      </c>
      <c r="E2435" s="21">
        <v>0.81969639999999999</v>
      </c>
      <c r="F2435">
        <v>0.80496029999999996</v>
      </c>
      <c r="G2435">
        <v>71.101200000000006</v>
      </c>
      <c r="H2435">
        <v>1.47361E-2</v>
      </c>
      <c r="I2435">
        <v>-2.1253600000000001E-2</v>
      </c>
      <c r="J2435" s="25">
        <v>9.3600000000000002E-6</v>
      </c>
      <c r="K2435">
        <v>1.47361E-2</v>
      </c>
      <c r="L2435" s="1">
        <v>2.9462800000000001E-2</v>
      </c>
      <c r="M2435" s="1">
        <v>5.0725800000000001E-2</v>
      </c>
      <c r="N2435">
        <v>10803</v>
      </c>
      <c r="O2435">
        <v>3</v>
      </c>
      <c r="P2435">
        <v>5</v>
      </c>
      <c r="Q2435">
        <v>0</v>
      </c>
      <c r="S2435" s="1"/>
      <c r="T2435" s="1"/>
    </row>
    <row r="2436" spans="1:20">
      <c r="A2436" s="1" t="s">
        <v>9</v>
      </c>
      <c r="B2436" s="1">
        <v>41166</v>
      </c>
      <c r="C2436">
        <v>11</v>
      </c>
      <c r="D2436" t="str">
        <f t="shared" si="38"/>
        <v>Stockton4116611</v>
      </c>
      <c r="E2436" s="21">
        <v>0.87986220000000004</v>
      </c>
      <c r="F2436">
        <v>0.85845439999999995</v>
      </c>
      <c r="G2436">
        <v>76.166870000000003</v>
      </c>
      <c r="H2436">
        <v>2.1407800000000001E-2</v>
      </c>
      <c r="I2436">
        <v>-1.6750500000000001E-2</v>
      </c>
      <c r="J2436">
        <v>5.7938E-3</v>
      </c>
      <c r="K2436">
        <v>2.1407800000000001E-2</v>
      </c>
      <c r="L2436" s="1">
        <v>3.7021900000000003E-2</v>
      </c>
      <c r="M2436" s="1">
        <v>5.95662E-2</v>
      </c>
      <c r="N2436">
        <v>10803</v>
      </c>
      <c r="O2436">
        <v>3</v>
      </c>
      <c r="P2436">
        <v>5</v>
      </c>
      <c r="Q2436">
        <v>0</v>
      </c>
      <c r="S2436" s="1"/>
      <c r="T2436" s="1"/>
    </row>
    <row r="2437" spans="1:20">
      <c r="A2437" s="1" t="s">
        <v>9</v>
      </c>
      <c r="B2437" s="1">
        <v>41166</v>
      </c>
      <c r="C2437">
        <v>12</v>
      </c>
      <c r="D2437" t="str">
        <f t="shared" si="38"/>
        <v>Stockton4116612</v>
      </c>
      <c r="E2437" s="21">
        <v>0.99660919999999997</v>
      </c>
      <c r="F2437">
        <v>0.89557439999999999</v>
      </c>
      <c r="G2437">
        <v>80.904219999999995</v>
      </c>
      <c r="H2437">
        <v>0.10103479999999999</v>
      </c>
      <c r="I2437">
        <v>6.0490799999999997E-2</v>
      </c>
      <c r="J2437">
        <v>8.4444500000000006E-2</v>
      </c>
      <c r="K2437">
        <v>0.10103479999999999</v>
      </c>
      <c r="L2437" s="1">
        <v>0.1176251</v>
      </c>
      <c r="M2437" s="1">
        <v>0.14157890000000001</v>
      </c>
      <c r="N2437">
        <v>10803</v>
      </c>
      <c r="O2437">
        <v>3</v>
      </c>
      <c r="P2437">
        <v>5</v>
      </c>
      <c r="Q2437">
        <v>0</v>
      </c>
      <c r="S2437" s="1"/>
      <c r="T2437" s="1"/>
    </row>
    <row r="2438" spans="1:20">
      <c r="A2438" s="1" t="s">
        <v>9</v>
      </c>
      <c r="B2438" s="1">
        <v>41166</v>
      </c>
      <c r="C2438">
        <v>13</v>
      </c>
      <c r="D2438" t="str">
        <f t="shared" si="38"/>
        <v>Stockton4116613</v>
      </c>
      <c r="E2438" s="21">
        <v>1.1561710000000001</v>
      </c>
      <c r="F2438">
        <v>1.0474429999999999</v>
      </c>
      <c r="G2438">
        <v>85.010239999999996</v>
      </c>
      <c r="H2438">
        <v>0.1087282</v>
      </c>
      <c r="I2438">
        <v>6.34464E-2</v>
      </c>
      <c r="J2438">
        <v>9.0199199999999993E-2</v>
      </c>
      <c r="K2438">
        <v>0.1087282</v>
      </c>
      <c r="L2438" s="1">
        <v>0.12725710000000001</v>
      </c>
      <c r="M2438" s="1">
        <v>0.15400990000000001</v>
      </c>
      <c r="N2438">
        <v>10803</v>
      </c>
      <c r="O2438">
        <v>3</v>
      </c>
      <c r="P2438">
        <v>5</v>
      </c>
      <c r="Q2438">
        <v>0</v>
      </c>
      <c r="S2438" s="1"/>
      <c r="T2438" s="1"/>
    </row>
    <row r="2439" spans="1:20">
      <c r="A2439" s="1" t="s">
        <v>9</v>
      </c>
      <c r="B2439" s="1">
        <v>41166</v>
      </c>
      <c r="C2439">
        <v>14</v>
      </c>
      <c r="D2439" t="str">
        <f t="shared" si="38"/>
        <v>Stockton4116614</v>
      </c>
      <c r="E2439" s="21">
        <v>1.3758250000000001</v>
      </c>
      <c r="F2439">
        <v>1.279854</v>
      </c>
      <c r="G2439">
        <v>87.944580000000002</v>
      </c>
      <c r="H2439">
        <v>9.5971500000000001E-2</v>
      </c>
      <c r="I2439">
        <v>4.2105799999999999E-2</v>
      </c>
      <c r="J2439">
        <v>7.3930099999999999E-2</v>
      </c>
      <c r="K2439">
        <v>9.5971500000000001E-2</v>
      </c>
      <c r="L2439" s="1">
        <v>0.1180128</v>
      </c>
      <c r="M2439" s="1">
        <v>0.1498371</v>
      </c>
      <c r="N2439">
        <v>10803</v>
      </c>
      <c r="O2439">
        <v>3</v>
      </c>
      <c r="P2439">
        <v>5</v>
      </c>
      <c r="Q2439">
        <v>0</v>
      </c>
      <c r="S2439" s="1"/>
      <c r="T2439" s="1"/>
    </row>
    <row r="2440" spans="1:20">
      <c r="A2440" s="1" t="s">
        <v>9</v>
      </c>
      <c r="B2440" s="1">
        <v>41166</v>
      </c>
      <c r="C2440">
        <v>15</v>
      </c>
      <c r="D2440" t="str">
        <f t="shared" si="38"/>
        <v>Stockton4116615</v>
      </c>
      <c r="E2440" s="21">
        <v>1.6114759999999999</v>
      </c>
      <c r="F2440">
        <v>1.555776</v>
      </c>
      <c r="G2440">
        <v>89.878910000000005</v>
      </c>
      <c r="H2440">
        <v>5.57005E-2</v>
      </c>
      <c r="I2440">
        <v>-7.2972999999999996E-3</v>
      </c>
      <c r="J2440">
        <v>2.9922299999999999E-2</v>
      </c>
      <c r="K2440">
        <v>5.57005E-2</v>
      </c>
      <c r="L2440" s="1">
        <v>8.1478800000000004E-2</v>
      </c>
      <c r="M2440" s="1">
        <v>0.1186984</v>
      </c>
      <c r="N2440">
        <v>10803</v>
      </c>
      <c r="O2440">
        <v>3</v>
      </c>
      <c r="P2440">
        <v>5</v>
      </c>
      <c r="Q2440">
        <v>0</v>
      </c>
      <c r="S2440" s="1"/>
      <c r="T2440" s="1"/>
    </row>
    <row r="2441" spans="1:20">
      <c r="A2441" s="1" t="s">
        <v>9</v>
      </c>
      <c r="B2441" s="1">
        <v>41166</v>
      </c>
      <c r="C2441">
        <v>16</v>
      </c>
      <c r="D2441" t="str">
        <f t="shared" si="38"/>
        <v>Stockton4116616</v>
      </c>
      <c r="E2441" s="21">
        <v>1.9195420000000001</v>
      </c>
      <c r="F2441">
        <v>1.3891370000000001</v>
      </c>
      <c r="G2441">
        <v>91.181929999999994</v>
      </c>
      <c r="H2441">
        <v>0.53040500000000002</v>
      </c>
      <c r="I2441">
        <v>0.4775856</v>
      </c>
      <c r="J2441">
        <v>0.50879169999999996</v>
      </c>
      <c r="K2441">
        <v>0.53040500000000002</v>
      </c>
      <c r="L2441" s="1">
        <v>0.55201829999999996</v>
      </c>
      <c r="M2441" s="1">
        <v>0.58322450000000003</v>
      </c>
      <c r="N2441">
        <v>10803</v>
      </c>
      <c r="O2441">
        <v>3</v>
      </c>
      <c r="P2441">
        <v>5</v>
      </c>
      <c r="Q2441">
        <v>1</v>
      </c>
      <c r="S2441" s="1"/>
      <c r="T2441" s="1"/>
    </row>
    <row r="2442" spans="1:20">
      <c r="A2442" s="1" t="s">
        <v>9</v>
      </c>
      <c r="B2442" s="1">
        <v>41166</v>
      </c>
      <c r="C2442">
        <v>17</v>
      </c>
      <c r="D2442" t="str">
        <f t="shared" si="38"/>
        <v>Stockton4116617</v>
      </c>
      <c r="E2442" s="21">
        <v>2.1350750000000001</v>
      </c>
      <c r="F2442">
        <v>1.6665080000000001</v>
      </c>
      <c r="G2442">
        <v>90.681929999999994</v>
      </c>
      <c r="H2442">
        <v>0.46856700000000001</v>
      </c>
      <c r="I2442">
        <v>0.40990769999999999</v>
      </c>
      <c r="J2442">
        <v>0.44456410000000002</v>
      </c>
      <c r="K2442">
        <v>0.46856700000000001</v>
      </c>
      <c r="L2442" s="1">
        <v>0.4925699</v>
      </c>
      <c r="M2442" s="1">
        <v>0.52722630000000004</v>
      </c>
      <c r="N2442">
        <v>10803</v>
      </c>
      <c r="O2442">
        <v>3</v>
      </c>
      <c r="P2442">
        <v>5</v>
      </c>
      <c r="Q2442">
        <v>1</v>
      </c>
      <c r="S2442" s="1"/>
      <c r="T2442" s="1"/>
    </row>
    <row r="2443" spans="1:20">
      <c r="A2443" s="1" t="s">
        <v>9</v>
      </c>
      <c r="B2443" s="1">
        <v>41166</v>
      </c>
      <c r="C2443">
        <v>18</v>
      </c>
      <c r="D2443" t="str">
        <f t="shared" si="38"/>
        <v>Stockton4116618</v>
      </c>
      <c r="E2443" s="21">
        <v>2.1956609999999999</v>
      </c>
      <c r="F2443">
        <v>2.261314</v>
      </c>
      <c r="G2443">
        <v>89.419280000000001</v>
      </c>
      <c r="H2443">
        <v>-6.5653100000000006E-2</v>
      </c>
      <c r="I2443">
        <v>-0.14305180000000001</v>
      </c>
      <c r="J2443">
        <v>-9.7323999999999994E-2</v>
      </c>
      <c r="K2443">
        <v>-6.5653100000000006E-2</v>
      </c>
      <c r="L2443" s="1">
        <v>-3.3982100000000001E-2</v>
      </c>
      <c r="M2443" s="1">
        <v>1.17457E-2</v>
      </c>
      <c r="N2443">
        <v>10803</v>
      </c>
      <c r="O2443">
        <v>3</v>
      </c>
      <c r="P2443">
        <v>5</v>
      </c>
      <c r="Q2443">
        <v>0</v>
      </c>
      <c r="S2443" s="1"/>
      <c r="T2443" s="1"/>
    </row>
    <row r="2444" spans="1:20">
      <c r="A2444" s="1" t="s">
        <v>9</v>
      </c>
      <c r="B2444" s="1">
        <v>41166</v>
      </c>
      <c r="C2444">
        <v>19</v>
      </c>
      <c r="D2444" t="str">
        <f t="shared" si="38"/>
        <v>Stockton4116619</v>
      </c>
      <c r="E2444" s="21">
        <v>2.0399340000000001</v>
      </c>
      <c r="F2444">
        <v>2.0799439999999998</v>
      </c>
      <c r="G2444">
        <v>87.393969999999996</v>
      </c>
      <c r="H2444">
        <v>-4.0009999999999997E-2</v>
      </c>
      <c r="I2444">
        <v>-0.1122845</v>
      </c>
      <c r="J2444">
        <v>-6.9584099999999996E-2</v>
      </c>
      <c r="K2444">
        <v>-4.0009999999999997E-2</v>
      </c>
      <c r="L2444" s="1">
        <v>-1.04358E-2</v>
      </c>
      <c r="M2444" s="1">
        <v>3.2264500000000002E-2</v>
      </c>
      <c r="N2444">
        <v>10803</v>
      </c>
      <c r="O2444">
        <v>3</v>
      </c>
      <c r="P2444">
        <v>5</v>
      </c>
      <c r="Q2444">
        <v>0</v>
      </c>
      <c r="S2444" s="1"/>
      <c r="T2444" s="1"/>
    </row>
    <row r="2445" spans="1:20">
      <c r="A2445" s="1" t="s">
        <v>9</v>
      </c>
      <c r="B2445" s="1">
        <v>41166</v>
      </c>
      <c r="C2445">
        <v>20</v>
      </c>
      <c r="D2445" t="str">
        <f t="shared" si="38"/>
        <v>Stockton4116620</v>
      </c>
      <c r="E2445" s="21">
        <v>1.8049519999999999</v>
      </c>
      <c r="F2445">
        <v>1.77701</v>
      </c>
      <c r="G2445">
        <v>82.131320000000002</v>
      </c>
      <c r="H2445">
        <v>2.7942399999999999E-2</v>
      </c>
      <c r="I2445">
        <v>-3.32818E-2</v>
      </c>
      <c r="J2445">
        <v>2.8900000000000002E-3</v>
      </c>
      <c r="K2445">
        <v>2.7942399999999999E-2</v>
      </c>
      <c r="L2445" s="1">
        <v>5.2994899999999998E-2</v>
      </c>
      <c r="M2445" s="1">
        <v>8.9166599999999999E-2</v>
      </c>
      <c r="N2445">
        <v>10803</v>
      </c>
      <c r="O2445">
        <v>3</v>
      </c>
      <c r="P2445">
        <v>5</v>
      </c>
      <c r="Q2445">
        <v>0</v>
      </c>
      <c r="S2445" s="1"/>
      <c r="T2445" s="1"/>
    </row>
    <row r="2446" spans="1:20">
      <c r="A2446" s="1" t="s">
        <v>9</v>
      </c>
      <c r="B2446" s="1">
        <v>41166</v>
      </c>
      <c r="C2446">
        <v>21</v>
      </c>
      <c r="D2446" t="str">
        <f t="shared" si="38"/>
        <v>Stockton4116621</v>
      </c>
      <c r="E2446" s="21">
        <v>1.6332800000000001</v>
      </c>
      <c r="F2446">
        <v>1.526915</v>
      </c>
      <c r="G2446">
        <v>77.762649999999994</v>
      </c>
      <c r="H2446">
        <v>0.1063656</v>
      </c>
      <c r="I2446">
        <v>5.3652699999999998E-2</v>
      </c>
      <c r="J2446">
        <v>8.4795899999999994E-2</v>
      </c>
      <c r="K2446">
        <v>0.1063656</v>
      </c>
      <c r="L2446" s="1">
        <v>0.1279352</v>
      </c>
      <c r="M2446" s="1">
        <v>0.15907840000000001</v>
      </c>
      <c r="N2446">
        <v>10803</v>
      </c>
      <c r="O2446">
        <v>3</v>
      </c>
      <c r="P2446">
        <v>5</v>
      </c>
      <c r="Q2446">
        <v>0</v>
      </c>
      <c r="S2446" s="1"/>
      <c r="T2446" s="1"/>
    </row>
    <row r="2447" spans="1:20">
      <c r="A2447" s="1" t="s">
        <v>9</v>
      </c>
      <c r="B2447" s="1">
        <v>41166</v>
      </c>
      <c r="C2447">
        <v>22</v>
      </c>
      <c r="D2447" t="str">
        <f t="shared" si="38"/>
        <v>Stockton4116622</v>
      </c>
      <c r="E2447" s="21">
        <v>1.4195850000000001</v>
      </c>
      <c r="F2447">
        <v>1.337216</v>
      </c>
      <c r="G2447">
        <v>74.5</v>
      </c>
      <c r="H2447">
        <v>8.23686E-2</v>
      </c>
      <c r="I2447">
        <v>3.5766899999999997E-2</v>
      </c>
      <c r="J2447">
        <v>6.3299599999999998E-2</v>
      </c>
      <c r="K2447">
        <v>8.23686E-2</v>
      </c>
      <c r="L2447" s="1">
        <v>0.10143770000000001</v>
      </c>
      <c r="M2447" s="1">
        <v>0.12897030000000001</v>
      </c>
      <c r="N2447">
        <v>10803</v>
      </c>
      <c r="O2447">
        <v>3</v>
      </c>
      <c r="P2447">
        <v>5</v>
      </c>
      <c r="Q2447">
        <v>0</v>
      </c>
      <c r="S2447" s="1"/>
      <c r="T2447" s="1"/>
    </row>
    <row r="2448" spans="1:20">
      <c r="A2448" s="1" t="s">
        <v>9</v>
      </c>
      <c r="B2448" s="1">
        <v>41166</v>
      </c>
      <c r="C2448">
        <v>23</v>
      </c>
      <c r="D2448" t="str">
        <f t="shared" si="38"/>
        <v>Stockton4116623</v>
      </c>
      <c r="E2448" s="21">
        <v>1.1935899999999999</v>
      </c>
      <c r="F2448">
        <v>1.099558</v>
      </c>
      <c r="G2448">
        <v>72.171679999999995</v>
      </c>
      <c r="H2448">
        <v>9.4031799999999999E-2</v>
      </c>
      <c r="I2448">
        <v>5.30401E-2</v>
      </c>
      <c r="J2448">
        <v>7.7258300000000002E-2</v>
      </c>
      <c r="K2448">
        <v>9.4031799999999999E-2</v>
      </c>
      <c r="L2448" s="1">
        <v>0.1108053</v>
      </c>
      <c r="M2448" s="1">
        <v>0.13502349999999999</v>
      </c>
      <c r="N2448">
        <v>10803</v>
      </c>
      <c r="O2448">
        <v>3</v>
      </c>
      <c r="P2448">
        <v>5</v>
      </c>
      <c r="Q2448">
        <v>0</v>
      </c>
      <c r="S2448" s="1"/>
      <c r="T2448" s="1"/>
    </row>
    <row r="2449" spans="1:20">
      <c r="A2449" s="1" t="s">
        <v>9</v>
      </c>
      <c r="B2449" s="1">
        <v>41166</v>
      </c>
      <c r="C2449">
        <v>24</v>
      </c>
      <c r="D2449" t="str">
        <f t="shared" si="38"/>
        <v>Stockton4116624</v>
      </c>
      <c r="E2449" s="21">
        <v>0.95142040000000005</v>
      </c>
      <c r="F2449">
        <v>0.89760139999999999</v>
      </c>
      <c r="G2449">
        <v>69.434330000000003</v>
      </c>
      <c r="H2449">
        <v>5.3818999999999999E-2</v>
      </c>
      <c r="I2449">
        <v>1.9839499999999999E-2</v>
      </c>
      <c r="J2449">
        <v>3.9914900000000003E-2</v>
      </c>
      <c r="K2449">
        <v>5.3818999999999999E-2</v>
      </c>
      <c r="L2449" s="1">
        <v>6.7723099999999994E-2</v>
      </c>
      <c r="M2449" s="1">
        <v>8.7798500000000002E-2</v>
      </c>
      <c r="N2449">
        <v>10803</v>
      </c>
      <c r="O2449">
        <v>3</v>
      </c>
      <c r="P2449">
        <v>5</v>
      </c>
      <c r="Q2449">
        <v>0</v>
      </c>
      <c r="S2449" s="1"/>
      <c r="T2449" s="1"/>
    </row>
    <row r="2450" spans="1:20">
      <c r="A2450" s="1" t="s">
        <v>9</v>
      </c>
      <c r="B2450" s="1" t="s">
        <v>54</v>
      </c>
      <c r="C2450">
        <v>1</v>
      </c>
      <c r="D2450" t="str">
        <f t="shared" si="38"/>
        <v>Stockton10/1/2012 Group 81</v>
      </c>
      <c r="E2450" s="21">
        <v>0.75185650000000004</v>
      </c>
      <c r="F2450">
        <v>0.74677669999999996</v>
      </c>
      <c r="H2450">
        <v>5.0797999999999998E-3</v>
      </c>
      <c r="I2450">
        <v>-2.4826999999999998E-2</v>
      </c>
      <c r="J2450">
        <v>-7.1577999999999998E-3</v>
      </c>
      <c r="K2450">
        <v>5.0797999999999998E-3</v>
      </c>
      <c r="L2450" s="1">
        <v>1.73174E-2</v>
      </c>
      <c r="M2450" s="1">
        <v>3.49866E-2</v>
      </c>
      <c r="N2450">
        <v>10803</v>
      </c>
      <c r="O2450">
        <v>2</v>
      </c>
      <c r="P2450">
        <v>5</v>
      </c>
      <c r="Q2450">
        <v>0</v>
      </c>
      <c r="S2450" s="1"/>
    </row>
    <row r="2451" spans="1:20">
      <c r="A2451" s="1" t="s">
        <v>9</v>
      </c>
      <c r="B2451" s="1" t="s">
        <v>53</v>
      </c>
      <c r="C2451">
        <v>1</v>
      </c>
      <c r="D2451" t="str">
        <f t="shared" si="38"/>
        <v>Stockton10/1/2012 Group 91</v>
      </c>
      <c r="E2451" s="21">
        <v>0.75185650000000004</v>
      </c>
      <c r="F2451">
        <v>0.71183350000000001</v>
      </c>
      <c r="H2451">
        <v>4.0023000000000003E-2</v>
      </c>
      <c r="I2451">
        <v>1.11062E-2</v>
      </c>
      <c r="J2451">
        <v>2.81905E-2</v>
      </c>
      <c r="K2451">
        <v>4.0023000000000003E-2</v>
      </c>
      <c r="L2451" s="1">
        <v>5.1855600000000002E-2</v>
      </c>
      <c r="M2451" s="1">
        <v>6.8939799999999996E-2</v>
      </c>
      <c r="N2451">
        <v>10803</v>
      </c>
      <c r="O2451">
        <v>4</v>
      </c>
      <c r="P2451">
        <v>6</v>
      </c>
      <c r="Q2451">
        <v>0</v>
      </c>
      <c r="S2451" s="1"/>
    </row>
    <row r="2452" spans="1:20">
      <c r="A2452" s="1" t="s">
        <v>9</v>
      </c>
      <c r="B2452" s="1" t="s">
        <v>54</v>
      </c>
      <c r="C2452">
        <v>2</v>
      </c>
      <c r="D2452" t="str">
        <f t="shared" si="38"/>
        <v>Stockton10/1/2012 Group 82</v>
      </c>
      <c r="E2452" s="21">
        <v>0.65411200000000003</v>
      </c>
      <c r="F2452">
        <v>0.67418529999999999</v>
      </c>
      <c r="G2452">
        <v>74.080290000000005</v>
      </c>
      <c r="H2452">
        <v>-2.0073299999999999E-2</v>
      </c>
      <c r="I2452">
        <v>-4.6196399999999999E-2</v>
      </c>
      <c r="J2452">
        <v>-3.07627E-2</v>
      </c>
      <c r="K2452">
        <v>-2.0073299999999999E-2</v>
      </c>
      <c r="L2452" s="1">
        <v>-9.3839000000000006E-3</v>
      </c>
      <c r="M2452" s="1">
        <v>6.0498000000000001E-3</v>
      </c>
      <c r="N2452">
        <v>10803</v>
      </c>
      <c r="O2452">
        <v>2</v>
      </c>
      <c r="P2452">
        <v>5</v>
      </c>
      <c r="Q2452">
        <v>0</v>
      </c>
      <c r="S2452" s="1"/>
    </row>
    <row r="2453" spans="1:20">
      <c r="A2453" s="1" t="s">
        <v>9</v>
      </c>
      <c r="B2453" s="1" t="s">
        <v>53</v>
      </c>
      <c r="C2453">
        <v>2</v>
      </c>
      <c r="D2453" t="str">
        <f t="shared" si="38"/>
        <v>Stockton10/1/2012 Group 92</v>
      </c>
      <c r="E2453" s="21">
        <v>0.65411200000000003</v>
      </c>
      <c r="F2453">
        <v>0.63104729999999998</v>
      </c>
      <c r="G2453">
        <v>74.080290000000005</v>
      </c>
      <c r="H2453">
        <v>2.30647E-2</v>
      </c>
      <c r="I2453">
        <v>-2.5771000000000001E-3</v>
      </c>
      <c r="J2453">
        <v>1.25723E-2</v>
      </c>
      <c r="K2453">
        <v>2.30647E-2</v>
      </c>
      <c r="L2453" s="1">
        <v>3.3557099999999999E-2</v>
      </c>
      <c r="M2453" s="1">
        <v>4.87065E-2</v>
      </c>
      <c r="N2453">
        <v>10803</v>
      </c>
      <c r="O2453">
        <v>4</v>
      </c>
      <c r="P2453">
        <v>6</v>
      </c>
      <c r="Q2453">
        <v>0</v>
      </c>
      <c r="S2453" s="1"/>
    </row>
    <row r="2454" spans="1:20">
      <c r="A2454" s="1" t="s">
        <v>9</v>
      </c>
      <c r="B2454" s="1" t="s">
        <v>54</v>
      </c>
      <c r="C2454">
        <v>3</v>
      </c>
      <c r="D2454" t="str">
        <f t="shared" si="38"/>
        <v>Stockton10/1/2012 Group 83</v>
      </c>
      <c r="E2454" s="21">
        <v>0.59732350000000001</v>
      </c>
      <c r="F2454">
        <v>0.61091549999999994</v>
      </c>
      <c r="G2454">
        <v>73.211680000000001</v>
      </c>
      <c r="H2454">
        <v>-1.3592E-2</v>
      </c>
      <c r="I2454">
        <v>-3.6187499999999997E-2</v>
      </c>
      <c r="J2454">
        <v>-2.2837900000000001E-2</v>
      </c>
      <c r="K2454">
        <v>-1.3592E-2</v>
      </c>
      <c r="L2454" s="1">
        <v>-4.3461000000000003E-3</v>
      </c>
      <c r="M2454" s="1">
        <v>9.0034999999999994E-3</v>
      </c>
      <c r="N2454">
        <v>10803</v>
      </c>
      <c r="O2454">
        <v>2</v>
      </c>
      <c r="P2454">
        <v>5</v>
      </c>
      <c r="Q2454">
        <v>0</v>
      </c>
      <c r="S2454" s="1"/>
    </row>
    <row r="2455" spans="1:20">
      <c r="A2455" s="1" t="s">
        <v>9</v>
      </c>
      <c r="B2455" s="1" t="s">
        <v>53</v>
      </c>
      <c r="C2455">
        <v>3</v>
      </c>
      <c r="D2455" t="str">
        <f t="shared" si="38"/>
        <v>Stockton10/1/2012 Group 93</v>
      </c>
      <c r="E2455" s="21">
        <v>0.59732350000000001</v>
      </c>
      <c r="F2455">
        <v>0.5817542</v>
      </c>
      <c r="G2455">
        <v>73.211680000000001</v>
      </c>
      <c r="H2455">
        <v>1.5569299999999999E-2</v>
      </c>
      <c r="I2455">
        <v>-7.1380000000000002E-3</v>
      </c>
      <c r="J2455">
        <v>6.2776000000000004E-3</v>
      </c>
      <c r="K2455">
        <v>1.5569299999999999E-2</v>
      </c>
      <c r="L2455" s="1">
        <v>2.4860899999999998E-2</v>
      </c>
      <c r="M2455" s="1">
        <v>3.8276499999999998E-2</v>
      </c>
      <c r="N2455">
        <v>10803</v>
      </c>
      <c r="O2455">
        <v>4</v>
      </c>
      <c r="P2455">
        <v>6</v>
      </c>
      <c r="Q2455">
        <v>0</v>
      </c>
      <c r="S2455" s="1"/>
    </row>
    <row r="2456" spans="1:20">
      <c r="A2456" s="1" t="s">
        <v>9</v>
      </c>
      <c r="B2456" s="1" t="s">
        <v>54</v>
      </c>
      <c r="C2456">
        <v>4</v>
      </c>
      <c r="D2456" t="str">
        <f t="shared" si="38"/>
        <v>Stockton10/1/2012 Group 84</v>
      </c>
      <c r="E2456" s="21">
        <v>0.56644700000000003</v>
      </c>
      <c r="F2456">
        <v>0.59666560000000002</v>
      </c>
      <c r="G2456">
        <v>70.474450000000004</v>
      </c>
      <c r="H2456">
        <v>-3.0218499999999999E-2</v>
      </c>
      <c r="I2456">
        <v>-5.2245100000000003E-2</v>
      </c>
      <c r="J2456">
        <v>-3.9231599999999998E-2</v>
      </c>
      <c r="K2456">
        <v>-3.0218499999999999E-2</v>
      </c>
      <c r="L2456" s="1">
        <v>-2.1205399999999999E-2</v>
      </c>
      <c r="M2456" s="1">
        <v>-8.1919999999999996E-3</v>
      </c>
      <c r="N2456">
        <v>10803</v>
      </c>
      <c r="O2456">
        <v>2</v>
      </c>
      <c r="P2456">
        <v>5</v>
      </c>
      <c r="Q2456">
        <v>0</v>
      </c>
      <c r="S2456" s="1"/>
    </row>
    <row r="2457" spans="1:20">
      <c r="A2457" s="1" t="s">
        <v>9</v>
      </c>
      <c r="B2457" s="1" t="s">
        <v>53</v>
      </c>
      <c r="C2457">
        <v>4</v>
      </c>
      <c r="D2457" t="str">
        <f t="shared" si="38"/>
        <v>Stockton10/1/2012 Group 94</v>
      </c>
      <c r="E2457" s="21">
        <v>0.56644700000000003</v>
      </c>
      <c r="F2457">
        <v>0.55827669999999996</v>
      </c>
      <c r="G2457">
        <v>70.474450000000004</v>
      </c>
      <c r="H2457">
        <v>8.1703000000000001E-3</v>
      </c>
      <c r="I2457">
        <v>-1.2718500000000001E-2</v>
      </c>
      <c r="J2457">
        <v>-3.7720000000000001E-4</v>
      </c>
      <c r="K2457">
        <v>8.1703000000000001E-3</v>
      </c>
      <c r="L2457" s="1">
        <v>1.6717900000000001E-2</v>
      </c>
      <c r="M2457" s="1">
        <v>2.9059100000000001E-2</v>
      </c>
      <c r="N2457">
        <v>10803</v>
      </c>
      <c r="O2457">
        <v>4</v>
      </c>
      <c r="P2457">
        <v>6</v>
      </c>
      <c r="Q2457">
        <v>0</v>
      </c>
      <c r="S2457" s="1"/>
    </row>
    <row r="2458" spans="1:20">
      <c r="A2458" s="1" t="s">
        <v>9</v>
      </c>
      <c r="B2458" s="1" t="s">
        <v>54</v>
      </c>
      <c r="C2458">
        <v>5</v>
      </c>
      <c r="D2458" t="str">
        <f t="shared" si="38"/>
        <v>Stockton10/1/2012 Group 85</v>
      </c>
      <c r="E2458" s="21">
        <v>0.56618789999999997</v>
      </c>
      <c r="F2458">
        <v>0.60058800000000001</v>
      </c>
      <c r="G2458">
        <v>68.474450000000004</v>
      </c>
      <c r="H2458">
        <v>-3.4400199999999999E-2</v>
      </c>
      <c r="I2458">
        <v>-5.6301499999999997E-2</v>
      </c>
      <c r="J2458">
        <v>-4.3361999999999998E-2</v>
      </c>
      <c r="K2458">
        <v>-3.4400199999999999E-2</v>
      </c>
      <c r="L2458" s="1">
        <v>-2.54383E-2</v>
      </c>
      <c r="M2458" s="1">
        <v>-1.2498799999999999E-2</v>
      </c>
      <c r="N2458">
        <v>10803</v>
      </c>
      <c r="O2458">
        <v>2</v>
      </c>
      <c r="P2458">
        <v>5</v>
      </c>
      <c r="Q2458">
        <v>0</v>
      </c>
      <c r="S2458" s="1"/>
    </row>
    <row r="2459" spans="1:20">
      <c r="A2459" s="1" t="s">
        <v>9</v>
      </c>
      <c r="B2459" s="1" t="s">
        <v>53</v>
      </c>
      <c r="C2459">
        <v>5</v>
      </c>
      <c r="D2459" t="str">
        <f t="shared" si="38"/>
        <v>Stockton10/1/2012 Group 95</v>
      </c>
      <c r="E2459" s="21">
        <v>0.56618789999999997</v>
      </c>
      <c r="F2459">
        <v>0.57601820000000004</v>
      </c>
      <c r="G2459">
        <v>68.474450000000004</v>
      </c>
      <c r="H2459">
        <v>-9.8303000000000001E-3</v>
      </c>
      <c r="I2459">
        <v>-3.2516000000000003E-2</v>
      </c>
      <c r="J2459">
        <v>-1.9113100000000001E-2</v>
      </c>
      <c r="K2459">
        <v>-9.8303000000000001E-3</v>
      </c>
      <c r="L2459" s="1">
        <v>-5.4750000000000003E-4</v>
      </c>
      <c r="M2459" s="1">
        <v>1.2855399999999999E-2</v>
      </c>
      <c r="N2459">
        <v>10803</v>
      </c>
      <c r="O2459">
        <v>4</v>
      </c>
      <c r="P2459">
        <v>6</v>
      </c>
      <c r="Q2459">
        <v>0</v>
      </c>
      <c r="S2459" s="1"/>
    </row>
    <row r="2460" spans="1:20">
      <c r="A2460" s="1" t="s">
        <v>9</v>
      </c>
      <c r="B2460" s="1" t="s">
        <v>53</v>
      </c>
      <c r="C2460">
        <v>6</v>
      </c>
      <c r="D2460" t="str">
        <f t="shared" si="38"/>
        <v>Stockton10/1/2012 Group 96</v>
      </c>
      <c r="E2460" s="21">
        <v>0.61171989999999998</v>
      </c>
      <c r="F2460">
        <v>0.63479350000000001</v>
      </c>
      <c r="G2460">
        <v>68</v>
      </c>
      <c r="H2460">
        <v>-2.30736E-2</v>
      </c>
      <c r="I2460">
        <v>-4.9015099999999999E-2</v>
      </c>
      <c r="J2460">
        <v>-3.3688700000000002E-2</v>
      </c>
      <c r="K2460">
        <v>-2.30736E-2</v>
      </c>
      <c r="L2460" s="1">
        <v>-1.24586E-2</v>
      </c>
      <c r="M2460" s="1">
        <v>2.8679E-3</v>
      </c>
      <c r="N2460">
        <v>10803</v>
      </c>
      <c r="O2460">
        <v>4</v>
      </c>
      <c r="P2460">
        <v>6</v>
      </c>
      <c r="Q2460">
        <v>0</v>
      </c>
      <c r="S2460" s="1"/>
    </row>
    <row r="2461" spans="1:20">
      <c r="A2461" s="1" t="s">
        <v>9</v>
      </c>
      <c r="B2461" s="1" t="s">
        <v>54</v>
      </c>
      <c r="C2461">
        <v>6</v>
      </c>
      <c r="D2461" t="str">
        <f t="shared" si="38"/>
        <v>Stockton10/1/2012 Group 86</v>
      </c>
      <c r="E2461" s="21">
        <v>0.61171989999999998</v>
      </c>
      <c r="F2461">
        <v>0.64280369999999998</v>
      </c>
      <c r="G2461">
        <v>68</v>
      </c>
      <c r="H2461">
        <v>-3.1083800000000002E-2</v>
      </c>
      <c r="I2461">
        <v>-5.5995799999999998E-2</v>
      </c>
      <c r="J2461">
        <v>-4.1277599999999998E-2</v>
      </c>
      <c r="K2461">
        <v>-3.1083800000000002E-2</v>
      </c>
      <c r="L2461" s="1">
        <v>-2.0889999999999999E-2</v>
      </c>
      <c r="M2461" s="1">
        <v>-6.1716999999999996E-3</v>
      </c>
      <c r="N2461">
        <v>10803</v>
      </c>
      <c r="O2461">
        <v>2</v>
      </c>
      <c r="P2461">
        <v>5</v>
      </c>
      <c r="Q2461">
        <v>0</v>
      </c>
      <c r="S2461" s="1"/>
    </row>
    <row r="2462" spans="1:20">
      <c r="A2462" s="1" t="s">
        <v>9</v>
      </c>
      <c r="B2462" s="1" t="s">
        <v>54</v>
      </c>
      <c r="C2462">
        <v>7</v>
      </c>
      <c r="D2462" t="str">
        <f t="shared" si="38"/>
        <v>Stockton10/1/2012 Group 87</v>
      </c>
      <c r="E2462" s="21">
        <v>0.71181320000000003</v>
      </c>
      <c r="F2462">
        <v>0.74556929999999999</v>
      </c>
      <c r="G2462">
        <v>67.394159999999999</v>
      </c>
      <c r="H2462">
        <v>-3.3756099999999997E-2</v>
      </c>
      <c r="I2462">
        <v>-6.2189800000000003E-2</v>
      </c>
      <c r="J2462">
        <v>-4.5390899999999998E-2</v>
      </c>
      <c r="K2462">
        <v>-3.3756099999999997E-2</v>
      </c>
      <c r="L2462" s="1">
        <v>-2.2121200000000001E-2</v>
      </c>
      <c r="M2462" s="1">
        <v>-5.3223000000000003E-3</v>
      </c>
      <c r="N2462">
        <v>10803</v>
      </c>
      <c r="O2462">
        <v>2</v>
      </c>
      <c r="P2462">
        <v>5</v>
      </c>
      <c r="Q2462">
        <v>0</v>
      </c>
      <c r="S2462" s="1"/>
    </row>
    <row r="2463" spans="1:20">
      <c r="A2463" s="1" t="s">
        <v>9</v>
      </c>
      <c r="B2463" s="1" t="s">
        <v>53</v>
      </c>
      <c r="C2463">
        <v>7</v>
      </c>
      <c r="D2463" t="str">
        <f t="shared" si="38"/>
        <v>Stockton10/1/2012 Group 97</v>
      </c>
      <c r="E2463" s="21">
        <v>0.71181320000000003</v>
      </c>
      <c r="F2463">
        <v>0.72779839999999996</v>
      </c>
      <c r="G2463">
        <v>67.394159999999999</v>
      </c>
      <c r="H2463">
        <v>-1.5985200000000001E-2</v>
      </c>
      <c r="I2463">
        <v>-4.6118100000000002E-2</v>
      </c>
      <c r="J2463">
        <v>-2.8315300000000002E-2</v>
      </c>
      <c r="K2463">
        <v>-1.5985200000000001E-2</v>
      </c>
      <c r="L2463" s="1">
        <v>-3.6551000000000001E-3</v>
      </c>
      <c r="M2463" s="1">
        <v>1.4147699999999999E-2</v>
      </c>
      <c r="N2463">
        <v>10803</v>
      </c>
      <c r="O2463">
        <v>4</v>
      </c>
      <c r="P2463">
        <v>6</v>
      </c>
      <c r="Q2463">
        <v>0</v>
      </c>
      <c r="S2463" s="1"/>
    </row>
    <row r="2464" spans="1:20">
      <c r="A2464" s="1" t="s">
        <v>9</v>
      </c>
      <c r="B2464" s="1" t="s">
        <v>54</v>
      </c>
      <c r="C2464">
        <v>8</v>
      </c>
      <c r="D2464" t="str">
        <f t="shared" si="38"/>
        <v>Stockton10/1/2012 Group 88</v>
      </c>
      <c r="E2464" s="21">
        <v>0.76770389999999999</v>
      </c>
      <c r="F2464">
        <v>0.79319119999999999</v>
      </c>
      <c r="G2464">
        <v>65.525549999999996</v>
      </c>
      <c r="H2464">
        <v>-2.5487300000000001E-2</v>
      </c>
      <c r="I2464">
        <v>-5.7446200000000003E-2</v>
      </c>
      <c r="J2464">
        <v>-3.8564599999999997E-2</v>
      </c>
      <c r="K2464">
        <v>-2.5487300000000001E-2</v>
      </c>
      <c r="L2464" s="1">
        <v>-1.2409999999999999E-2</v>
      </c>
      <c r="M2464" s="1">
        <v>6.4716000000000001E-3</v>
      </c>
      <c r="N2464">
        <v>10803</v>
      </c>
      <c r="O2464">
        <v>2</v>
      </c>
      <c r="P2464">
        <v>5</v>
      </c>
      <c r="Q2464">
        <v>0</v>
      </c>
      <c r="S2464" s="1"/>
    </row>
    <row r="2465" spans="1:19">
      <c r="A2465" s="1" t="s">
        <v>9</v>
      </c>
      <c r="B2465" s="1" t="s">
        <v>53</v>
      </c>
      <c r="C2465">
        <v>8</v>
      </c>
      <c r="D2465" t="str">
        <f t="shared" si="38"/>
        <v>Stockton10/1/2012 Group 98</v>
      </c>
      <c r="E2465" s="21">
        <v>0.76770389999999999</v>
      </c>
      <c r="F2465">
        <v>0.79170200000000002</v>
      </c>
      <c r="G2465">
        <v>65.525549999999996</v>
      </c>
      <c r="H2465">
        <v>-2.3998100000000001E-2</v>
      </c>
      <c r="I2465">
        <v>-5.5942499999999999E-2</v>
      </c>
      <c r="J2465">
        <v>-3.7069499999999998E-2</v>
      </c>
      <c r="K2465">
        <v>-2.3998100000000001E-2</v>
      </c>
      <c r="L2465" s="1">
        <v>-1.09268E-2</v>
      </c>
      <c r="M2465" s="1">
        <v>7.9462000000000005E-3</v>
      </c>
      <c r="N2465">
        <v>10803</v>
      </c>
      <c r="O2465">
        <v>4</v>
      </c>
      <c r="P2465">
        <v>6</v>
      </c>
      <c r="Q2465">
        <v>0</v>
      </c>
      <c r="S2465" s="1"/>
    </row>
    <row r="2466" spans="1:19">
      <c r="A2466" s="1" t="s">
        <v>9</v>
      </c>
      <c r="B2466" s="1" t="s">
        <v>53</v>
      </c>
      <c r="C2466">
        <v>9</v>
      </c>
      <c r="D2466" t="str">
        <f t="shared" si="38"/>
        <v>Stockton10/1/2012 Group 99</v>
      </c>
      <c r="E2466" s="21">
        <v>0.77037880000000003</v>
      </c>
      <c r="F2466">
        <v>0.78294949999999996</v>
      </c>
      <c r="G2466">
        <v>66.525549999999996</v>
      </c>
      <c r="H2466">
        <v>-1.2570700000000001E-2</v>
      </c>
      <c r="I2466">
        <v>-4.47421E-2</v>
      </c>
      <c r="J2466">
        <v>-2.5735000000000001E-2</v>
      </c>
      <c r="K2466">
        <v>-1.2570700000000001E-2</v>
      </c>
      <c r="L2466" s="1">
        <v>5.9349999999999995E-4</v>
      </c>
      <c r="M2466" s="1">
        <v>1.9600599999999999E-2</v>
      </c>
      <c r="N2466">
        <v>10803</v>
      </c>
      <c r="O2466">
        <v>4</v>
      </c>
      <c r="P2466">
        <v>6</v>
      </c>
      <c r="Q2466">
        <v>0</v>
      </c>
      <c r="S2466" s="1"/>
    </row>
    <row r="2467" spans="1:19">
      <c r="A2467" s="1" t="s">
        <v>9</v>
      </c>
      <c r="B2467" s="1" t="s">
        <v>54</v>
      </c>
      <c r="C2467">
        <v>9</v>
      </c>
      <c r="D2467" t="str">
        <f t="shared" si="38"/>
        <v>Stockton10/1/2012 Group 89</v>
      </c>
      <c r="E2467" s="21">
        <v>0.77037880000000003</v>
      </c>
      <c r="F2467">
        <v>0.74760130000000002</v>
      </c>
      <c r="G2467">
        <v>66.525549999999996</v>
      </c>
      <c r="H2467">
        <v>2.27774E-2</v>
      </c>
      <c r="I2467">
        <v>-7.9953999999999997E-3</v>
      </c>
      <c r="J2467">
        <v>1.0185400000000001E-2</v>
      </c>
      <c r="K2467">
        <v>2.27774E-2</v>
      </c>
      <c r="L2467" s="1">
        <v>3.5369400000000002E-2</v>
      </c>
      <c r="M2467" s="1">
        <v>5.3550300000000002E-2</v>
      </c>
      <c r="N2467">
        <v>10803</v>
      </c>
      <c r="O2467">
        <v>2</v>
      </c>
      <c r="P2467">
        <v>5</v>
      </c>
      <c r="Q2467">
        <v>0</v>
      </c>
      <c r="S2467" s="1"/>
    </row>
    <row r="2468" spans="1:19">
      <c r="A2468" s="1" t="s">
        <v>9</v>
      </c>
      <c r="B2468" s="1" t="s">
        <v>54</v>
      </c>
      <c r="C2468">
        <v>10</v>
      </c>
      <c r="D2468" t="str">
        <f t="shared" si="38"/>
        <v>Stockton10/1/2012 Group 810</v>
      </c>
      <c r="E2468" s="21">
        <v>0.80539570000000005</v>
      </c>
      <c r="F2468">
        <v>0.811886</v>
      </c>
      <c r="G2468">
        <v>73.262770000000003</v>
      </c>
      <c r="H2468">
        <v>-6.4903000000000001E-3</v>
      </c>
      <c r="I2468">
        <v>-4.1354599999999998E-2</v>
      </c>
      <c r="J2468">
        <v>-2.0756500000000001E-2</v>
      </c>
      <c r="K2468">
        <v>-6.4903000000000001E-3</v>
      </c>
      <c r="L2468" s="1">
        <v>7.7758999999999997E-3</v>
      </c>
      <c r="M2468" s="1">
        <v>2.8374E-2</v>
      </c>
      <c r="N2468">
        <v>10803</v>
      </c>
      <c r="O2468">
        <v>2</v>
      </c>
      <c r="P2468">
        <v>5</v>
      </c>
      <c r="Q2468">
        <v>0</v>
      </c>
      <c r="S2468" s="1"/>
    </row>
    <row r="2469" spans="1:19">
      <c r="A2469" s="1" t="s">
        <v>9</v>
      </c>
      <c r="B2469" s="1" t="s">
        <v>53</v>
      </c>
      <c r="C2469">
        <v>10</v>
      </c>
      <c r="D2469" t="str">
        <f t="shared" si="38"/>
        <v>Stockton10/1/2012 Group 910</v>
      </c>
      <c r="E2469" s="21">
        <v>0.80539570000000005</v>
      </c>
      <c r="F2469">
        <v>0.82976300000000003</v>
      </c>
      <c r="G2469">
        <v>73.262770000000003</v>
      </c>
      <c r="H2469">
        <v>-2.4367300000000001E-2</v>
      </c>
      <c r="I2469">
        <v>-5.9271200000000003E-2</v>
      </c>
      <c r="J2469">
        <v>-3.8649700000000002E-2</v>
      </c>
      <c r="K2469">
        <v>-2.4367300000000001E-2</v>
      </c>
      <c r="L2469" s="1">
        <v>-1.0084900000000001E-2</v>
      </c>
      <c r="M2469" s="1">
        <v>1.05367E-2</v>
      </c>
      <c r="N2469">
        <v>10803</v>
      </c>
      <c r="O2469">
        <v>4</v>
      </c>
      <c r="P2469">
        <v>6</v>
      </c>
      <c r="Q2469">
        <v>0</v>
      </c>
      <c r="S2469" s="1"/>
    </row>
    <row r="2470" spans="1:19">
      <c r="A2470" s="1" t="s">
        <v>9</v>
      </c>
      <c r="B2470" s="1" t="s">
        <v>54</v>
      </c>
      <c r="C2470">
        <v>11</v>
      </c>
      <c r="D2470" t="str">
        <f t="shared" si="38"/>
        <v>Stockton10/1/2012 Group 811</v>
      </c>
      <c r="E2470" s="21">
        <v>0.87361200000000006</v>
      </c>
      <c r="F2470">
        <v>0.88335980000000003</v>
      </c>
      <c r="G2470">
        <v>78.525549999999996</v>
      </c>
      <c r="H2470">
        <v>-9.7479000000000003E-3</v>
      </c>
      <c r="I2470">
        <v>-4.82012E-2</v>
      </c>
      <c r="J2470">
        <v>-2.54827E-2</v>
      </c>
      <c r="K2470">
        <v>-9.7479000000000003E-3</v>
      </c>
      <c r="L2470" s="1">
        <v>5.9868999999999999E-3</v>
      </c>
      <c r="M2470" s="1">
        <v>2.8705499999999998E-2</v>
      </c>
      <c r="N2470">
        <v>10803</v>
      </c>
      <c r="O2470">
        <v>2</v>
      </c>
      <c r="P2470">
        <v>5</v>
      </c>
      <c r="Q2470">
        <v>0</v>
      </c>
      <c r="S2470" s="1"/>
    </row>
    <row r="2471" spans="1:19">
      <c r="A2471" s="1" t="s">
        <v>9</v>
      </c>
      <c r="B2471" s="1" t="s">
        <v>53</v>
      </c>
      <c r="C2471">
        <v>11</v>
      </c>
      <c r="D2471" t="str">
        <f t="shared" si="38"/>
        <v>Stockton10/1/2012 Group 911</v>
      </c>
      <c r="E2471" s="21">
        <v>0.87361200000000006</v>
      </c>
      <c r="F2471">
        <v>0.87586779999999997</v>
      </c>
      <c r="G2471">
        <v>78.525549999999996</v>
      </c>
      <c r="H2471">
        <v>-2.2558999999999999E-3</v>
      </c>
      <c r="I2471">
        <v>-4.1515999999999997E-2</v>
      </c>
      <c r="J2471">
        <v>-1.8320800000000002E-2</v>
      </c>
      <c r="K2471">
        <v>-2.2558999999999999E-3</v>
      </c>
      <c r="L2471" s="1">
        <v>1.38091E-2</v>
      </c>
      <c r="M2471" s="1">
        <v>3.7004299999999997E-2</v>
      </c>
      <c r="N2471">
        <v>10803</v>
      </c>
      <c r="O2471">
        <v>4</v>
      </c>
      <c r="P2471">
        <v>6</v>
      </c>
      <c r="Q2471">
        <v>0</v>
      </c>
      <c r="S2471" s="1"/>
    </row>
    <row r="2472" spans="1:19">
      <c r="A2472" s="1" t="s">
        <v>9</v>
      </c>
      <c r="B2472" s="1" t="s">
        <v>53</v>
      </c>
      <c r="C2472">
        <v>12</v>
      </c>
      <c r="D2472" t="str">
        <f t="shared" si="38"/>
        <v>Stockton10/1/2012 Group 912</v>
      </c>
      <c r="E2472" s="21">
        <v>0.95725539999999998</v>
      </c>
      <c r="F2472">
        <v>1.0013430000000001</v>
      </c>
      <c r="G2472">
        <v>82.656940000000006</v>
      </c>
      <c r="H2472">
        <v>-4.4087099999999997E-2</v>
      </c>
      <c r="I2472">
        <v>-8.9681899999999995E-2</v>
      </c>
      <c r="J2472">
        <v>-6.2744099999999997E-2</v>
      </c>
      <c r="K2472">
        <v>-4.4087099999999997E-2</v>
      </c>
      <c r="L2472" s="1">
        <v>-2.5430100000000001E-2</v>
      </c>
      <c r="M2472" s="1">
        <v>1.5077000000000001E-3</v>
      </c>
      <c r="N2472">
        <v>10803</v>
      </c>
      <c r="O2472">
        <v>4</v>
      </c>
      <c r="P2472">
        <v>6</v>
      </c>
      <c r="Q2472">
        <v>0</v>
      </c>
      <c r="S2472" s="1"/>
    </row>
    <row r="2473" spans="1:19">
      <c r="A2473" s="1" t="s">
        <v>9</v>
      </c>
      <c r="B2473" s="1" t="s">
        <v>54</v>
      </c>
      <c r="C2473">
        <v>12</v>
      </c>
      <c r="D2473" t="str">
        <f t="shared" si="38"/>
        <v>Stockton10/1/2012 Group 812</v>
      </c>
      <c r="E2473" s="21">
        <v>0.95725539999999998</v>
      </c>
      <c r="F2473">
        <v>0.98553970000000002</v>
      </c>
      <c r="G2473">
        <v>82.656940000000006</v>
      </c>
      <c r="H2473">
        <v>-2.8284299999999998E-2</v>
      </c>
      <c r="I2473">
        <v>-7.0336899999999994E-2</v>
      </c>
      <c r="J2473">
        <v>-4.5491799999999999E-2</v>
      </c>
      <c r="K2473">
        <v>-2.8284299999999998E-2</v>
      </c>
      <c r="L2473" s="1">
        <v>-1.10767E-2</v>
      </c>
      <c r="M2473" s="1">
        <v>1.37684E-2</v>
      </c>
      <c r="N2473">
        <v>10803</v>
      </c>
      <c r="O2473">
        <v>2</v>
      </c>
      <c r="P2473">
        <v>5</v>
      </c>
      <c r="Q2473">
        <v>0</v>
      </c>
      <c r="S2473" s="1"/>
    </row>
    <row r="2474" spans="1:19">
      <c r="A2474" s="1" t="s">
        <v>9</v>
      </c>
      <c r="B2474" s="1" t="s">
        <v>54</v>
      </c>
      <c r="C2474">
        <v>13</v>
      </c>
      <c r="D2474" t="str">
        <f t="shared" si="38"/>
        <v>Stockton10/1/2012 Group 813</v>
      </c>
      <c r="E2474" s="21">
        <v>1.112365</v>
      </c>
      <c r="F2474">
        <v>1.160107</v>
      </c>
      <c r="G2474">
        <v>85.788319999999999</v>
      </c>
      <c r="H2474">
        <v>-4.77425E-2</v>
      </c>
      <c r="I2474">
        <v>-9.8068699999999995E-2</v>
      </c>
      <c r="J2474">
        <v>-6.8335499999999993E-2</v>
      </c>
      <c r="K2474">
        <v>-4.77425E-2</v>
      </c>
      <c r="L2474" s="1">
        <v>-2.7149400000000001E-2</v>
      </c>
      <c r="M2474" s="1">
        <v>2.5837E-3</v>
      </c>
      <c r="N2474">
        <v>10803</v>
      </c>
      <c r="O2474">
        <v>2</v>
      </c>
      <c r="P2474">
        <v>5</v>
      </c>
      <c r="Q2474">
        <v>0</v>
      </c>
      <c r="S2474" s="1"/>
    </row>
    <row r="2475" spans="1:19">
      <c r="A2475" s="1" t="s">
        <v>9</v>
      </c>
      <c r="B2475" s="1" t="s">
        <v>53</v>
      </c>
      <c r="C2475">
        <v>13</v>
      </c>
      <c r="D2475" t="str">
        <f t="shared" si="38"/>
        <v>Stockton10/1/2012 Group 913</v>
      </c>
      <c r="E2475" s="21">
        <v>1.112365</v>
      </c>
      <c r="F2475">
        <v>1.1701699999999999</v>
      </c>
      <c r="G2475">
        <v>85.788319999999999</v>
      </c>
      <c r="H2475">
        <v>-5.7805500000000003E-2</v>
      </c>
      <c r="I2475">
        <v>-0.1122621</v>
      </c>
      <c r="J2475">
        <v>-8.0088699999999999E-2</v>
      </c>
      <c r="K2475">
        <v>-5.7805500000000003E-2</v>
      </c>
      <c r="L2475" s="1">
        <v>-3.5522400000000003E-2</v>
      </c>
      <c r="M2475" s="1">
        <v>-3.349E-3</v>
      </c>
      <c r="N2475">
        <v>10803</v>
      </c>
      <c r="O2475">
        <v>4</v>
      </c>
      <c r="P2475">
        <v>6</v>
      </c>
      <c r="Q2475">
        <v>0</v>
      </c>
      <c r="S2475" s="1"/>
    </row>
    <row r="2476" spans="1:19">
      <c r="A2476" s="1" t="s">
        <v>9</v>
      </c>
      <c r="B2476" s="1" t="s">
        <v>54</v>
      </c>
      <c r="C2476">
        <v>14</v>
      </c>
      <c r="D2476" t="str">
        <f t="shared" si="38"/>
        <v>Stockton10/1/2012 Group 814</v>
      </c>
      <c r="E2476" s="21">
        <v>1.3455649999999999</v>
      </c>
      <c r="F2476">
        <v>1.3498410000000001</v>
      </c>
      <c r="G2476">
        <v>90.525549999999996</v>
      </c>
      <c r="H2476">
        <v>-4.2763000000000002E-3</v>
      </c>
      <c r="I2476">
        <v>-6.2689900000000007E-2</v>
      </c>
      <c r="J2476">
        <v>-2.8178700000000001E-2</v>
      </c>
      <c r="K2476">
        <v>-4.2763000000000002E-3</v>
      </c>
      <c r="L2476" s="1">
        <v>1.96261E-2</v>
      </c>
      <c r="M2476" s="1">
        <v>5.4137299999999999E-2</v>
      </c>
      <c r="N2476">
        <v>10803</v>
      </c>
      <c r="O2476">
        <v>2</v>
      </c>
      <c r="P2476">
        <v>5</v>
      </c>
      <c r="Q2476">
        <v>0</v>
      </c>
      <c r="S2476" s="1"/>
    </row>
    <row r="2477" spans="1:19">
      <c r="A2477" s="1" t="s">
        <v>9</v>
      </c>
      <c r="B2477" s="1" t="s">
        <v>53</v>
      </c>
      <c r="C2477">
        <v>14</v>
      </c>
      <c r="D2477" t="str">
        <f t="shared" si="38"/>
        <v>Stockton10/1/2012 Group 914</v>
      </c>
      <c r="E2477" s="21">
        <v>1.3455649999999999</v>
      </c>
      <c r="F2477">
        <v>1.369159</v>
      </c>
      <c r="G2477">
        <v>90.525549999999996</v>
      </c>
      <c r="H2477">
        <v>-2.35946E-2</v>
      </c>
      <c r="I2477">
        <v>-8.49969E-2</v>
      </c>
      <c r="J2477">
        <v>-4.8719899999999997E-2</v>
      </c>
      <c r="K2477">
        <v>-2.35946E-2</v>
      </c>
      <c r="L2477" s="1">
        <v>1.5307000000000001E-3</v>
      </c>
      <c r="M2477" s="1">
        <v>3.7807599999999997E-2</v>
      </c>
      <c r="N2477">
        <v>10803</v>
      </c>
      <c r="O2477">
        <v>4</v>
      </c>
      <c r="P2477">
        <v>6</v>
      </c>
      <c r="Q2477">
        <v>0</v>
      </c>
      <c r="S2477" s="1"/>
    </row>
    <row r="2478" spans="1:19">
      <c r="A2478" s="1" t="s">
        <v>9</v>
      </c>
      <c r="B2478" s="1" t="s">
        <v>54</v>
      </c>
      <c r="C2478">
        <v>15</v>
      </c>
      <c r="D2478" t="str">
        <f t="shared" si="38"/>
        <v>Stockton10/1/2012 Group 815</v>
      </c>
      <c r="E2478" s="21">
        <v>1.6270169999999999</v>
      </c>
      <c r="F2478">
        <v>1.273952</v>
      </c>
      <c r="G2478">
        <v>92.525549999999996</v>
      </c>
      <c r="H2478">
        <v>0.35306510000000002</v>
      </c>
      <c r="I2478">
        <v>0.30181849999999999</v>
      </c>
      <c r="J2478">
        <v>0.33209539999999999</v>
      </c>
      <c r="K2478">
        <v>0.35306510000000002</v>
      </c>
      <c r="L2478" s="1">
        <v>0.3740349</v>
      </c>
      <c r="M2478" s="1">
        <v>0.4043118</v>
      </c>
      <c r="N2478">
        <v>10803</v>
      </c>
      <c r="O2478">
        <v>2</v>
      </c>
      <c r="P2478">
        <v>5</v>
      </c>
      <c r="Q2478">
        <v>1</v>
      </c>
      <c r="S2478" s="1"/>
    </row>
    <row r="2479" spans="1:19">
      <c r="A2479" s="1" t="s">
        <v>9</v>
      </c>
      <c r="B2479" s="1" t="s">
        <v>53</v>
      </c>
      <c r="C2479">
        <v>15</v>
      </c>
      <c r="D2479" t="str">
        <f t="shared" si="38"/>
        <v>Stockton10/1/2012 Group 915</v>
      </c>
      <c r="E2479" s="21">
        <v>1.6270169999999999</v>
      </c>
      <c r="F2479">
        <v>1.6003430000000001</v>
      </c>
      <c r="G2479">
        <v>92.525549999999996</v>
      </c>
      <c r="H2479">
        <v>2.6674199999999999E-2</v>
      </c>
      <c r="I2479">
        <v>-4.1275100000000002E-2</v>
      </c>
      <c r="J2479">
        <v>-1.1301E-3</v>
      </c>
      <c r="K2479">
        <v>2.6674199999999999E-2</v>
      </c>
      <c r="L2479" s="1">
        <v>5.4478400000000003E-2</v>
      </c>
      <c r="M2479" s="1">
        <v>9.4623399999999996E-2</v>
      </c>
      <c r="N2479">
        <v>10803</v>
      </c>
      <c r="O2479">
        <v>4</v>
      </c>
      <c r="P2479">
        <v>6</v>
      </c>
      <c r="Q2479">
        <v>0</v>
      </c>
      <c r="S2479" s="1"/>
    </row>
    <row r="2480" spans="1:19">
      <c r="A2480" s="1" t="s">
        <v>9</v>
      </c>
      <c r="B2480" s="1" t="s">
        <v>54</v>
      </c>
      <c r="C2480">
        <v>16</v>
      </c>
      <c r="D2480" t="str">
        <f t="shared" si="38"/>
        <v>Stockton10/1/2012 Group 816</v>
      </c>
      <c r="E2480" s="21">
        <v>1.9303570000000001</v>
      </c>
      <c r="F2480">
        <v>1.6206499999999999</v>
      </c>
      <c r="G2480">
        <v>94.394159999999999</v>
      </c>
      <c r="H2480">
        <v>0.30970789999999998</v>
      </c>
      <c r="I2480">
        <v>0.25046669999999999</v>
      </c>
      <c r="J2480">
        <v>0.28546690000000002</v>
      </c>
      <c r="K2480">
        <v>0.30970789999999998</v>
      </c>
      <c r="L2480" s="1">
        <v>0.33394889999999999</v>
      </c>
      <c r="M2480" s="1">
        <v>0.36894900000000003</v>
      </c>
      <c r="N2480">
        <v>10803</v>
      </c>
      <c r="O2480">
        <v>2</v>
      </c>
      <c r="P2480">
        <v>5</v>
      </c>
      <c r="Q2480">
        <v>1</v>
      </c>
      <c r="S2480" s="1"/>
    </row>
    <row r="2481" spans="1:19">
      <c r="A2481" s="1" t="s">
        <v>9</v>
      </c>
      <c r="B2481" s="1" t="s">
        <v>53</v>
      </c>
      <c r="C2481">
        <v>16</v>
      </c>
      <c r="D2481" t="str">
        <f t="shared" si="38"/>
        <v>Stockton10/1/2012 Group 916</v>
      </c>
      <c r="E2481" s="21">
        <v>1.9303570000000001</v>
      </c>
      <c r="F2481">
        <v>1.877626</v>
      </c>
      <c r="G2481">
        <v>94.394159999999999</v>
      </c>
      <c r="H2481">
        <v>5.2731399999999998E-2</v>
      </c>
      <c r="I2481">
        <v>-2.2279500000000001E-2</v>
      </c>
      <c r="J2481">
        <v>2.2037500000000002E-2</v>
      </c>
      <c r="K2481">
        <v>5.2731399999999998E-2</v>
      </c>
      <c r="L2481" s="1">
        <v>8.3425299999999994E-2</v>
      </c>
      <c r="M2481" s="1">
        <v>0.1277423</v>
      </c>
      <c r="N2481">
        <v>10803</v>
      </c>
      <c r="O2481">
        <v>4</v>
      </c>
      <c r="P2481">
        <v>6</v>
      </c>
      <c r="Q2481">
        <v>0</v>
      </c>
      <c r="S2481" s="1"/>
    </row>
    <row r="2482" spans="1:19">
      <c r="A2482" s="1" t="s">
        <v>9</v>
      </c>
      <c r="B2482" s="1" t="s">
        <v>53</v>
      </c>
      <c r="C2482">
        <v>17</v>
      </c>
      <c r="D2482" t="str">
        <f t="shared" si="38"/>
        <v>Stockton10/1/2012 Group 917</v>
      </c>
      <c r="E2482" s="21">
        <v>2.177108</v>
      </c>
      <c r="F2482">
        <v>1.6493580000000001</v>
      </c>
      <c r="G2482">
        <v>96</v>
      </c>
      <c r="H2482">
        <v>0.52774949999999998</v>
      </c>
      <c r="I2482">
        <v>0.46423229999999999</v>
      </c>
      <c r="J2482">
        <v>0.50175879999999995</v>
      </c>
      <c r="K2482">
        <v>0.52774949999999998</v>
      </c>
      <c r="L2482" s="1">
        <v>0.55374029999999996</v>
      </c>
      <c r="M2482" s="1">
        <v>0.59126679999999998</v>
      </c>
      <c r="N2482">
        <v>10803</v>
      </c>
      <c r="O2482">
        <v>4</v>
      </c>
      <c r="P2482">
        <v>6</v>
      </c>
      <c r="Q2482">
        <v>1</v>
      </c>
      <c r="S2482" s="1"/>
    </row>
    <row r="2483" spans="1:19">
      <c r="A2483" s="1" t="s">
        <v>9</v>
      </c>
      <c r="B2483" s="1" t="s">
        <v>54</v>
      </c>
      <c r="C2483">
        <v>17</v>
      </c>
      <c r="D2483" t="str">
        <f t="shared" si="38"/>
        <v>Stockton10/1/2012 Group 817</v>
      </c>
      <c r="E2483" s="21">
        <v>2.177108</v>
      </c>
      <c r="F2483">
        <v>1.824829</v>
      </c>
      <c r="G2483">
        <v>96</v>
      </c>
      <c r="H2483">
        <v>0.35227910000000001</v>
      </c>
      <c r="I2483">
        <v>0.28906769999999998</v>
      </c>
      <c r="J2483">
        <v>0.32641350000000002</v>
      </c>
      <c r="K2483">
        <v>0.35227910000000001</v>
      </c>
      <c r="L2483" s="1">
        <v>0.3781447</v>
      </c>
      <c r="M2483" s="1">
        <v>0.41549039999999998</v>
      </c>
      <c r="N2483">
        <v>10803</v>
      </c>
      <c r="O2483">
        <v>2</v>
      </c>
      <c r="P2483">
        <v>5</v>
      </c>
      <c r="Q2483">
        <v>1</v>
      </c>
      <c r="S2483" s="1"/>
    </row>
    <row r="2484" spans="1:19">
      <c r="A2484" s="1" t="s">
        <v>9</v>
      </c>
      <c r="B2484" s="1" t="s">
        <v>54</v>
      </c>
      <c r="C2484">
        <v>18</v>
      </c>
      <c r="D2484" t="str">
        <f t="shared" si="38"/>
        <v>Stockton10/1/2012 Group 818</v>
      </c>
      <c r="E2484" s="21">
        <v>2.3047439999999999</v>
      </c>
      <c r="F2484">
        <v>2.620422</v>
      </c>
      <c r="G2484">
        <v>95.868610000000004</v>
      </c>
      <c r="H2484">
        <v>-0.3156774</v>
      </c>
      <c r="I2484">
        <v>-0.40143069999999997</v>
      </c>
      <c r="J2484">
        <v>-0.350767</v>
      </c>
      <c r="K2484">
        <v>-0.3156774</v>
      </c>
      <c r="L2484" s="1">
        <v>-0.2805878</v>
      </c>
      <c r="M2484" s="1">
        <v>-0.22992409999999999</v>
      </c>
      <c r="N2484">
        <v>10803</v>
      </c>
      <c r="O2484">
        <v>2</v>
      </c>
      <c r="P2484">
        <v>5</v>
      </c>
      <c r="Q2484">
        <v>0</v>
      </c>
      <c r="S2484" s="1"/>
    </row>
    <row r="2485" spans="1:19">
      <c r="A2485" s="1" t="s">
        <v>9</v>
      </c>
      <c r="B2485" s="1" t="s">
        <v>53</v>
      </c>
      <c r="C2485">
        <v>18</v>
      </c>
      <c r="D2485" t="str">
        <f t="shared" si="38"/>
        <v>Stockton10/1/2012 Group 918</v>
      </c>
      <c r="E2485" s="21">
        <v>2.3047439999999999</v>
      </c>
      <c r="F2485">
        <v>1.931516</v>
      </c>
      <c r="G2485">
        <v>95.868610000000004</v>
      </c>
      <c r="H2485">
        <v>0.37322840000000002</v>
      </c>
      <c r="I2485">
        <v>0.30777719999999997</v>
      </c>
      <c r="J2485">
        <v>0.34644629999999998</v>
      </c>
      <c r="K2485">
        <v>0.37322840000000002</v>
      </c>
      <c r="L2485" s="1">
        <v>0.40001059999999999</v>
      </c>
      <c r="M2485" s="1">
        <v>0.43867970000000001</v>
      </c>
      <c r="N2485">
        <v>10803</v>
      </c>
      <c r="O2485">
        <v>4</v>
      </c>
      <c r="P2485">
        <v>6</v>
      </c>
      <c r="Q2485">
        <v>1</v>
      </c>
      <c r="S2485" s="1"/>
    </row>
    <row r="2486" spans="1:19">
      <c r="A2486" s="1" t="s">
        <v>9</v>
      </c>
      <c r="B2486" s="1" t="s">
        <v>53</v>
      </c>
      <c r="C2486">
        <v>19</v>
      </c>
      <c r="D2486" t="str">
        <f t="shared" si="38"/>
        <v>Stockton10/1/2012 Group 919</v>
      </c>
      <c r="E2486" s="21">
        <v>2.1613560000000001</v>
      </c>
      <c r="F2486">
        <v>2.5220919999999998</v>
      </c>
      <c r="G2486">
        <v>94.737229999999997</v>
      </c>
      <c r="H2486">
        <v>-0.36073569999999999</v>
      </c>
      <c r="I2486">
        <v>-0.44275920000000002</v>
      </c>
      <c r="J2486">
        <v>-0.39429900000000001</v>
      </c>
      <c r="K2486">
        <v>-0.36073569999999999</v>
      </c>
      <c r="L2486" s="1">
        <v>-0.32717230000000003</v>
      </c>
      <c r="M2486" s="1">
        <v>-0.27871210000000002</v>
      </c>
      <c r="N2486">
        <v>10803</v>
      </c>
      <c r="O2486">
        <v>4</v>
      </c>
      <c r="P2486">
        <v>6</v>
      </c>
      <c r="Q2486">
        <v>0</v>
      </c>
      <c r="S2486" s="1"/>
    </row>
    <row r="2487" spans="1:19">
      <c r="A2487" s="1" t="s">
        <v>9</v>
      </c>
      <c r="B2487" s="1" t="s">
        <v>54</v>
      </c>
      <c r="C2487">
        <v>19</v>
      </c>
      <c r="D2487" t="str">
        <f t="shared" si="38"/>
        <v>Stockton10/1/2012 Group 819</v>
      </c>
      <c r="E2487" s="21">
        <v>2.1613560000000001</v>
      </c>
      <c r="F2487">
        <v>2.5569139999999999</v>
      </c>
      <c r="G2487">
        <v>94.737229999999997</v>
      </c>
      <c r="H2487">
        <v>-0.39555810000000002</v>
      </c>
      <c r="I2487">
        <v>-0.4801319</v>
      </c>
      <c r="J2487">
        <v>-0.43016500000000002</v>
      </c>
      <c r="K2487">
        <v>-0.39555810000000002</v>
      </c>
      <c r="L2487" s="1">
        <v>-0.36095120000000003</v>
      </c>
      <c r="M2487" s="1">
        <v>-0.31098439999999999</v>
      </c>
      <c r="N2487">
        <v>10803</v>
      </c>
      <c r="O2487">
        <v>2</v>
      </c>
      <c r="P2487">
        <v>5</v>
      </c>
      <c r="Q2487">
        <v>0</v>
      </c>
      <c r="S2487" s="1"/>
    </row>
    <row r="2488" spans="1:19">
      <c r="A2488" s="1" t="s">
        <v>9</v>
      </c>
      <c r="B2488" s="1" t="s">
        <v>54</v>
      </c>
      <c r="C2488">
        <v>20</v>
      </c>
      <c r="D2488" t="str">
        <f t="shared" si="38"/>
        <v>Stockton10/1/2012 Group 820</v>
      </c>
      <c r="E2488" s="21">
        <v>1.9884010000000001</v>
      </c>
      <c r="F2488">
        <v>2.15693</v>
      </c>
      <c r="G2488">
        <v>90.474450000000004</v>
      </c>
      <c r="H2488">
        <v>-0.16852929999999999</v>
      </c>
      <c r="I2488">
        <v>-0.24156859999999999</v>
      </c>
      <c r="J2488">
        <v>-0.19841639999999999</v>
      </c>
      <c r="K2488">
        <v>-0.16852929999999999</v>
      </c>
      <c r="L2488" s="1">
        <v>-0.13864219999999999</v>
      </c>
      <c r="M2488" s="1">
        <v>-9.5489900000000003E-2</v>
      </c>
      <c r="N2488">
        <v>10803</v>
      </c>
      <c r="O2488">
        <v>2</v>
      </c>
      <c r="P2488">
        <v>5</v>
      </c>
      <c r="Q2488">
        <v>0</v>
      </c>
      <c r="S2488" s="1"/>
    </row>
    <row r="2489" spans="1:19">
      <c r="A2489" s="1" t="s">
        <v>9</v>
      </c>
      <c r="B2489" s="1" t="s">
        <v>53</v>
      </c>
      <c r="C2489">
        <v>20</v>
      </c>
      <c r="D2489" t="str">
        <f t="shared" si="38"/>
        <v>Stockton10/1/2012 Group 920</v>
      </c>
      <c r="E2489" s="21">
        <v>1.9884010000000001</v>
      </c>
      <c r="F2489">
        <v>2.230826</v>
      </c>
      <c r="G2489">
        <v>90.474450000000004</v>
      </c>
      <c r="H2489">
        <v>-0.24242540000000001</v>
      </c>
      <c r="I2489">
        <v>-0.31732680000000002</v>
      </c>
      <c r="J2489">
        <v>-0.27307439999999999</v>
      </c>
      <c r="K2489">
        <v>-0.24242540000000001</v>
      </c>
      <c r="L2489" s="1">
        <v>-0.2117764</v>
      </c>
      <c r="M2489" s="1">
        <v>-0.16752410000000001</v>
      </c>
      <c r="N2489">
        <v>10803</v>
      </c>
      <c r="O2489">
        <v>4</v>
      </c>
      <c r="P2489">
        <v>6</v>
      </c>
      <c r="Q2489">
        <v>0</v>
      </c>
      <c r="S2489" s="1"/>
    </row>
    <row r="2490" spans="1:19">
      <c r="A2490" s="1" t="s">
        <v>9</v>
      </c>
      <c r="B2490" s="1" t="s">
        <v>53</v>
      </c>
      <c r="C2490">
        <v>21</v>
      </c>
      <c r="D2490" t="str">
        <f t="shared" si="38"/>
        <v>Stockton10/1/2012 Group 921</v>
      </c>
      <c r="E2490" s="21">
        <v>1.7748109999999999</v>
      </c>
      <c r="F2490">
        <v>1.8704400000000001</v>
      </c>
      <c r="G2490">
        <v>87.211680000000001</v>
      </c>
      <c r="H2490">
        <v>-9.5628900000000003E-2</v>
      </c>
      <c r="I2490">
        <v>-0.1637816</v>
      </c>
      <c r="J2490">
        <v>-0.1235164</v>
      </c>
      <c r="K2490">
        <v>-9.5628900000000003E-2</v>
      </c>
      <c r="L2490" s="1">
        <v>-6.7741300000000004E-2</v>
      </c>
      <c r="M2490" s="1">
        <v>-2.7476199999999999E-2</v>
      </c>
      <c r="N2490">
        <v>10803</v>
      </c>
      <c r="O2490">
        <v>4</v>
      </c>
      <c r="P2490">
        <v>6</v>
      </c>
      <c r="Q2490">
        <v>0</v>
      </c>
      <c r="S2490" s="1"/>
    </row>
    <row r="2491" spans="1:19">
      <c r="A2491" s="1" t="s">
        <v>9</v>
      </c>
      <c r="B2491" s="1" t="s">
        <v>54</v>
      </c>
      <c r="C2491">
        <v>21</v>
      </c>
      <c r="D2491" t="str">
        <f t="shared" si="38"/>
        <v>Stockton10/1/2012 Group 821</v>
      </c>
      <c r="E2491" s="21">
        <v>1.7748109999999999</v>
      </c>
      <c r="F2491">
        <v>1.918609</v>
      </c>
      <c r="G2491">
        <v>87.211680000000001</v>
      </c>
      <c r="H2491">
        <v>-0.1437978</v>
      </c>
      <c r="I2491">
        <v>-0.20953910000000001</v>
      </c>
      <c r="J2491">
        <v>-0.17069860000000001</v>
      </c>
      <c r="K2491">
        <v>-0.1437978</v>
      </c>
      <c r="L2491" s="1">
        <v>-0.1168969</v>
      </c>
      <c r="M2491" s="1">
        <v>-7.8056399999999998E-2</v>
      </c>
      <c r="N2491">
        <v>10803</v>
      </c>
      <c r="O2491">
        <v>2</v>
      </c>
      <c r="P2491">
        <v>5</v>
      </c>
      <c r="Q2491">
        <v>0</v>
      </c>
      <c r="S2491" s="1"/>
    </row>
    <row r="2492" spans="1:19">
      <c r="A2492" s="1" t="s">
        <v>9</v>
      </c>
      <c r="B2492" s="1" t="s">
        <v>54</v>
      </c>
      <c r="C2492">
        <v>22</v>
      </c>
      <c r="D2492" t="str">
        <f t="shared" si="38"/>
        <v>Stockton10/1/2012 Group 822</v>
      </c>
      <c r="E2492" s="21">
        <v>1.511449</v>
      </c>
      <c r="F2492">
        <v>1.5957060000000001</v>
      </c>
      <c r="G2492">
        <v>83.686130000000006</v>
      </c>
      <c r="H2492">
        <v>-8.4256800000000007E-2</v>
      </c>
      <c r="I2492">
        <v>-0.1417033</v>
      </c>
      <c r="J2492">
        <v>-0.1077634</v>
      </c>
      <c r="K2492">
        <v>-8.4256800000000007E-2</v>
      </c>
      <c r="L2492" s="1">
        <v>-6.0750100000000001E-2</v>
      </c>
      <c r="M2492" s="1">
        <v>-2.6810199999999999E-2</v>
      </c>
      <c r="N2492">
        <v>10803</v>
      </c>
      <c r="O2492">
        <v>2</v>
      </c>
      <c r="P2492">
        <v>5</v>
      </c>
      <c r="Q2492">
        <v>0</v>
      </c>
      <c r="S2492" s="1"/>
    </row>
    <row r="2493" spans="1:19">
      <c r="A2493" s="1" t="s">
        <v>9</v>
      </c>
      <c r="B2493" s="1" t="s">
        <v>53</v>
      </c>
      <c r="C2493">
        <v>22</v>
      </c>
      <c r="D2493" t="str">
        <f t="shared" si="38"/>
        <v>Stockton10/1/2012 Group 922</v>
      </c>
      <c r="E2493" s="21">
        <v>1.511449</v>
      </c>
      <c r="F2493">
        <v>1.515393</v>
      </c>
      <c r="G2493">
        <v>83.686130000000006</v>
      </c>
      <c r="H2493">
        <v>-3.9436999999999996E-3</v>
      </c>
      <c r="I2493">
        <v>-6.0122000000000002E-2</v>
      </c>
      <c r="J2493">
        <v>-2.6931400000000001E-2</v>
      </c>
      <c r="K2493">
        <v>-3.9436999999999996E-3</v>
      </c>
      <c r="L2493" s="1">
        <v>1.9043999999999998E-2</v>
      </c>
      <c r="M2493" s="1">
        <v>5.2234599999999999E-2</v>
      </c>
      <c r="N2493">
        <v>10803</v>
      </c>
      <c r="O2493">
        <v>4</v>
      </c>
      <c r="P2493">
        <v>6</v>
      </c>
      <c r="Q2493">
        <v>0</v>
      </c>
      <c r="S2493" s="1"/>
    </row>
    <row r="2494" spans="1:19">
      <c r="A2494" s="1" t="s">
        <v>9</v>
      </c>
      <c r="B2494" s="1" t="s">
        <v>54</v>
      </c>
      <c r="C2494">
        <v>23</v>
      </c>
      <c r="D2494" t="str">
        <f t="shared" si="38"/>
        <v>Stockton10/1/2012 Group 823</v>
      </c>
      <c r="E2494" s="21">
        <v>1.191854</v>
      </c>
      <c r="F2494">
        <v>1.207657</v>
      </c>
      <c r="G2494">
        <v>81.686130000000006</v>
      </c>
      <c r="H2494">
        <v>-1.58031E-2</v>
      </c>
      <c r="I2494">
        <v>-6.2364500000000003E-2</v>
      </c>
      <c r="J2494">
        <v>-3.4855700000000003E-2</v>
      </c>
      <c r="K2494">
        <v>-1.58031E-2</v>
      </c>
      <c r="L2494" s="1">
        <v>3.2494999999999998E-3</v>
      </c>
      <c r="M2494" s="1">
        <v>3.0758400000000002E-2</v>
      </c>
      <c r="N2494">
        <v>10803</v>
      </c>
      <c r="O2494">
        <v>2</v>
      </c>
      <c r="P2494">
        <v>5</v>
      </c>
      <c r="Q2494">
        <v>0</v>
      </c>
      <c r="S2494" s="1"/>
    </row>
    <row r="2495" spans="1:19">
      <c r="A2495" s="1" t="s">
        <v>9</v>
      </c>
      <c r="B2495" s="1" t="s">
        <v>53</v>
      </c>
      <c r="C2495">
        <v>23</v>
      </c>
      <c r="D2495" t="str">
        <f t="shared" si="38"/>
        <v>Stockton10/1/2012 Group 923</v>
      </c>
      <c r="E2495" s="21">
        <v>1.191854</v>
      </c>
      <c r="F2495">
        <v>1.182879</v>
      </c>
      <c r="G2495">
        <v>81.686130000000006</v>
      </c>
      <c r="H2495">
        <v>8.9750999999999997E-3</v>
      </c>
      <c r="I2495">
        <v>-3.8470200000000003E-2</v>
      </c>
      <c r="J2495">
        <v>-1.04391E-2</v>
      </c>
      <c r="K2495">
        <v>8.9750999999999997E-3</v>
      </c>
      <c r="L2495" s="1">
        <v>2.8389399999999999E-2</v>
      </c>
      <c r="M2495" s="1">
        <v>5.6420499999999998E-2</v>
      </c>
      <c r="N2495">
        <v>10803</v>
      </c>
      <c r="O2495">
        <v>4</v>
      </c>
      <c r="P2495">
        <v>6</v>
      </c>
      <c r="Q2495">
        <v>0</v>
      </c>
      <c r="S2495" s="1"/>
    </row>
    <row r="2496" spans="1:19">
      <c r="A2496" s="1" t="s">
        <v>9</v>
      </c>
      <c r="B2496" s="1" t="s">
        <v>53</v>
      </c>
      <c r="C2496">
        <v>24</v>
      </c>
      <c r="D2496" t="str">
        <f t="shared" si="38"/>
        <v>Stockton10/1/2012 Group 924</v>
      </c>
      <c r="E2496" s="21">
        <v>0.91546050000000001</v>
      </c>
      <c r="F2496">
        <v>0.93364519999999995</v>
      </c>
      <c r="G2496">
        <v>77.948909999999998</v>
      </c>
      <c r="H2496">
        <v>-1.8184700000000002E-2</v>
      </c>
      <c r="I2496">
        <v>-5.7240199999999998E-2</v>
      </c>
      <c r="J2496">
        <v>-3.4165899999999999E-2</v>
      </c>
      <c r="K2496">
        <v>-1.8184700000000002E-2</v>
      </c>
      <c r="L2496" s="1">
        <v>-2.2033999999999999E-3</v>
      </c>
      <c r="M2496" s="1">
        <v>2.0870900000000001E-2</v>
      </c>
      <c r="N2496">
        <v>10803</v>
      </c>
      <c r="O2496">
        <v>4</v>
      </c>
      <c r="P2496">
        <v>6</v>
      </c>
      <c r="Q2496">
        <v>0</v>
      </c>
      <c r="S2496" s="1"/>
    </row>
    <row r="2497" spans="1:19">
      <c r="A2497" s="1" t="s">
        <v>9</v>
      </c>
      <c r="B2497" s="1" t="s">
        <v>54</v>
      </c>
      <c r="C2497">
        <v>24</v>
      </c>
      <c r="D2497" t="str">
        <f t="shared" si="38"/>
        <v>Stockton10/1/2012 Group 824</v>
      </c>
      <c r="E2497" s="21">
        <v>0.91546050000000001</v>
      </c>
      <c r="F2497">
        <v>0.92058180000000001</v>
      </c>
      <c r="G2497">
        <v>77.948909999999998</v>
      </c>
      <c r="H2497">
        <v>-5.1212000000000002E-3</v>
      </c>
      <c r="I2497">
        <v>-4.1211499999999998E-2</v>
      </c>
      <c r="J2497">
        <v>-1.98891E-2</v>
      </c>
      <c r="K2497">
        <v>-5.1212000000000002E-3</v>
      </c>
      <c r="L2497" s="1">
        <v>9.6466E-3</v>
      </c>
      <c r="M2497" s="1">
        <v>3.0969E-2</v>
      </c>
      <c r="N2497">
        <v>10803</v>
      </c>
      <c r="O2497">
        <v>2</v>
      </c>
      <c r="P2497">
        <v>5</v>
      </c>
      <c r="Q2497">
        <v>0</v>
      </c>
      <c r="S2497" s="1"/>
    </row>
    <row r="2498" spans="1:19">
      <c r="A2498" s="1"/>
      <c r="B2498" s="1"/>
      <c r="L2498" s="1"/>
      <c r="M2498" s="1"/>
    </row>
    <row r="2499" spans="1:19">
      <c r="A2499" s="1"/>
      <c r="B2499" s="1"/>
      <c r="L2499" s="1"/>
      <c r="M2499" s="1"/>
    </row>
    <row r="2500" spans="1:19">
      <c r="A2500" s="1"/>
      <c r="B2500" s="1"/>
      <c r="L2500" s="1"/>
      <c r="M2500" s="1"/>
    </row>
    <row r="2501" spans="1:19">
      <c r="A2501" s="1"/>
      <c r="B2501" s="1"/>
      <c r="L2501" s="1"/>
      <c r="M2501" s="1"/>
    </row>
    <row r="2502" spans="1:19">
      <c r="A2502" s="1"/>
      <c r="B2502" s="1"/>
      <c r="L2502" s="1"/>
      <c r="M2502" s="1"/>
    </row>
    <row r="2503" spans="1:19">
      <c r="A2503" s="1"/>
      <c r="B2503" s="1"/>
      <c r="L2503" s="1"/>
      <c r="M2503" s="1"/>
    </row>
    <row r="2504" spans="1:19">
      <c r="A2504" s="1"/>
      <c r="B2504" s="1"/>
      <c r="L2504" s="1"/>
      <c r="M2504" s="1"/>
    </row>
    <row r="2505" spans="1:19">
      <c r="A2505" s="1"/>
      <c r="B2505" s="1"/>
      <c r="L2505" s="1"/>
      <c r="M2505" s="1"/>
    </row>
    <row r="2506" spans="1:19">
      <c r="A2506" s="1"/>
      <c r="B2506" s="1"/>
      <c r="L2506" s="1"/>
      <c r="M2506" s="1"/>
    </row>
    <row r="2507" spans="1:19">
      <c r="A2507" s="1"/>
      <c r="B2507" s="1"/>
      <c r="L2507" s="1"/>
      <c r="M2507" s="1"/>
    </row>
    <row r="2508" spans="1:19">
      <c r="A2508" s="1"/>
      <c r="B2508" s="1"/>
      <c r="L2508" s="1"/>
      <c r="M2508" s="1"/>
    </row>
    <row r="2509" spans="1:19">
      <c r="A2509" s="1"/>
      <c r="B2509" s="1"/>
      <c r="L2509" s="1"/>
      <c r="M2509" s="1"/>
    </row>
    <row r="2510" spans="1:19">
      <c r="A2510" s="1"/>
      <c r="B2510" s="1"/>
      <c r="L2510" s="1"/>
      <c r="M2510" s="1"/>
    </row>
    <row r="2511" spans="1:19">
      <c r="A2511" s="1"/>
      <c r="B2511" s="1"/>
      <c r="L2511" s="1"/>
      <c r="M2511" s="1"/>
    </row>
    <row r="2512" spans="1:19">
      <c r="A2512" s="1"/>
      <c r="B2512" s="1"/>
      <c r="L2512" s="1"/>
      <c r="M2512" s="1"/>
    </row>
    <row r="2513" spans="1:13">
      <c r="A2513" s="1"/>
      <c r="B2513" s="1"/>
      <c r="L2513" s="1"/>
      <c r="M2513" s="1"/>
    </row>
    <row r="2514" spans="1:13">
      <c r="A2514" s="1"/>
      <c r="B2514" s="1"/>
      <c r="L2514" s="1"/>
      <c r="M2514" s="1"/>
    </row>
    <row r="2515" spans="1:13">
      <c r="A2515" s="1"/>
      <c r="B2515" s="1"/>
      <c r="L2515" s="1"/>
      <c r="M2515" s="1"/>
    </row>
    <row r="2516" spans="1:13">
      <c r="A2516" s="1"/>
      <c r="B2516" s="1"/>
      <c r="L2516" s="1"/>
      <c r="M2516" s="1"/>
    </row>
    <row r="2517" spans="1:13">
      <c r="A2517" s="1"/>
      <c r="B2517" s="1"/>
      <c r="L2517" s="1"/>
      <c r="M2517" s="1"/>
    </row>
    <row r="2518" spans="1:13">
      <c r="A2518" s="1"/>
      <c r="B2518" s="1"/>
      <c r="L2518" s="1"/>
      <c r="M2518" s="1"/>
    </row>
    <row r="2519" spans="1:13">
      <c r="A2519" s="1"/>
      <c r="B2519" s="1"/>
      <c r="L2519" s="1"/>
      <c r="M2519" s="1"/>
    </row>
    <row r="2520" spans="1:13">
      <c r="A2520" s="1"/>
      <c r="B2520" s="1"/>
      <c r="L2520" s="1"/>
      <c r="M2520" s="1"/>
    </row>
    <row r="2521" spans="1:13">
      <c r="A2521" s="1"/>
      <c r="B2521" s="1"/>
      <c r="L2521" s="1"/>
      <c r="M2521" s="1"/>
    </row>
    <row r="2522" spans="1:13">
      <c r="A2522" s="1"/>
      <c r="B2522" s="1"/>
      <c r="L2522" s="1"/>
      <c r="M2522" s="1"/>
    </row>
    <row r="2523" spans="1:13">
      <c r="A2523" s="1"/>
      <c r="B2523" s="1"/>
      <c r="L2523" s="1"/>
      <c r="M2523" s="1"/>
    </row>
    <row r="2524" spans="1:13">
      <c r="A2524" s="1"/>
      <c r="B2524" s="1"/>
      <c r="L2524" s="1"/>
      <c r="M2524" s="1"/>
    </row>
    <row r="2525" spans="1:13">
      <c r="A2525" s="1"/>
      <c r="B2525" s="1"/>
      <c r="L2525" s="1"/>
      <c r="M2525" s="1"/>
    </row>
    <row r="2526" spans="1:13">
      <c r="A2526" s="1"/>
      <c r="B2526" s="1"/>
      <c r="L2526" s="1"/>
      <c r="M2526" s="1"/>
    </row>
    <row r="2527" spans="1:13">
      <c r="A2527" s="1"/>
      <c r="B2527" s="1"/>
      <c r="L2527" s="1"/>
      <c r="M2527" s="1"/>
    </row>
    <row r="2528" spans="1:13">
      <c r="A2528" s="1"/>
      <c r="B2528" s="1"/>
      <c r="L2528" s="1"/>
      <c r="M2528" s="1"/>
    </row>
    <row r="2529" spans="1:13">
      <c r="A2529" s="1"/>
      <c r="B2529" s="1"/>
      <c r="L2529" s="1"/>
      <c r="M2529" s="1"/>
    </row>
    <row r="2530" spans="1:13">
      <c r="A2530" s="1"/>
      <c r="B2530" s="1"/>
      <c r="L2530" s="1"/>
      <c r="M2530" s="1"/>
    </row>
    <row r="2531" spans="1:13">
      <c r="A2531" s="1"/>
      <c r="B2531" s="1"/>
      <c r="L2531" s="1"/>
      <c r="M2531" s="1"/>
    </row>
    <row r="2532" spans="1:13">
      <c r="A2532" s="1"/>
      <c r="B2532" s="1"/>
      <c r="L2532" s="1"/>
      <c r="M2532" s="1"/>
    </row>
    <row r="2533" spans="1:13">
      <c r="A2533" s="1"/>
      <c r="B2533" s="1"/>
      <c r="L2533" s="1"/>
      <c r="M2533" s="1"/>
    </row>
    <row r="2534" spans="1:13">
      <c r="A2534" s="1"/>
      <c r="B2534" s="1"/>
      <c r="L2534" s="1"/>
      <c r="M2534" s="1"/>
    </row>
    <row r="2535" spans="1:13">
      <c r="A2535" s="1"/>
      <c r="B2535" s="1"/>
      <c r="L2535" s="1"/>
      <c r="M2535" s="1"/>
    </row>
    <row r="2536" spans="1:13">
      <c r="A2536" s="1"/>
      <c r="B2536" s="1"/>
      <c r="L2536" s="1"/>
      <c r="M2536" s="1"/>
    </row>
    <row r="2537" spans="1:13">
      <c r="A2537" s="1"/>
      <c r="B2537" s="1"/>
      <c r="L2537" s="1"/>
      <c r="M2537" s="1"/>
    </row>
    <row r="2538" spans="1:13">
      <c r="A2538" s="1"/>
      <c r="B2538" s="1"/>
      <c r="L2538" s="1"/>
      <c r="M2538" s="1"/>
    </row>
    <row r="2539" spans="1:13">
      <c r="A2539" s="1"/>
      <c r="B2539" s="1"/>
      <c r="L2539" s="1"/>
      <c r="M2539" s="1"/>
    </row>
    <row r="2540" spans="1:13">
      <c r="A2540" s="1"/>
      <c r="B2540" s="1"/>
      <c r="L2540" s="1"/>
      <c r="M2540" s="1"/>
    </row>
    <row r="2541" spans="1:13">
      <c r="A2541" s="1"/>
      <c r="B2541" s="1"/>
      <c r="L2541" s="1"/>
      <c r="M2541" s="1"/>
    </row>
    <row r="2542" spans="1:13">
      <c r="A2542" s="1"/>
      <c r="B2542" s="1"/>
      <c r="L2542" s="1"/>
      <c r="M2542" s="1"/>
    </row>
    <row r="2543" spans="1:13">
      <c r="A2543" s="1"/>
      <c r="B2543" s="1"/>
      <c r="L2543" s="1"/>
      <c r="M2543" s="1"/>
    </row>
    <row r="2544" spans="1:13">
      <c r="A2544" s="1"/>
      <c r="B2544" s="1"/>
      <c r="L2544" s="1"/>
      <c r="M2544" s="1"/>
    </row>
    <row r="2545" spans="1:13">
      <c r="A2545" s="1"/>
      <c r="B2545" s="1"/>
      <c r="L2545" s="1"/>
      <c r="M2545" s="1"/>
    </row>
    <row r="2546" spans="1:13">
      <c r="A2546" s="1"/>
      <c r="B2546" s="1"/>
      <c r="L2546" s="1"/>
      <c r="M2546" s="1"/>
    </row>
    <row r="2547" spans="1:13">
      <c r="A2547" s="1"/>
      <c r="B2547" s="1"/>
      <c r="L2547" s="1"/>
      <c r="M2547" s="1"/>
    </row>
    <row r="2548" spans="1:13">
      <c r="A2548" s="1"/>
      <c r="B2548" s="1"/>
      <c r="L2548" s="1"/>
      <c r="M2548" s="1"/>
    </row>
    <row r="2549" spans="1:13">
      <c r="A2549" s="1"/>
      <c r="B2549" s="1"/>
      <c r="L2549" s="1"/>
      <c r="M2549" s="1"/>
    </row>
    <row r="2550" spans="1:13">
      <c r="A2550" s="1"/>
      <c r="B2550" s="1"/>
      <c r="L2550" s="1"/>
      <c r="M2550" s="1"/>
    </row>
    <row r="2551" spans="1:13">
      <c r="A2551" s="1"/>
      <c r="B2551" s="1"/>
      <c r="L2551" s="1"/>
      <c r="M2551" s="1"/>
    </row>
    <row r="2552" spans="1:13">
      <c r="A2552" s="1"/>
      <c r="B2552" s="1"/>
      <c r="L2552" s="1"/>
      <c r="M2552" s="1"/>
    </row>
    <row r="2553" spans="1:13">
      <c r="A2553" s="1"/>
      <c r="B2553" s="1"/>
      <c r="L2553" s="1"/>
      <c r="M2553" s="1"/>
    </row>
    <row r="2554" spans="1:13">
      <c r="A2554" s="1"/>
      <c r="B2554" s="1"/>
      <c r="L2554" s="1"/>
      <c r="M2554" s="1"/>
    </row>
    <row r="2555" spans="1:13">
      <c r="A2555" s="1"/>
      <c r="B2555" s="1"/>
      <c r="L2555" s="1"/>
      <c r="M2555" s="1"/>
    </row>
    <row r="2556" spans="1:13">
      <c r="A2556" s="1"/>
      <c r="B2556" s="1"/>
      <c r="L2556" s="1"/>
      <c r="M2556" s="1"/>
    </row>
    <row r="2557" spans="1:13">
      <c r="A2557" s="1"/>
      <c r="B2557" s="1"/>
      <c r="L2557" s="1"/>
      <c r="M2557" s="1"/>
    </row>
    <row r="2558" spans="1:13">
      <c r="A2558" s="1"/>
      <c r="B2558" s="1"/>
      <c r="L2558" s="1"/>
      <c r="M2558" s="1"/>
    </row>
    <row r="2559" spans="1:13">
      <c r="A2559" s="1"/>
      <c r="B2559" s="1"/>
      <c r="L2559" s="1"/>
      <c r="M2559" s="1"/>
    </row>
    <row r="2560" spans="1:13">
      <c r="A2560" s="1"/>
      <c r="B2560" s="1"/>
      <c r="L2560" s="1"/>
      <c r="M2560" s="1"/>
    </row>
    <row r="2561" spans="1:13">
      <c r="A2561" s="1"/>
      <c r="B2561" s="1"/>
      <c r="L2561" s="1"/>
      <c r="M2561" s="1"/>
    </row>
    <row r="2562" spans="1:13">
      <c r="A2562" s="1"/>
      <c r="B2562" s="1"/>
      <c r="L2562" s="1"/>
      <c r="M2562" s="1"/>
    </row>
    <row r="2563" spans="1:13">
      <c r="A2563" s="1"/>
      <c r="B2563" s="1"/>
      <c r="L2563" s="1"/>
      <c r="M2563" s="1"/>
    </row>
    <row r="2564" spans="1:13">
      <c r="A2564" s="1"/>
      <c r="B2564" s="1"/>
      <c r="L2564" s="1"/>
      <c r="M2564" s="1"/>
    </row>
    <row r="2565" spans="1:13">
      <c r="A2565" s="1"/>
      <c r="B2565" s="1"/>
      <c r="L2565" s="1"/>
      <c r="M2565" s="1"/>
    </row>
    <row r="2566" spans="1:13">
      <c r="A2566" s="1"/>
      <c r="B2566" s="1"/>
      <c r="L2566" s="1"/>
      <c r="M2566" s="1"/>
    </row>
    <row r="2567" spans="1:13">
      <c r="A2567" s="1"/>
      <c r="B2567" s="1"/>
      <c r="L2567" s="1"/>
      <c r="M2567" s="1"/>
    </row>
    <row r="2568" spans="1:13">
      <c r="A2568" s="1"/>
      <c r="B2568" s="1"/>
      <c r="L2568" s="1"/>
      <c r="M2568" s="1"/>
    </row>
    <row r="2569" spans="1:13">
      <c r="A2569" s="1"/>
      <c r="B2569" s="1"/>
      <c r="L2569" s="1"/>
      <c r="M2569" s="1"/>
    </row>
    <row r="2570" spans="1:13">
      <c r="A2570" s="1"/>
      <c r="B2570" s="1"/>
      <c r="L2570" s="1"/>
      <c r="M2570" s="1"/>
    </row>
    <row r="2571" spans="1:13">
      <c r="A2571" s="1"/>
      <c r="B2571" s="1"/>
      <c r="L2571" s="1"/>
      <c r="M2571" s="1"/>
    </row>
    <row r="2572" spans="1:13">
      <c r="A2572" s="1"/>
      <c r="B2572" s="1"/>
      <c r="L2572" s="1"/>
      <c r="M2572" s="1"/>
    </row>
    <row r="2573" spans="1:13">
      <c r="A2573" s="1"/>
      <c r="B2573" s="1"/>
      <c r="L2573" s="1"/>
      <c r="M2573" s="1"/>
    </row>
    <row r="2574" spans="1:13">
      <c r="A2574" s="1"/>
      <c r="B2574" s="1"/>
      <c r="L2574" s="1"/>
      <c r="M2574" s="1"/>
    </row>
    <row r="2575" spans="1:13">
      <c r="A2575" s="1"/>
      <c r="B2575" s="1"/>
      <c r="L2575" s="1"/>
      <c r="M2575" s="1"/>
    </row>
    <row r="2576" spans="1:13">
      <c r="A2576" s="1"/>
      <c r="B2576" s="1"/>
      <c r="L2576" s="1"/>
      <c r="M2576" s="1"/>
    </row>
    <row r="2577" spans="1:13">
      <c r="A2577" s="1"/>
      <c r="B2577" s="1"/>
      <c r="L2577" s="1"/>
      <c r="M2577" s="1"/>
    </row>
    <row r="2578" spans="1:13">
      <c r="A2578" s="1"/>
      <c r="B2578" s="1"/>
      <c r="L2578" s="1"/>
      <c r="M2578" s="1"/>
    </row>
    <row r="2579" spans="1:13">
      <c r="A2579" s="1"/>
      <c r="B2579" s="1"/>
      <c r="L2579" s="1"/>
      <c r="M2579" s="1"/>
    </row>
    <row r="2580" spans="1:13">
      <c r="A2580" s="1"/>
      <c r="B2580" s="1"/>
      <c r="L2580" s="1"/>
      <c r="M2580" s="1"/>
    </row>
    <row r="2581" spans="1:13">
      <c r="A2581" s="1"/>
      <c r="B2581" s="1"/>
      <c r="L2581" s="1"/>
      <c r="M2581" s="1"/>
    </row>
    <row r="2582" spans="1:13">
      <c r="A2582" s="1"/>
      <c r="B2582" s="1"/>
      <c r="L2582" s="1"/>
      <c r="M2582" s="1"/>
    </row>
    <row r="2583" spans="1:13">
      <c r="A2583" s="1"/>
      <c r="B2583" s="1"/>
      <c r="L2583" s="1"/>
      <c r="M2583" s="1"/>
    </row>
    <row r="2584" spans="1:13">
      <c r="A2584" s="1"/>
      <c r="B2584" s="1"/>
      <c r="L2584" s="1"/>
      <c r="M2584" s="1"/>
    </row>
    <row r="2585" spans="1:13">
      <c r="A2585" s="1"/>
      <c r="B2585" s="1"/>
      <c r="L2585" s="1"/>
      <c r="M2585" s="1"/>
    </row>
    <row r="2586" spans="1:13">
      <c r="A2586" s="1"/>
      <c r="B2586" s="1"/>
      <c r="L2586" s="1"/>
      <c r="M2586" s="1"/>
    </row>
    <row r="2587" spans="1:13">
      <c r="A2587" s="1"/>
      <c r="B2587" s="1"/>
      <c r="L2587" s="1"/>
      <c r="M2587" s="1"/>
    </row>
    <row r="2588" spans="1:13">
      <c r="A2588" s="1"/>
      <c r="B2588" s="1"/>
      <c r="L2588" s="1"/>
      <c r="M2588" s="1"/>
    </row>
    <row r="2589" spans="1:13">
      <c r="A2589" s="1"/>
      <c r="B2589" s="1"/>
      <c r="L2589" s="1"/>
      <c r="M2589" s="1"/>
    </row>
    <row r="2590" spans="1:13">
      <c r="A2590" s="1"/>
      <c r="B2590" s="1"/>
      <c r="L2590" s="1"/>
      <c r="M2590" s="1"/>
    </row>
    <row r="2591" spans="1:13">
      <c r="A2591" s="1"/>
      <c r="B2591" s="1"/>
      <c r="L2591" s="1"/>
      <c r="M2591" s="1"/>
    </row>
    <row r="2592" spans="1:13">
      <c r="A2592" s="1"/>
      <c r="B2592" s="1"/>
      <c r="L2592" s="1"/>
      <c r="M2592" s="1"/>
    </row>
    <row r="2689" spans="1:13">
      <c r="A2689" s="1"/>
      <c r="B2689" s="1"/>
      <c r="L2689" s="1"/>
      <c r="M2689" s="1"/>
    </row>
    <row r="2690" spans="1:13">
      <c r="A2690" s="1"/>
      <c r="B2690" s="1"/>
      <c r="L2690" s="1"/>
      <c r="M2690" s="1"/>
    </row>
    <row r="2691" spans="1:13">
      <c r="A2691" s="1"/>
      <c r="B2691" s="1"/>
      <c r="L2691" s="1"/>
      <c r="M2691" s="1"/>
    </row>
    <row r="2692" spans="1:13">
      <c r="A2692" s="1"/>
      <c r="B2692" s="1"/>
      <c r="L2692" s="1"/>
      <c r="M2692" s="1"/>
    </row>
    <row r="2693" spans="1:13">
      <c r="A2693" s="1"/>
      <c r="B2693" s="1"/>
      <c r="L2693" s="1"/>
      <c r="M2693" s="1"/>
    </row>
    <row r="2694" spans="1:13">
      <c r="A2694" s="1"/>
      <c r="B2694" s="1"/>
      <c r="L2694" s="1"/>
      <c r="M2694" s="1"/>
    </row>
    <row r="2695" spans="1:13">
      <c r="A2695" s="1"/>
      <c r="B2695" s="1"/>
      <c r="L2695" s="1"/>
      <c r="M2695" s="1"/>
    </row>
    <row r="2696" spans="1:13">
      <c r="A2696" s="1"/>
      <c r="B2696" s="1"/>
      <c r="L2696" s="1"/>
      <c r="M2696" s="1"/>
    </row>
    <row r="2697" spans="1:13">
      <c r="A2697" s="1"/>
      <c r="B2697" s="1"/>
      <c r="L2697" s="1"/>
      <c r="M2697" s="1"/>
    </row>
    <row r="2698" spans="1:13">
      <c r="A2698" s="1"/>
      <c r="B2698" s="1"/>
      <c r="L2698" s="1"/>
      <c r="M2698" s="1"/>
    </row>
    <row r="2699" spans="1:13">
      <c r="A2699" s="1"/>
      <c r="B2699" s="1"/>
      <c r="L2699" s="1"/>
      <c r="M2699" s="1"/>
    </row>
    <row r="2700" spans="1:13">
      <c r="A2700" s="1"/>
      <c r="B2700" s="1"/>
      <c r="L2700" s="1"/>
      <c r="M2700" s="1"/>
    </row>
    <row r="2701" spans="1:13">
      <c r="A2701" s="1"/>
      <c r="B2701" s="1"/>
      <c r="L2701" s="1"/>
      <c r="M2701" s="1"/>
    </row>
    <row r="2702" spans="1:13">
      <c r="A2702" s="1"/>
      <c r="B2702" s="1"/>
      <c r="L2702" s="1"/>
      <c r="M2702" s="1"/>
    </row>
    <row r="2703" spans="1:13">
      <c r="A2703" s="1"/>
      <c r="B2703" s="1"/>
      <c r="L2703" s="1"/>
      <c r="M2703" s="1"/>
    </row>
    <row r="2704" spans="1:13">
      <c r="A2704" s="1"/>
      <c r="B2704" s="1"/>
      <c r="L2704" s="1"/>
      <c r="M2704" s="1"/>
    </row>
    <row r="2705" spans="1:13">
      <c r="A2705" s="1"/>
      <c r="B2705" s="1"/>
      <c r="L2705" s="1"/>
      <c r="M2705" s="1"/>
    </row>
    <row r="2706" spans="1:13">
      <c r="A2706" s="1"/>
      <c r="B2706" s="1"/>
      <c r="L2706" s="1"/>
      <c r="M2706" s="1"/>
    </row>
    <row r="2707" spans="1:13">
      <c r="A2707" s="1"/>
      <c r="B2707" s="1"/>
      <c r="L2707" s="1"/>
      <c r="M2707" s="1"/>
    </row>
    <row r="2708" spans="1:13">
      <c r="A2708" s="1"/>
      <c r="B2708" s="1"/>
      <c r="L2708" s="1"/>
      <c r="M2708" s="1"/>
    </row>
    <row r="2709" spans="1:13">
      <c r="A2709" s="1"/>
      <c r="B2709" s="1"/>
      <c r="L2709" s="1"/>
      <c r="M2709" s="1"/>
    </row>
    <row r="2710" spans="1:13">
      <c r="A2710" s="1"/>
      <c r="B2710" s="1"/>
      <c r="L2710" s="1"/>
      <c r="M2710" s="1"/>
    </row>
    <row r="2711" spans="1:13">
      <c r="A2711" s="1"/>
      <c r="B2711" s="1"/>
      <c r="L2711" s="1"/>
      <c r="M2711" s="1"/>
    </row>
    <row r="2712" spans="1:13">
      <c r="A2712" s="1"/>
      <c r="B2712" s="1"/>
      <c r="L2712" s="1"/>
      <c r="M2712" s="1"/>
    </row>
    <row r="2713" spans="1:13">
      <c r="A2713" s="1"/>
      <c r="B2713" s="1"/>
      <c r="L2713" s="1"/>
      <c r="M2713" s="1"/>
    </row>
    <row r="2714" spans="1:13">
      <c r="A2714" s="1"/>
      <c r="B2714" s="1"/>
      <c r="L2714" s="1"/>
      <c r="M2714" s="1"/>
    </row>
    <row r="2715" spans="1:13">
      <c r="A2715" s="1"/>
      <c r="B2715" s="1"/>
      <c r="L2715" s="1"/>
      <c r="M2715" s="1"/>
    </row>
    <row r="2716" spans="1:13">
      <c r="A2716" s="1"/>
      <c r="B2716" s="1"/>
      <c r="L2716" s="1"/>
      <c r="M2716" s="1"/>
    </row>
    <row r="2717" spans="1:13">
      <c r="A2717" s="1"/>
      <c r="B2717" s="1"/>
      <c r="L2717" s="1"/>
      <c r="M2717" s="1"/>
    </row>
    <row r="2718" spans="1:13">
      <c r="A2718" s="1"/>
      <c r="B2718" s="1"/>
      <c r="L2718" s="1"/>
      <c r="M2718" s="1"/>
    </row>
    <row r="2719" spans="1:13">
      <c r="A2719" s="1"/>
      <c r="B2719" s="1"/>
      <c r="L2719" s="1"/>
      <c r="M2719" s="1"/>
    </row>
    <row r="2720" spans="1:13">
      <c r="A2720" s="1"/>
      <c r="B2720" s="1"/>
      <c r="L2720" s="1"/>
      <c r="M2720" s="1"/>
    </row>
    <row r="2721" spans="1:13">
      <c r="A2721" s="1"/>
      <c r="B2721" s="1"/>
      <c r="L2721" s="1"/>
      <c r="M2721" s="1"/>
    </row>
    <row r="2722" spans="1:13">
      <c r="A2722" s="1"/>
      <c r="B2722" s="1"/>
      <c r="L2722" s="1"/>
      <c r="M2722" s="1"/>
    </row>
    <row r="2723" spans="1:13">
      <c r="A2723" s="1"/>
      <c r="B2723" s="1"/>
      <c r="L2723" s="1"/>
      <c r="M2723" s="1"/>
    </row>
    <row r="2724" spans="1:13">
      <c r="A2724" s="1"/>
      <c r="B2724" s="1"/>
      <c r="L2724" s="1"/>
      <c r="M2724" s="1"/>
    </row>
    <row r="2725" spans="1:13">
      <c r="A2725" s="1"/>
      <c r="B2725" s="1"/>
      <c r="L2725" s="1"/>
      <c r="M2725" s="1"/>
    </row>
    <row r="2726" spans="1:13">
      <c r="A2726" s="1"/>
      <c r="B2726" s="1"/>
      <c r="L2726" s="1"/>
      <c r="M2726" s="1"/>
    </row>
    <row r="2727" spans="1:13">
      <c r="A2727" s="1"/>
      <c r="B2727" s="1"/>
      <c r="L2727" s="1"/>
      <c r="M2727" s="1"/>
    </row>
    <row r="2728" spans="1:13">
      <c r="A2728" s="1"/>
      <c r="B2728" s="1"/>
      <c r="L2728" s="1"/>
      <c r="M2728" s="1"/>
    </row>
    <row r="2729" spans="1:13">
      <c r="A2729" s="1"/>
      <c r="B2729" s="1"/>
      <c r="L2729" s="1"/>
      <c r="M2729" s="1"/>
    </row>
    <row r="2730" spans="1:13">
      <c r="A2730" s="1"/>
      <c r="B2730" s="1"/>
      <c r="L2730" s="1"/>
      <c r="M2730" s="1"/>
    </row>
    <row r="2731" spans="1:13">
      <c r="A2731" s="1"/>
      <c r="B2731" s="1"/>
      <c r="L2731" s="1"/>
      <c r="M2731" s="1"/>
    </row>
    <row r="2732" spans="1:13">
      <c r="A2732" s="1"/>
      <c r="B2732" s="1"/>
      <c r="L2732" s="1"/>
      <c r="M2732" s="1"/>
    </row>
    <row r="2733" spans="1:13">
      <c r="A2733" s="1"/>
      <c r="B2733" s="1"/>
      <c r="L2733" s="1"/>
      <c r="M2733" s="1"/>
    </row>
    <row r="2734" spans="1:13">
      <c r="A2734" s="1"/>
      <c r="B2734" s="1"/>
      <c r="L2734" s="1"/>
      <c r="M2734" s="1"/>
    </row>
    <row r="2735" spans="1:13">
      <c r="A2735" s="1"/>
      <c r="B2735" s="1"/>
      <c r="L2735" s="1"/>
      <c r="M2735" s="1"/>
    </row>
    <row r="2736" spans="1:13">
      <c r="A2736" s="1"/>
      <c r="B2736" s="1"/>
      <c r="L2736" s="1"/>
      <c r="M2736" s="1"/>
    </row>
    <row r="2737" spans="1:13">
      <c r="A2737" s="1"/>
      <c r="B2737" s="1"/>
      <c r="L2737" s="1"/>
      <c r="M2737" s="1"/>
    </row>
    <row r="2738" spans="1:13">
      <c r="A2738" s="1"/>
      <c r="B2738" s="1"/>
      <c r="L2738" s="1"/>
      <c r="M2738" s="1"/>
    </row>
    <row r="2739" spans="1:13">
      <c r="A2739" s="1"/>
      <c r="B2739" s="1"/>
      <c r="L2739" s="1"/>
      <c r="M2739" s="1"/>
    </row>
    <row r="2740" spans="1:13">
      <c r="A2740" s="1"/>
      <c r="B2740" s="1"/>
      <c r="L2740" s="1"/>
      <c r="M2740" s="1"/>
    </row>
    <row r="2741" spans="1:13">
      <c r="A2741" s="1"/>
      <c r="B2741" s="1"/>
      <c r="L2741" s="1"/>
      <c r="M2741" s="1"/>
    </row>
    <row r="2742" spans="1:13">
      <c r="A2742" s="1"/>
      <c r="B2742" s="1"/>
      <c r="L2742" s="1"/>
      <c r="M2742" s="1"/>
    </row>
    <row r="2743" spans="1:13">
      <c r="A2743" s="1"/>
      <c r="B2743" s="1"/>
      <c r="L2743" s="1"/>
      <c r="M2743" s="1"/>
    </row>
    <row r="2744" spans="1:13">
      <c r="A2744" s="1"/>
      <c r="B2744" s="1"/>
      <c r="L2744" s="1"/>
      <c r="M2744" s="1"/>
    </row>
    <row r="2745" spans="1:13">
      <c r="A2745" s="1"/>
      <c r="B2745" s="1"/>
      <c r="L2745" s="1"/>
      <c r="M2745" s="1"/>
    </row>
    <row r="2746" spans="1:13">
      <c r="A2746" s="1"/>
      <c r="B2746" s="1"/>
      <c r="L2746" s="1"/>
      <c r="M2746" s="1"/>
    </row>
    <row r="2747" spans="1:13">
      <c r="A2747" s="1"/>
      <c r="B2747" s="1"/>
      <c r="L2747" s="1"/>
      <c r="M2747" s="1"/>
    </row>
    <row r="2748" spans="1:13">
      <c r="A2748" s="1"/>
      <c r="B2748" s="1"/>
      <c r="L2748" s="1"/>
      <c r="M2748" s="1"/>
    </row>
    <row r="2749" spans="1:13">
      <c r="A2749" s="1"/>
      <c r="B2749" s="1"/>
      <c r="L2749" s="1"/>
      <c r="M2749" s="1"/>
    </row>
    <row r="2750" spans="1:13">
      <c r="A2750" s="1"/>
      <c r="B2750" s="1"/>
      <c r="L2750" s="1"/>
      <c r="M2750" s="1"/>
    </row>
    <row r="2751" spans="1:13">
      <c r="A2751" s="1"/>
      <c r="B2751" s="1"/>
      <c r="L2751" s="1"/>
      <c r="M2751" s="1"/>
    </row>
    <row r="2752" spans="1:13">
      <c r="A2752" s="1"/>
      <c r="B2752" s="1"/>
      <c r="L2752" s="1"/>
      <c r="M2752" s="1"/>
    </row>
    <row r="2753" spans="1:13">
      <c r="A2753" s="1"/>
      <c r="B2753" s="1"/>
      <c r="L2753" s="1"/>
      <c r="M2753" s="1"/>
    </row>
    <row r="2754" spans="1:13">
      <c r="A2754" s="1"/>
      <c r="B2754" s="1"/>
      <c r="L2754" s="1"/>
      <c r="M2754" s="1"/>
    </row>
    <row r="2755" spans="1:13">
      <c r="A2755" s="1"/>
      <c r="B2755" s="1"/>
      <c r="L2755" s="1"/>
      <c r="M2755" s="1"/>
    </row>
    <row r="2756" spans="1:13">
      <c r="A2756" s="1"/>
      <c r="B2756" s="1"/>
      <c r="L2756" s="1"/>
      <c r="M2756" s="1"/>
    </row>
    <row r="2757" spans="1:13">
      <c r="A2757" s="1"/>
      <c r="B2757" s="1"/>
      <c r="L2757" s="1"/>
      <c r="M2757" s="1"/>
    </row>
    <row r="2758" spans="1:13">
      <c r="A2758" s="1"/>
      <c r="B2758" s="1"/>
      <c r="L2758" s="1"/>
      <c r="M2758" s="1"/>
    </row>
    <row r="2759" spans="1:13">
      <c r="A2759" s="1"/>
      <c r="B2759" s="1"/>
      <c r="L2759" s="1"/>
      <c r="M2759" s="1"/>
    </row>
    <row r="2760" spans="1:13">
      <c r="A2760" s="1"/>
      <c r="B2760" s="1"/>
      <c r="L2760" s="1"/>
      <c r="M2760" s="1"/>
    </row>
    <row r="2761" spans="1:13">
      <c r="A2761" s="1"/>
      <c r="B2761" s="1"/>
      <c r="L2761" s="1"/>
      <c r="M2761" s="1"/>
    </row>
    <row r="2762" spans="1:13">
      <c r="A2762" s="1"/>
      <c r="B2762" s="1"/>
      <c r="L2762" s="1"/>
      <c r="M2762" s="1"/>
    </row>
    <row r="2763" spans="1:13">
      <c r="A2763" s="1"/>
      <c r="B2763" s="1"/>
      <c r="L2763" s="1"/>
      <c r="M2763" s="1"/>
    </row>
    <row r="2764" spans="1:13">
      <c r="A2764" s="1"/>
      <c r="B2764" s="1"/>
      <c r="L2764" s="1"/>
      <c r="M2764" s="1"/>
    </row>
    <row r="2765" spans="1:13">
      <c r="A2765" s="1"/>
      <c r="B2765" s="1"/>
      <c r="L2765" s="1"/>
      <c r="M2765" s="1"/>
    </row>
    <row r="2766" spans="1:13">
      <c r="A2766" s="1"/>
      <c r="B2766" s="1"/>
      <c r="L2766" s="1"/>
      <c r="M2766" s="1"/>
    </row>
    <row r="2767" spans="1:13">
      <c r="A2767" s="1"/>
      <c r="B2767" s="1"/>
      <c r="L2767" s="1"/>
      <c r="M2767" s="1"/>
    </row>
    <row r="2768" spans="1:13">
      <c r="A2768" s="1"/>
      <c r="B2768" s="1"/>
      <c r="L2768" s="1"/>
      <c r="M2768" s="1"/>
    </row>
    <row r="2769" spans="1:13">
      <c r="A2769" s="1"/>
      <c r="B2769" s="1"/>
      <c r="L2769" s="1"/>
      <c r="M2769" s="1"/>
    </row>
    <row r="2770" spans="1:13">
      <c r="A2770" s="1"/>
      <c r="B2770" s="1"/>
      <c r="L2770" s="1"/>
      <c r="M2770" s="1"/>
    </row>
    <row r="2771" spans="1:13">
      <c r="A2771" s="1"/>
      <c r="B2771" s="1"/>
      <c r="L2771" s="1"/>
      <c r="M2771" s="1"/>
    </row>
    <row r="2772" spans="1:13">
      <c r="A2772" s="1"/>
      <c r="B2772" s="1"/>
      <c r="L2772" s="1"/>
      <c r="M2772" s="1"/>
    </row>
    <row r="2773" spans="1:13">
      <c r="A2773" s="1"/>
      <c r="B2773" s="1"/>
      <c r="L2773" s="1"/>
      <c r="M2773" s="1"/>
    </row>
    <row r="2774" spans="1:13">
      <c r="A2774" s="1"/>
      <c r="B2774" s="1"/>
      <c r="L2774" s="1"/>
      <c r="M2774" s="1"/>
    </row>
    <row r="2775" spans="1:13">
      <c r="A2775" s="1"/>
      <c r="B2775" s="1"/>
      <c r="L2775" s="1"/>
      <c r="M2775" s="1"/>
    </row>
    <row r="2776" spans="1:13">
      <c r="A2776" s="1"/>
      <c r="B2776" s="1"/>
      <c r="L2776" s="1"/>
      <c r="M2776" s="1"/>
    </row>
    <row r="2777" spans="1:13">
      <c r="A2777" s="1"/>
      <c r="B2777" s="1"/>
      <c r="L2777" s="1"/>
      <c r="M2777" s="1"/>
    </row>
    <row r="2778" spans="1:13">
      <c r="A2778" s="1"/>
      <c r="B2778" s="1"/>
      <c r="L2778" s="1"/>
      <c r="M2778" s="1"/>
    </row>
    <row r="2779" spans="1:13">
      <c r="A2779" s="1"/>
      <c r="B2779" s="1"/>
      <c r="L2779" s="1"/>
      <c r="M2779" s="1"/>
    </row>
    <row r="2780" spans="1:13">
      <c r="A2780" s="1"/>
      <c r="B2780" s="1"/>
      <c r="L2780" s="1"/>
      <c r="M2780" s="1"/>
    </row>
    <row r="2781" spans="1:13">
      <c r="A2781" s="1"/>
      <c r="B2781" s="1"/>
      <c r="L2781" s="1"/>
      <c r="M2781" s="1"/>
    </row>
    <row r="2782" spans="1:13">
      <c r="A2782" s="1"/>
      <c r="B2782" s="1"/>
      <c r="L2782" s="1"/>
      <c r="M2782" s="1"/>
    </row>
    <row r="2783" spans="1:13">
      <c r="A2783" s="1"/>
      <c r="B2783" s="1"/>
      <c r="L2783" s="1"/>
      <c r="M2783" s="1"/>
    </row>
    <row r="2784" spans="1:13">
      <c r="A2784" s="1"/>
      <c r="B2784" s="1"/>
      <c r="L2784" s="1"/>
      <c r="M2784" s="1"/>
    </row>
    <row r="2785" spans="1:13">
      <c r="A2785" s="1"/>
      <c r="B2785" s="1"/>
      <c r="L2785" s="1"/>
      <c r="M2785" s="1"/>
    </row>
    <row r="2786" spans="1:13">
      <c r="A2786" s="1"/>
      <c r="B2786" s="1"/>
      <c r="L2786" s="1"/>
      <c r="M2786" s="1"/>
    </row>
    <row r="2787" spans="1:13">
      <c r="A2787" s="1"/>
      <c r="B2787" s="1"/>
      <c r="L2787" s="1"/>
      <c r="M2787" s="1"/>
    </row>
    <row r="2788" spans="1:13">
      <c r="A2788" s="1"/>
      <c r="B2788" s="1"/>
      <c r="L2788" s="1"/>
      <c r="M2788" s="1"/>
    </row>
    <row r="2789" spans="1:13">
      <c r="A2789" s="1"/>
      <c r="B2789" s="1"/>
      <c r="L2789" s="1"/>
      <c r="M2789" s="1"/>
    </row>
    <row r="2790" spans="1:13">
      <c r="A2790" s="1"/>
      <c r="B2790" s="1"/>
      <c r="L2790" s="1"/>
      <c r="M2790" s="1"/>
    </row>
    <row r="2791" spans="1:13">
      <c r="A2791" s="1"/>
      <c r="B2791" s="1"/>
      <c r="L2791" s="1"/>
      <c r="M2791" s="1"/>
    </row>
    <row r="2792" spans="1:13">
      <c r="A2792" s="1"/>
      <c r="B2792" s="1"/>
      <c r="L2792" s="1"/>
      <c r="M2792" s="1"/>
    </row>
    <row r="2793" spans="1:13">
      <c r="A2793" s="1"/>
      <c r="B2793" s="1"/>
      <c r="L2793" s="1"/>
      <c r="M2793" s="1"/>
    </row>
    <row r="2794" spans="1:13">
      <c r="A2794" s="1"/>
      <c r="B2794" s="1"/>
      <c r="L2794" s="1"/>
      <c r="M2794" s="1"/>
    </row>
    <row r="2795" spans="1:13">
      <c r="A2795" s="1"/>
      <c r="B2795" s="1"/>
      <c r="L2795" s="1"/>
      <c r="M2795" s="1"/>
    </row>
    <row r="2796" spans="1:13">
      <c r="A2796" s="1"/>
      <c r="B2796" s="1"/>
      <c r="L2796" s="1"/>
      <c r="M2796" s="1"/>
    </row>
    <row r="2797" spans="1:13">
      <c r="A2797" s="1"/>
      <c r="B2797" s="1"/>
      <c r="L2797" s="1"/>
      <c r="M2797" s="1"/>
    </row>
    <row r="2798" spans="1:13">
      <c r="A2798" s="1"/>
      <c r="B2798" s="1"/>
      <c r="L2798" s="1"/>
      <c r="M2798" s="1"/>
    </row>
    <row r="2799" spans="1:13">
      <c r="A2799" s="1"/>
      <c r="B2799" s="1"/>
      <c r="L2799" s="1"/>
      <c r="M2799" s="1"/>
    </row>
    <row r="2800" spans="1:13">
      <c r="A2800" s="1"/>
      <c r="B2800" s="1"/>
      <c r="L2800" s="1"/>
      <c r="M2800" s="1"/>
    </row>
    <row r="2801" spans="1:13">
      <c r="A2801" s="1"/>
      <c r="B2801" s="1"/>
      <c r="L2801" s="1"/>
      <c r="M2801" s="1"/>
    </row>
    <row r="2802" spans="1:13">
      <c r="A2802" s="1"/>
      <c r="B2802" s="1"/>
      <c r="L2802" s="1"/>
      <c r="M2802" s="1"/>
    </row>
    <row r="2803" spans="1:13">
      <c r="A2803" s="1"/>
      <c r="B2803" s="1"/>
      <c r="L2803" s="1"/>
      <c r="M2803" s="1"/>
    </row>
    <row r="2804" spans="1:13">
      <c r="A2804" s="1"/>
      <c r="B2804" s="1"/>
      <c r="L2804" s="1"/>
      <c r="M2804" s="1"/>
    </row>
    <row r="2805" spans="1:13">
      <c r="A2805" s="1"/>
      <c r="B2805" s="1"/>
      <c r="L2805" s="1"/>
      <c r="M2805" s="1"/>
    </row>
    <row r="2806" spans="1:13">
      <c r="A2806" s="1"/>
      <c r="B2806" s="1"/>
      <c r="L2806" s="1"/>
      <c r="M2806" s="1"/>
    </row>
    <row r="2807" spans="1:13">
      <c r="A2807" s="1"/>
      <c r="B2807" s="1"/>
      <c r="L2807" s="1"/>
      <c r="M2807" s="1"/>
    </row>
    <row r="2808" spans="1:13">
      <c r="A2808" s="1"/>
      <c r="B2808" s="1"/>
      <c r="L2808" s="1"/>
      <c r="M2808" s="1"/>
    </row>
    <row r="2809" spans="1:13">
      <c r="A2809" s="1"/>
      <c r="B2809" s="1"/>
      <c r="L2809" s="1"/>
      <c r="M2809" s="1"/>
    </row>
    <row r="2810" spans="1:13">
      <c r="A2810" s="1"/>
      <c r="B2810" s="1"/>
      <c r="L2810" s="1"/>
      <c r="M2810" s="1"/>
    </row>
    <row r="2811" spans="1:13">
      <c r="A2811" s="1"/>
      <c r="B2811" s="1"/>
      <c r="L2811" s="1"/>
      <c r="M2811" s="1"/>
    </row>
    <row r="2812" spans="1:13">
      <c r="A2812" s="1"/>
      <c r="B2812" s="1"/>
      <c r="L2812" s="1"/>
      <c r="M2812" s="1"/>
    </row>
    <row r="2813" spans="1:13">
      <c r="A2813" s="1"/>
      <c r="B2813" s="1"/>
      <c r="L2813" s="1"/>
      <c r="M2813" s="1"/>
    </row>
    <row r="2814" spans="1:13">
      <c r="A2814" s="1"/>
      <c r="B2814" s="1"/>
      <c r="L2814" s="1"/>
      <c r="M2814" s="1"/>
    </row>
    <row r="2815" spans="1:13">
      <c r="A2815" s="1"/>
      <c r="B2815" s="1"/>
      <c r="L2815" s="1"/>
      <c r="M2815" s="1"/>
    </row>
    <row r="2816" spans="1:13">
      <c r="A2816" s="1"/>
      <c r="B2816" s="1"/>
      <c r="L2816" s="1"/>
      <c r="M2816" s="1"/>
    </row>
    <row r="2817" spans="1:13">
      <c r="A2817" s="1"/>
      <c r="B2817" s="1"/>
      <c r="L2817" s="1"/>
      <c r="M2817" s="1"/>
    </row>
    <row r="2818" spans="1:13">
      <c r="A2818" s="1"/>
      <c r="B2818" s="1"/>
      <c r="L2818" s="1"/>
      <c r="M2818" s="1"/>
    </row>
    <row r="2819" spans="1:13">
      <c r="A2819" s="1"/>
      <c r="B2819" s="1"/>
      <c r="L2819" s="1"/>
      <c r="M2819" s="1"/>
    </row>
    <row r="2820" spans="1:13">
      <c r="A2820" s="1"/>
      <c r="B2820" s="1"/>
      <c r="L2820" s="1"/>
      <c r="M2820" s="1"/>
    </row>
    <row r="2821" spans="1:13">
      <c r="A2821" s="1"/>
      <c r="B2821" s="1"/>
      <c r="L2821" s="1"/>
      <c r="M2821" s="1"/>
    </row>
    <row r="2822" spans="1:13">
      <c r="A2822" s="1"/>
      <c r="B2822" s="1"/>
      <c r="L2822" s="1"/>
      <c r="M2822" s="1"/>
    </row>
    <row r="2823" spans="1:13">
      <c r="A2823" s="1"/>
      <c r="B2823" s="1"/>
      <c r="L2823" s="1"/>
      <c r="M2823" s="1"/>
    </row>
    <row r="2824" spans="1:13">
      <c r="A2824" s="1"/>
      <c r="B2824" s="1"/>
      <c r="L2824" s="1"/>
      <c r="M2824" s="1"/>
    </row>
    <row r="2825" spans="1:13">
      <c r="A2825" s="1"/>
      <c r="B2825" s="1"/>
      <c r="L2825" s="1"/>
      <c r="M2825" s="1"/>
    </row>
    <row r="2826" spans="1:13">
      <c r="A2826" s="1"/>
      <c r="B2826" s="1"/>
      <c r="L2826" s="1"/>
      <c r="M2826" s="1"/>
    </row>
    <row r="2827" spans="1:13">
      <c r="A2827" s="1"/>
      <c r="B2827" s="1"/>
      <c r="L2827" s="1"/>
      <c r="M2827" s="1"/>
    </row>
    <row r="2828" spans="1:13">
      <c r="A2828" s="1"/>
      <c r="B2828" s="1"/>
      <c r="L2828" s="1"/>
      <c r="M2828" s="1"/>
    </row>
    <row r="2829" spans="1:13">
      <c r="A2829" s="1"/>
      <c r="B2829" s="1"/>
      <c r="L2829" s="1"/>
      <c r="M2829" s="1"/>
    </row>
    <row r="2830" spans="1:13">
      <c r="A2830" s="1"/>
      <c r="B2830" s="1"/>
      <c r="L2830" s="1"/>
      <c r="M2830" s="1"/>
    </row>
    <row r="2831" spans="1:13">
      <c r="A2831" s="1"/>
      <c r="B2831" s="1"/>
      <c r="L2831" s="1"/>
      <c r="M2831" s="1"/>
    </row>
    <row r="2832" spans="1:13">
      <c r="A2832" s="1"/>
      <c r="B2832" s="1"/>
      <c r="L2832" s="1"/>
      <c r="M2832" s="1"/>
    </row>
    <row r="2833" spans="1:13">
      <c r="A2833" s="1"/>
      <c r="B2833" s="1"/>
      <c r="L2833" s="1"/>
      <c r="M2833" s="1"/>
    </row>
    <row r="2834" spans="1:13">
      <c r="A2834" s="1"/>
      <c r="B2834" s="1"/>
      <c r="L2834" s="1"/>
      <c r="M2834" s="1"/>
    </row>
    <row r="2835" spans="1:13">
      <c r="A2835" s="1"/>
      <c r="B2835" s="1"/>
      <c r="L2835" s="1"/>
      <c r="M2835" s="1"/>
    </row>
    <row r="2836" spans="1:13">
      <c r="A2836" s="1"/>
      <c r="B2836" s="1"/>
      <c r="L2836" s="1"/>
      <c r="M2836" s="1"/>
    </row>
    <row r="2837" spans="1:13">
      <c r="A2837" s="1"/>
      <c r="B2837" s="1"/>
      <c r="L2837" s="1"/>
      <c r="M2837" s="1"/>
    </row>
    <row r="2838" spans="1:13">
      <c r="A2838" s="1"/>
      <c r="B2838" s="1"/>
      <c r="L2838" s="1"/>
      <c r="M2838" s="1"/>
    </row>
    <row r="2839" spans="1:13">
      <c r="A2839" s="1"/>
      <c r="B2839" s="1"/>
      <c r="L2839" s="1"/>
      <c r="M2839" s="1"/>
    </row>
    <row r="2840" spans="1:13">
      <c r="A2840" s="1"/>
      <c r="B2840" s="1"/>
      <c r="L2840" s="1"/>
      <c r="M2840" s="1"/>
    </row>
    <row r="2841" spans="1:13">
      <c r="A2841" s="1"/>
      <c r="B2841" s="1"/>
      <c r="L2841" s="1"/>
      <c r="M2841" s="1"/>
    </row>
    <row r="2842" spans="1:13">
      <c r="A2842" s="1"/>
      <c r="B2842" s="1"/>
      <c r="L2842" s="1"/>
      <c r="M2842" s="1"/>
    </row>
    <row r="2843" spans="1:13">
      <c r="A2843" s="1"/>
      <c r="B2843" s="1"/>
      <c r="L2843" s="1"/>
      <c r="M2843" s="1"/>
    </row>
    <row r="2844" spans="1:13">
      <c r="A2844" s="1"/>
      <c r="B2844" s="1"/>
      <c r="L2844" s="1"/>
      <c r="M2844" s="1"/>
    </row>
    <row r="2845" spans="1:13">
      <c r="A2845" s="1"/>
      <c r="B2845" s="1"/>
      <c r="L2845" s="1"/>
      <c r="M2845" s="1"/>
    </row>
    <row r="2846" spans="1:13">
      <c r="A2846" s="1"/>
      <c r="B2846" s="1"/>
      <c r="L2846" s="1"/>
      <c r="M2846" s="1"/>
    </row>
    <row r="2847" spans="1:13">
      <c r="A2847" s="1"/>
      <c r="B2847" s="1"/>
      <c r="L2847" s="1"/>
      <c r="M2847" s="1"/>
    </row>
    <row r="2848" spans="1:13">
      <c r="A2848" s="1"/>
      <c r="B2848" s="1"/>
      <c r="L2848" s="1"/>
      <c r="M2848" s="1"/>
    </row>
    <row r="2849" spans="1:13">
      <c r="A2849" s="1"/>
      <c r="B2849" s="1"/>
      <c r="L2849" s="1"/>
      <c r="M2849" s="1"/>
    </row>
    <row r="2850" spans="1:13">
      <c r="A2850" s="1"/>
      <c r="B2850" s="1"/>
      <c r="L2850" s="1"/>
      <c r="M2850" s="1"/>
    </row>
    <row r="2851" spans="1:13">
      <c r="A2851" s="1"/>
      <c r="B2851" s="1"/>
      <c r="L2851" s="1"/>
      <c r="M2851" s="1"/>
    </row>
    <row r="2852" spans="1:13">
      <c r="A2852" s="1"/>
      <c r="B2852" s="1"/>
      <c r="L2852" s="1"/>
      <c r="M2852" s="1"/>
    </row>
    <row r="2853" spans="1:13">
      <c r="A2853" s="1"/>
      <c r="B2853" s="1"/>
      <c r="L2853" s="1"/>
      <c r="M2853" s="1"/>
    </row>
    <row r="2854" spans="1:13">
      <c r="A2854" s="1"/>
      <c r="B2854" s="1"/>
      <c r="L2854" s="1"/>
      <c r="M2854" s="1"/>
    </row>
    <row r="2855" spans="1:13">
      <c r="A2855" s="1"/>
      <c r="B2855" s="1"/>
      <c r="L2855" s="1"/>
      <c r="M2855" s="1"/>
    </row>
    <row r="2856" spans="1:13">
      <c r="A2856" s="1"/>
      <c r="B2856" s="1"/>
      <c r="L2856" s="1"/>
      <c r="M2856" s="1"/>
    </row>
    <row r="2857" spans="1:13">
      <c r="A2857" s="1"/>
      <c r="B2857" s="1"/>
      <c r="L2857" s="1"/>
      <c r="M2857" s="1"/>
    </row>
    <row r="2858" spans="1:13">
      <c r="A2858" s="1"/>
      <c r="B2858" s="1"/>
      <c r="L2858" s="1"/>
      <c r="M2858" s="1"/>
    </row>
    <row r="2859" spans="1:13">
      <c r="A2859" s="1"/>
      <c r="B2859" s="1"/>
      <c r="L2859" s="1"/>
      <c r="M2859" s="1"/>
    </row>
    <row r="2860" spans="1:13">
      <c r="A2860" s="1"/>
      <c r="B2860" s="1"/>
      <c r="L2860" s="1"/>
      <c r="M2860" s="1"/>
    </row>
    <row r="2861" spans="1:13">
      <c r="A2861" s="1"/>
      <c r="B2861" s="1"/>
      <c r="L2861" s="1"/>
      <c r="M2861" s="1"/>
    </row>
    <row r="2862" spans="1:13">
      <c r="A2862" s="1"/>
      <c r="B2862" s="1"/>
      <c r="L2862" s="1"/>
      <c r="M2862" s="1"/>
    </row>
    <row r="2863" spans="1:13">
      <c r="A2863" s="1"/>
      <c r="B2863" s="1"/>
      <c r="L2863" s="1"/>
      <c r="M2863" s="1"/>
    </row>
    <row r="2864" spans="1:13">
      <c r="A2864" s="1"/>
      <c r="B2864" s="1"/>
      <c r="L2864" s="1"/>
      <c r="M2864" s="1"/>
    </row>
    <row r="2865" spans="1:13">
      <c r="A2865" s="1"/>
      <c r="B2865" s="1"/>
      <c r="L2865" s="1"/>
      <c r="M2865" s="1"/>
    </row>
    <row r="2866" spans="1:13">
      <c r="A2866" s="1"/>
      <c r="B2866" s="1"/>
      <c r="L2866" s="1"/>
      <c r="M2866" s="1"/>
    </row>
    <row r="2867" spans="1:13">
      <c r="A2867" s="1"/>
      <c r="B2867" s="1"/>
      <c r="L2867" s="1"/>
      <c r="M2867" s="1"/>
    </row>
    <row r="2868" spans="1:13">
      <c r="A2868" s="1"/>
      <c r="B2868" s="1"/>
      <c r="L2868" s="1"/>
      <c r="M2868" s="1"/>
    </row>
    <row r="2869" spans="1:13">
      <c r="A2869" s="1"/>
      <c r="B2869" s="1"/>
      <c r="L2869" s="1"/>
      <c r="M2869" s="1"/>
    </row>
    <row r="2870" spans="1:13">
      <c r="A2870" s="1"/>
      <c r="B2870" s="1"/>
      <c r="L2870" s="1"/>
      <c r="M2870" s="1"/>
    </row>
    <row r="2871" spans="1:13">
      <c r="A2871" s="1"/>
      <c r="B2871" s="1"/>
      <c r="L2871" s="1"/>
      <c r="M2871" s="1"/>
    </row>
    <row r="2872" spans="1:13">
      <c r="A2872" s="1"/>
      <c r="B2872" s="1"/>
      <c r="L2872" s="1"/>
      <c r="M2872" s="1"/>
    </row>
    <row r="2873" spans="1:13">
      <c r="A2873" s="1"/>
      <c r="B2873" s="1"/>
      <c r="L2873" s="1"/>
      <c r="M2873" s="1"/>
    </row>
    <row r="2874" spans="1:13">
      <c r="A2874" s="1"/>
      <c r="B2874" s="1"/>
      <c r="L2874" s="1"/>
      <c r="M2874" s="1"/>
    </row>
    <row r="2875" spans="1:13">
      <c r="A2875" s="1"/>
      <c r="B2875" s="1"/>
      <c r="L2875" s="1"/>
      <c r="M2875" s="1"/>
    </row>
    <row r="2876" spans="1:13">
      <c r="A2876" s="1"/>
      <c r="B2876" s="1"/>
      <c r="L2876" s="1"/>
      <c r="M2876" s="1"/>
    </row>
    <row r="2877" spans="1:13">
      <c r="A2877" s="1"/>
      <c r="B2877" s="1"/>
      <c r="L2877" s="1"/>
      <c r="M2877" s="1"/>
    </row>
    <row r="2878" spans="1:13">
      <c r="A2878" s="1"/>
      <c r="B2878" s="1"/>
      <c r="L2878" s="1"/>
      <c r="M2878" s="1"/>
    </row>
    <row r="2879" spans="1:13">
      <c r="A2879" s="1"/>
      <c r="B2879" s="1"/>
      <c r="L2879" s="1"/>
      <c r="M2879" s="1"/>
    </row>
    <row r="2880" spans="1:13">
      <c r="A2880" s="1"/>
      <c r="B2880" s="1"/>
      <c r="L2880" s="1"/>
      <c r="M2880" s="1"/>
    </row>
    <row r="2881" spans="1:13">
      <c r="A2881" s="1"/>
      <c r="B2881" s="1"/>
      <c r="L2881" s="1"/>
      <c r="M2881" s="1"/>
    </row>
    <row r="2882" spans="1:13">
      <c r="A2882" s="1"/>
      <c r="B2882" s="1"/>
      <c r="L2882" s="1"/>
      <c r="M2882" s="1"/>
    </row>
    <row r="2883" spans="1:13">
      <c r="A2883" s="1"/>
      <c r="B2883" s="1"/>
      <c r="L2883" s="1"/>
      <c r="M2883" s="1"/>
    </row>
    <row r="2884" spans="1:13">
      <c r="A2884" s="1"/>
      <c r="B2884" s="1"/>
      <c r="L2884" s="1"/>
      <c r="M2884" s="1"/>
    </row>
    <row r="2885" spans="1:13">
      <c r="A2885" s="1"/>
      <c r="B2885" s="1"/>
      <c r="L2885" s="1"/>
      <c r="M2885" s="1"/>
    </row>
    <row r="2886" spans="1:13">
      <c r="A2886" s="1"/>
      <c r="B2886" s="1"/>
      <c r="L2886" s="1"/>
      <c r="M2886" s="1"/>
    </row>
    <row r="2887" spans="1:13">
      <c r="A2887" s="1"/>
      <c r="B2887" s="1"/>
      <c r="L2887" s="1"/>
      <c r="M2887" s="1"/>
    </row>
    <row r="2888" spans="1:13">
      <c r="A2888" s="1"/>
      <c r="B2888" s="1"/>
      <c r="L2888" s="1"/>
      <c r="M2888" s="1"/>
    </row>
    <row r="2889" spans="1:13">
      <c r="A2889" s="1"/>
      <c r="B2889" s="1"/>
      <c r="L2889" s="1"/>
      <c r="M2889" s="1"/>
    </row>
    <row r="2890" spans="1:13">
      <c r="A2890" s="1"/>
      <c r="B2890" s="1"/>
      <c r="L2890" s="1"/>
      <c r="M2890" s="1"/>
    </row>
    <row r="2891" spans="1:13">
      <c r="A2891" s="1"/>
      <c r="B2891" s="1"/>
      <c r="L2891" s="1"/>
      <c r="M2891" s="1"/>
    </row>
    <row r="2892" spans="1:13">
      <c r="A2892" s="1"/>
      <c r="B2892" s="1"/>
      <c r="L2892" s="1"/>
      <c r="M2892" s="1"/>
    </row>
    <row r="2893" spans="1:13">
      <c r="A2893" s="1"/>
      <c r="B2893" s="1"/>
      <c r="L2893" s="1"/>
      <c r="M2893" s="1"/>
    </row>
    <row r="2894" spans="1:13">
      <c r="A2894" s="1"/>
      <c r="B2894" s="1"/>
      <c r="L2894" s="1"/>
      <c r="M2894" s="1"/>
    </row>
    <row r="2895" spans="1:13">
      <c r="A2895" s="1"/>
      <c r="B2895" s="1"/>
      <c r="L2895" s="1"/>
      <c r="M2895" s="1"/>
    </row>
    <row r="2896" spans="1:13">
      <c r="A2896" s="1"/>
      <c r="B2896" s="1"/>
      <c r="L2896" s="1"/>
      <c r="M2896" s="1"/>
    </row>
    <row r="2897" spans="1:13">
      <c r="A2897" s="1"/>
      <c r="B2897" s="1"/>
      <c r="L2897" s="1"/>
      <c r="M2897" s="1"/>
    </row>
    <row r="2898" spans="1:13">
      <c r="A2898" s="1"/>
      <c r="B2898" s="1"/>
      <c r="L2898" s="1"/>
      <c r="M2898" s="1"/>
    </row>
    <row r="2899" spans="1:13">
      <c r="A2899" s="1"/>
      <c r="B2899" s="1"/>
      <c r="L2899" s="1"/>
      <c r="M2899" s="1"/>
    </row>
    <row r="2900" spans="1:13">
      <c r="A2900" s="1"/>
      <c r="B2900" s="1"/>
      <c r="L2900" s="1"/>
      <c r="M2900" s="1"/>
    </row>
    <row r="2901" spans="1:13">
      <c r="A2901" s="1"/>
      <c r="B2901" s="1"/>
      <c r="L2901" s="1"/>
      <c r="M2901" s="1"/>
    </row>
    <row r="2902" spans="1:13">
      <c r="A2902" s="1"/>
      <c r="B2902" s="1"/>
      <c r="L2902" s="1"/>
      <c r="M2902" s="1"/>
    </row>
    <row r="2903" spans="1:13">
      <c r="A2903" s="1"/>
      <c r="B2903" s="1"/>
      <c r="L2903" s="1"/>
      <c r="M2903" s="1"/>
    </row>
    <row r="2904" spans="1:13">
      <c r="A2904" s="1"/>
      <c r="B2904" s="1"/>
      <c r="L2904" s="1"/>
      <c r="M2904" s="1"/>
    </row>
    <row r="2905" spans="1:13">
      <c r="A2905" s="1"/>
      <c r="B2905" s="1"/>
      <c r="L2905" s="1"/>
      <c r="M2905" s="1"/>
    </row>
    <row r="2906" spans="1:13">
      <c r="A2906" s="1"/>
      <c r="B2906" s="1"/>
      <c r="L2906" s="1"/>
      <c r="M2906" s="1"/>
    </row>
    <row r="2907" spans="1:13">
      <c r="A2907" s="1"/>
      <c r="B2907" s="1"/>
      <c r="L2907" s="1"/>
      <c r="M2907" s="1"/>
    </row>
    <row r="2908" spans="1:13">
      <c r="A2908" s="1"/>
      <c r="B2908" s="1"/>
      <c r="L2908" s="1"/>
      <c r="M2908" s="1"/>
    </row>
    <row r="2909" spans="1:13">
      <c r="A2909" s="1"/>
      <c r="B2909" s="1"/>
      <c r="L2909" s="1"/>
      <c r="M2909" s="1"/>
    </row>
    <row r="2910" spans="1:13">
      <c r="A2910" s="1"/>
      <c r="B2910" s="1"/>
      <c r="L2910" s="1"/>
      <c r="M2910" s="1"/>
    </row>
    <row r="2911" spans="1:13">
      <c r="A2911" s="1"/>
      <c r="B2911" s="1"/>
      <c r="L2911" s="1"/>
      <c r="M2911" s="1"/>
    </row>
    <row r="2912" spans="1:13">
      <c r="A2912" s="1"/>
      <c r="B2912" s="1"/>
      <c r="L2912" s="1"/>
      <c r="M2912" s="1"/>
    </row>
    <row r="2913" spans="1:13">
      <c r="A2913" s="1"/>
      <c r="B2913" s="1"/>
      <c r="L2913" s="1"/>
      <c r="M2913" s="1"/>
    </row>
    <row r="2914" spans="1:13">
      <c r="A2914" s="1"/>
      <c r="B2914" s="1"/>
      <c r="L2914" s="1"/>
      <c r="M2914" s="1"/>
    </row>
    <row r="2915" spans="1:13">
      <c r="A2915" s="1"/>
      <c r="B2915" s="1"/>
      <c r="L2915" s="1"/>
      <c r="M2915" s="1"/>
    </row>
    <row r="2916" spans="1:13">
      <c r="A2916" s="1"/>
      <c r="B2916" s="1"/>
      <c r="L2916" s="1"/>
      <c r="M2916" s="1"/>
    </row>
    <row r="2917" spans="1:13">
      <c r="A2917" s="1"/>
      <c r="B2917" s="1"/>
      <c r="L2917" s="1"/>
      <c r="M2917" s="1"/>
    </row>
    <row r="2918" spans="1:13">
      <c r="A2918" s="1"/>
      <c r="B2918" s="1"/>
      <c r="L2918" s="1"/>
      <c r="M2918" s="1"/>
    </row>
    <row r="2919" spans="1:13">
      <c r="A2919" s="1"/>
      <c r="B2919" s="1"/>
      <c r="L2919" s="1"/>
      <c r="M2919" s="1"/>
    </row>
    <row r="2920" spans="1:13">
      <c r="A2920" s="1"/>
      <c r="B2920" s="1"/>
      <c r="L2920" s="1"/>
      <c r="M2920" s="1"/>
    </row>
    <row r="2921" spans="1:13">
      <c r="A2921" s="1"/>
      <c r="B2921" s="1"/>
      <c r="L2921" s="1"/>
      <c r="M2921" s="1"/>
    </row>
    <row r="2922" spans="1:13">
      <c r="A2922" s="1"/>
      <c r="B2922" s="1"/>
      <c r="L2922" s="1"/>
      <c r="M2922" s="1"/>
    </row>
    <row r="2923" spans="1:13">
      <c r="A2923" s="1"/>
      <c r="B2923" s="1"/>
      <c r="L2923" s="1"/>
      <c r="M2923" s="1"/>
    </row>
    <row r="2924" spans="1:13">
      <c r="A2924" s="1"/>
      <c r="B2924" s="1"/>
      <c r="L2924" s="1"/>
      <c r="M2924" s="1"/>
    </row>
    <row r="2925" spans="1:13">
      <c r="A2925" s="1"/>
      <c r="B2925" s="1"/>
      <c r="L2925" s="1"/>
      <c r="M2925" s="1"/>
    </row>
    <row r="2926" spans="1:13">
      <c r="A2926" s="1"/>
      <c r="B2926" s="1"/>
      <c r="L2926" s="1"/>
      <c r="M2926" s="1"/>
    </row>
    <row r="2927" spans="1:13">
      <c r="A2927" s="1"/>
      <c r="B2927" s="1"/>
      <c r="L2927" s="1"/>
      <c r="M2927" s="1"/>
    </row>
    <row r="2928" spans="1:13">
      <c r="A2928" s="1"/>
      <c r="B2928" s="1"/>
      <c r="L2928" s="1"/>
      <c r="M2928" s="1"/>
    </row>
    <row r="2929" spans="1:13">
      <c r="A2929" s="1"/>
      <c r="B2929" s="1"/>
      <c r="L2929" s="1"/>
      <c r="M2929" s="1"/>
    </row>
    <row r="2930" spans="1:13">
      <c r="A2930" s="1"/>
      <c r="B2930" s="1"/>
      <c r="L2930" s="1"/>
      <c r="M2930" s="1"/>
    </row>
    <row r="2931" spans="1:13">
      <c r="A2931" s="1"/>
      <c r="B2931" s="1"/>
      <c r="L2931" s="1"/>
      <c r="M2931" s="1"/>
    </row>
    <row r="2932" spans="1:13">
      <c r="A2932" s="1"/>
      <c r="B2932" s="1"/>
      <c r="L2932" s="1"/>
      <c r="M2932" s="1"/>
    </row>
    <row r="2933" spans="1:13">
      <c r="A2933" s="1"/>
      <c r="B2933" s="1"/>
      <c r="L2933" s="1"/>
      <c r="M2933" s="1"/>
    </row>
    <row r="2934" spans="1:13">
      <c r="A2934" s="1"/>
      <c r="B2934" s="1"/>
      <c r="L2934" s="1"/>
      <c r="M2934" s="1"/>
    </row>
    <row r="2935" spans="1:13">
      <c r="A2935" s="1"/>
      <c r="B2935" s="1"/>
      <c r="L2935" s="1"/>
      <c r="M2935" s="1"/>
    </row>
    <row r="2936" spans="1:13">
      <c r="A2936" s="1"/>
      <c r="B2936" s="1"/>
      <c r="L2936" s="1"/>
      <c r="M2936" s="1"/>
    </row>
    <row r="2937" spans="1:13">
      <c r="A2937" s="1"/>
      <c r="B2937" s="1"/>
      <c r="L2937" s="1"/>
      <c r="M2937" s="1"/>
    </row>
    <row r="2938" spans="1:13">
      <c r="A2938" s="1"/>
      <c r="B2938" s="1"/>
      <c r="L2938" s="1"/>
      <c r="M2938" s="1"/>
    </row>
    <row r="2939" spans="1:13">
      <c r="A2939" s="1"/>
      <c r="B2939" s="1"/>
      <c r="L2939" s="1"/>
      <c r="M2939" s="1"/>
    </row>
    <row r="2940" spans="1:13">
      <c r="A2940" s="1"/>
      <c r="B2940" s="1"/>
      <c r="L2940" s="1"/>
      <c r="M2940" s="1"/>
    </row>
    <row r="2941" spans="1:13">
      <c r="A2941" s="1"/>
      <c r="B2941" s="1"/>
      <c r="L2941" s="1"/>
      <c r="M2941" s="1"/>
    </row>
    <row r="2942" spans="1:13">
      <c r="A2942" s="1"/>
      <c r="B2942" s="1"/>
      <c r="L2942" s="1"/>
      <c r="M2942" s="1"/>
    </row>
    <row r="2943" spans="1:13">
      <c r="A2943" s="1"/>
      <c r="B2943" s="1"/>
      <c r="L2943" s="1"/>
      <c r="M2943" s="1"/>
    </row>
    <row r="2944" spans="1:13">
      <c r="A2944" s="1"/>
      <c r="B2944" s="1"/>
      <c r="L2944" s="1"/>
      <c r="M2944" s="1"/>
    </row>
    <row r="2945" spans="1:13">
      <c r="A2945" s="1"/>
      <c r="B2945" s="1"/>
      <c r="L2945" s="1"/>
      <c r="M2945" s="1"/>
    </row>
    <row r="2946" spans="1:13">
      <c r="A2946" s="1"/>
      <c r="B2946" s="1"/>
      <c r="L2946" s="1"/>
      <c r="M2946" s="1"/>
    </row>
    <row r="2947" spans="1:13">
      <c r="A2947" s="1"/>
      <c r="B2947" s="1"/>
      <c r="L2947" s="1"/>
      <c r="M2947" s="1"/>
    </row>
    <row r="2948" spans="1:13">
      <c r="A2948" s="1"/>
      <c r="B2948" s="1"/>
      <c r="L2948" s="1"/>
      <c r="M2948" s="1"/>
    </row>
    <row r="2949" spans="1:13">
      <c r="A2949" s="1"/>
      <c r="B2949" s="1"/>
      <c r="L2949" s="1"/>
      <c r="M2949" s="1"/>
    </row>
    <row r="2950" spans="1:13">
      <c r="A2950" s="1"/>
      <c r="B2950" s="1"/>
      <c r="L2950" s="1"/>
      <c r="M2950" s="1"/>
    </row>
    <row r="2951" spans="1:13">
      <c r="A2951" s="1"/>
      <c r="B2951" s="1"/>
      <c r="L2951" s="1"/>
      <c r="M2951" s="1"/>
    </row>
    <row r="2952" spans="1:13">
      <c r="A2952" s="1"/>
      <c r="B2952" s="1"/>
      <c r="L2952" s="1"/>
      <c r="M2952" s="1"/>
    </row>
    <row r="2953" spans="1:13">
      <c r="A2953" s="1"/>
      <c r="B2953" s="1"/>
      <c r="L2953" s="1"/>
      <c r="M2953" s="1"/>
    </row>
    <row r="2954" spans="1:13">
      <c r="A2954" s="1"/>
      <c r="B2954" s="1"/>
      <c r="L2954" s="1"/>
      <c r="M2954" s="1"/>
    </row>
    <row r="2955" spans="1:13">
      <c r="A2955" s="1"/>
      <c r="B2955" s="1"/>
      <c r="L2955" s="1"/>
      <c r="M2955" s="1"/>
    </row>
    <row r="2956" spans="1:13">
      <c r="A2956" s="1"/>
      <c r="B2956" s="1"/>
      <c r="L2956" s="1"/>
      <c r="M2956" s="1"/>
    </row>
    <row r="2957" spans="1:13">
      <c r="A2957" s="1"/>
      <c r="B2957" s="1"/>
      <c r="L2957" s="1"/>
      <c r="M2957" s="1"/>
    </row>
    <row r="2958" spans="1:13">
      <c r="A2958" s="1"/>
      <c r="B2958" s="1"/>
      <c r="L2958" s="1"/>
      <c r="M2958" s="1"/>
    </row>
    <row r="2959" spans="1:13">
      <c r="A2959" s="1"/>
      <c r="B2959" s="1"/>
      <c r="L2959" s="1"/>
      <c r="M2959" s="1"/>
    </row>
    <row r="2960" spans="1:13">
      <c r="A2960" s="1"/>
      <c r="B2960" s="1"/>
      <c r="L2960" s="1"/>
      <c r="M2960" s="1"/>
    </row>
    <row r="2961" spans="1:13">
      <c r="A2961" s="1"/>
      <c r="B2961" s="1"/>
      <c r="L2961" s="1"/>
      <c r="M2961" s="1"/>
    </row>
    <row r="2962" spans="1:13">
      <c r="A2962" s="1"/>
      <c r="B2962" s="1"/>
      <c r="L2962" s="1"/>
      <c r="M2962" s="1"/>
    </row>
    <row r="2963" spans="1:13">
      <c r="A2963" s="1"/>
      <c r="B2963" s="1"/>
      <c r="L2963" s="1"/>
      <c r="M2963" s="1"/>
    </row>
    <row r="2964" spans="1:13">
      <c r="A2964" s="1"/>
      <c r="B2964" s="1"/>
      <c r="L2964" s="1"/>
      <c r="M2964" s="1"/>
    </row>
    <row r="2965" spans="1:13">
      <c r="A2965" s="1"/>
      <c r="B2965" s="1"/>
      <c r="L2965" s="1"/>
      <c r="M2965" s="1"/>
    </row>
    <row r="2966" spans="1:13">
      <c r="A2966" s="1"/>
      <c r="B2966" s="1"/>
      <c r="L2966" s="1"/>
      <c r="M2966" s="1"/>
    </row>
    <row r="2967" spans="1:13">
      <c r="A2967" s="1"/>
      <c r="B2967" s="1"/>
      <c r="L2967" s="1"/>
      <c r="M2967" s="1"/>
    </row>
    <row r="2968" spans="1:13">
      <c r="A2968" s="1"/>
      <c r="B2968" s="1"/>
      <c r="L2968" s="1"/>
      <c r="M2968" s="1"/>
    </row>
    <row r="2969" spans="1:13">
      <c r="A2969" s="1"/>
      <c r="B2969" s="1"/>
      <c r="L2969" s="1"/>
      <c r="M2969" s="1"/>
    </row>
    <row r="2970" spans="1:13">
      <c r="A2970" s="1"/>
      <c r="B2970" s="1"/>
      <c r="L2970" s="1"/>
      <c r="M2970" s="1"/>
    </row>
    <row r="2971" spans="1:13">
      <c r="A2971" s="1"/>
      <c r="B2971" s="1"/>
      <c r="L2971" s="1"/>
      <c r="M2971" s="1"/>
    </row>
    <row r="2972" spans="1:13">
      <c r="A2972" s="1"/>
      <c r="B2972" s="1"/>
      <c r="L2972" s="1"/>
      <c r="M2972" s="1"/>
    </row>
    <row r="2973" spans="1:13">
      <c r="A2973" s="1"/>
      <c r="B2973" s="1"/>
      <c r="L2973" s="1"/>
      <c r="M2973" s="1"/>
    </row>
    <row r="2974" spans="1:13">
      <c r="A2974" s="1"/>
      <c r="B2974" s="1"/>
      <c r="L2974" s="1"/>
      <c r="M2974" s="1"/>
    </row>
    <row r="2975" spans="1:13">
      <c r="A2975" s="1"/>
      <c r="B2975" s="1"/>
      <c r="L2975" s="1"/>
      <c r="M2975" s="1"/>
    </row>
    <row r="2976" spans="1:13">
      <c r="A2976" s="1"/>
      <c r="B2976" s="1"/>
      <c r="L2976" s="1"/>
      <c r="M2976" s="1"/>
    </row>
    <row r="2977" spans="1:13">
      <c r="A2977" s="1"/>
      <c r="B2977" s="1"/>
      <c r="L2977" s="1"/>
      <c r="M2977" s="1"/>
    </row>
    <row r="2978" spans="1:13">
      <c r="A2978" s="1"/>
      <c r="B2978" s="1"/>
      <c r="L2978" s="1"/>
      <c r="M2978" s="1"/>
    </row>
    <row r="2979" spans="1:13">
      <c r="A2979" s="1"/>
      <c r="B2979" s="1"/>
      <c r="L2979" s="1"/>
      <c r="M2979" s="1"/>
    </row>
    <row r="2980" spans="1:13">
      <c r="A2980" s="1"/>
      <c r="B2980" s="1"/>
      <c r="L2980" s="1"/>
      <c r="M2980" s="1"/>
    </row>
    <row r="2981" spans="1:13">
      <c r="A2981" s="1"/>
      <c r="B2981" s="1"/>
      <c r="L2981" s="1"/>
      <c r="M2981" s="1"/>
    </row>
    <row r="2982" spans="1:13">
      <c r="A2982" s="1"/>
      <c r="B2982" s="1"/>
      <c r="L2982" s="1"/>
      <c r="M2982" s="1"/>
    </row>
    <row r="2983" spans="1:13">
      <c r="A2983" s="1"/>
      <c r="B2983" s="1"/>
      <c r="L2983" s="1"/>
      <c r="M2983" s="1"/>
    </row>
    <row r="2984" spans="1:13">
      <c r="A2984" s="1"/>
      <c r="B2984" s="1"/>
      <c r="L2984" s="1"/>
      <c r="M2984" s="1"/>
    </row>
    <row r="2985" spans="1:13">
      <c r="A2985" s="1"/>
      <c r="B2985" s="1"/>
      <c r="L2985" s="1"/>
      <c r="M2985" s="1"/>
    </row>
    <row r="2986" spans="1:13">
      <c r="A2986" s="1"/>
      <c r="B2986" s="1"/>
      <c r="L2986" s="1"/>
      <c r="M2986" s="1"/>
    </row>
    <row r="2987" spans="1:13">
      <c r="A2987" s="1"/>
      <c r="B2987" s="1"/>
      <c r="L2987" s="1"/>
      <c r="M2987" s="1"/>
    </row>
    <row r="2988" spans="1:13">
      <c r="A2988" s="1"/>
      <c r="B2988" s="1"/>
      <c r="L2988" s="1"/>
      <c r="M2988" s="1"/>
    </row>
    <row r="2989" spans="1:13">
      <c r="A2989" s="1"/>
      <c r="B2989" s="1"/>
      <c r="L2989" s="1"/>
      <c r="M2989" s="1"/>
    </row>
    <row r="2990" spans="1:13">
      <c r="A2990" s="1"/>
      <c r="B2990" s="1"/>
      <c r="L2990" s="1"/>
      <c r="M2990" s="1"/>
    </row>
    <row r="2991" spans="1:13">
      <c r="A2991" s="1"/>
      <c r="B2991" s="1"/>
      <c r="L2991" s="1"/>
      <c r="M2991" s="1"/>
    </row>
    <row r="2992" spans="1:13">
      <c r="A2992" s="1"/>
      <c r="B2992" s="1"/>
      <c r="L2992" s="1"/>
      <c r="M2992" s="1"/>
    </row>
    <row r="2993" spans="1:13">
      <c r="A2993" s="1"/>
      <c r="B2993" s="1"/>
      <c r="L2993" s="1"/>
      <c r="M2993" s="1"/>
    </row>
    <row r="2994" spans="1:13">
      <c r="A2994" s="1"/>
      <c r="B2994" s="1"/>
      <c r="L2994" s="1"/>
      <c r="M2994" s="1"/>
    </row>
    <row r="2995" spans="1:13">
      <c r="A2995" s="1"/>
      <c r="B2995" s="1"/>
      <c r="L2995" s="1"/>
      <c r="M2995" s="1"/>
    </row>
    <row r="2996" spans="1:13">
      <c r="A2996" s="1"/>
      <c r="B2996" s="1"/>
      <c r="L2996" s="1"/>
      <c r="M2996" s="1"/>
    </row>
    <row r="2997" spans="1:13">
      <c r="A2997" s="1"/>
      <c r="B2997" s="1"/>
      <c r="L2997" s="1"/>
      <c r="M2997" s="1"/>
    </row>
    <row r="2998" spans="1:13">
      <c r="A2998" s="1"/>
      <c r="B2998" s="1"/>
      <c r="L2998" s="1"/>
      <c r="M2998" s="1"/>
    </row>
    <row r="2999" spans="1:13">
      <c r="A2999" s="1"/>
      <c r="B2999" s="1"/>
      <c r="L2999" s="1"/>
      <c r="M2999" s="1"/>
    </row>
    <row r="3000" spans="1:13">
      <c r="A3000" s="1"/>
      <c r="B3000" s="1"/>
      <c r="L3000" s="1"/>
      <c r="M3000" s="1"/>
    </row>
    <row r="3001" spans="1:13">
      <c r="A3001" s="1"/>
      <c r="B3001" s="1"/>
      <c r="L3001" s="1"/>
      <c r="M3001" s="1"/>
    </row>
    <row r="3002" spans="1:13">
      <c r="A3002" s="1"/>
      <c r="B3002" s="1"/>
      <c r="L3002" s="1"/>
      <c r="M3002" s="1"/>
    </row>
    <row r="3003" spans="1:13">
      <c r="A3003" s="1"/>
      <c r="B3003" s="1"/>
      <c r="L3003" s="1"/>
      <c r="M3003" s="1"/>
    </row>
    <row r="3004" spans="1:13">
      <c r="A3004" s="1"/>
      <c r="B3004" s="1"/>
      <c r="L3004" s="1"/>
      <c r="M3004" s="1"/>
    </row>
    <row r="3005" spans="1:13">
      <c r="A3005" s="1"/>
      <c r="B3005" s="1"/>
      <c r="L3005" s="1"/>
      <c r="M3005" s="1"/>
    </row>
    <row r="3006" spans="1:13">
      <c r="A3006" s="1"/>
      <c r="B3006" s="1"/>
      <c r="L3006" s="1"/>
      <c r="M3006" s="1"/>
    </row>
    <row r="3007" spans="1:13">
      <c r="A3007" s="1"/>
      <c r="B3007" s="1"/>
      <c r="L3007" s="1"/>
      <c r="M3007" s="1"/>
    </row>
    <row r="3008" spans="1:13">
      <c r="A3008" s="1"/>
      <c r="B3008" s="1"/>
      <c r="L3008" s="1"/>
      <c r="M3008" s="1"/>
    </row>
    <row r="3009" spans="1:13">
      <c r="A3009" s="1"/>
      <c r="B3009" s="1"/>
      <c r="L3009" s="1"/>
      <c r="M3009" s="1"/>
    </row>
    <row r="3010" spans="1:13">
      <c r="A3010" s="1"/>
      <c r="B3010" s="1"/>
      <c r="L3010" s="1"/>
      <c r="M3010" s="1"/>
    </row>
    <row r="3011" spans="1:13">
      <c r="A3011" s="1"/>
      <c r="B3011" s="1"/>
      <c r="L3011" s="1"/>
      <c r="M3011" s="1"/>
    </row>
    <row r="3012" spans="1:13">
      <c r="A3012" s="1"/>
      <c r="B3012" s="1"/>
      <c r="L3012" s="1"/>
      <c r="M3012" s="1"/>
    </row>
    <row r="3013" spans="1:13">
      <c r="A3013" s="1"/>
      <c r="B3013" s="1"/>
      <c r="L3013" s="1"/>
      <c r="M3013" s="1"/>
    </row>
    <row r="3014" spans="1:13">
      <c r="A3014" s="1"/>
      <c r="B3014" s="1"/>
      <c r="L3014" s="1"/>
      <c r="M3014" s="1"/>
    </row>
    <row r="3015" spans="1:13">
      <c r="A3015" s="1"/>
      <c r="B3015" s="1"/>
      <c r="L3015" s="1"/>
      <c r="M3015" s="1"/>
    </row>
    <row r="3016" spans="1:13">
      <c r="A3016" s="1"/>
      <c r="B3016" s="1"/>
      <c r="L3016" s="1"/>
      <c r="M3016" s="1"/>
    </row>
    <row r="3017" spans="1:13">
      <c r="A3017" s="1"/>
      <c r="B3017" s="1"/>
      <c r="L3017" s="1"/>
      <c r="M3017" s="1"/>
    </row>
    <row r="3018" spans="1:13">
      <c r="A3018" s="1"/>
      <c r="B3018" s="1"/>
      <c r="L3018" s="1"/>
      <c r="M3018" s="1"/>
    </row>
    <row r="3019" spans="1:13">
      <c r="A3019" s="1"/>
      <c r="B3019" s="1"/>
      <c r="L3019" s="1"/>
      <c r="M3019" s="1"/>
    </row>
    <row r="3020" spans="1:13">
      <c r="A3020" s="1"/>
      <c r="B3020" s="1"/>
      <c r="L3020" s="1"/>
      <c r="M3020" s="1"/>
    </row>
    <row r="3021" spans="1:13">
      <c r="A3021" s="1"/>
      <c r="B3021" s="1"/>
      <c r="L3021" s="1"/>
      <c r="M3021" s="1"/>
    </row>
    <row r="3022" spans="1:13">
      <c r="A3022" s="1"/>
      <c r="B3022" s="1"/>
      <c r="L3022" s="1"/>
      <c r="M3022" s="1"/>
    </row>
    <row r="3023" spans="1:13">
      <c r="A3023" s="1"/>
      <c r="B3023" s="1"/>
      <c r="L3023" s="1"/>
      <c r="M3023" s="1"/>
    </row>
    <row r="3024" spans="1:13">
      <c r="A3024" s="1"/>
      <c r="B3024" s="1"/>
      <c r="L3024" s="1"/>
      <c r="M3024" s="1"/>
    </row>
    <row r="3121" spans="1:13">
      <c r="A3121" s="1"/>
      <c r="B3121" s="1"/>
      <c r="L3121" s="1"/>
      <c r="M3121" s="1"/>
    </row>
    <row r="3122" spans="1:13">
      <c r="A3122" s="1"/>
      <c r="B3122" s="1"/>
      <c r="L3122" s="1"/>
      <c r="M3122" s="1"/>
    </row>
    <row r="3123" spans="1:13">
      <c r="A3123" s="1"/>
      <c r="B3123" s="1"/>
      <c r="L3123" s="1"/>
      <c r="M3123" s="1"/>
    </row>
    <row r="3124" spans="1:13">
      <c r="A3124" s="1"/>
      <c r="B3124" s="1"/>
      <c r="L3124" s="1"/>
      <c r="M3124" s="1"/>
    </row>
    <row r="3125" spans="1:13">
      <c r="A3125" s="1"/>
      <c r="B3125" s="1"/>
      <c r="L3125" s="1"/>
      <c r="M3125" s="1"/>
    </row>
    <row r="3126" spans="1:13">
      <c r="A3126" s="1"/>
      <c r="B3126" s="1"/>
      <c r="L3126" s="1"/>
      <c r="M3126" s="1"/>
    </row>
    <row r="3127" spans="1:13">
      <c r="A3127" s="1"/>
      <c r="B3127" s="1"/>
      <c r="L3127" s="1"/>
      <c r="M3127" s="1"/>
    </row>
    <row r="3128" spans="1:13">
      <c r="A3128" s="1"/>
      <c r="B3128" s="1"/>
      <c r="L3128" s="1"/>
      <c r="M3128" s="1"/>
    </row>
    <row r="3129" spans="1:13">
      <c r="A3129" s="1"/>
      <c r="B3129" s="1"/>
      <c r="L3129" s="1"/>
      <c r="M3129" s="1"/>
    </row>
    <row r="3130" spans="1:13">
      <c r="A3130" s="1"/>
      <c r="B3130" s="1"/>
      <c r="L3130" s="1"/>
      <c r="M3130" s="1"/>
    </row>
    <row r="3131" spans="1:13">
      <c r="A3131" s="1"/>
      <c r="B3131" s="1"/>
      <c r="L3131" s="1"/>
      <c r="M3131" s="1"/>
    </row>
    <row r="3132" spans="1:13">
      <c r="A3132" s="1"/>
      <c r="B3132" s="1"/>
      <c r="L3132" s="1"/>
      <c r="M3132" s="1"/>
    </row>
    <row r="3133" spans="1:13">
      <c r="A3133" s="1"/>
      <c r="B3133" s="1"/>
      <c r="L3133" s="1"/>
      <c r="M3133" s="1"/>
    </row>
    <row r="3134" spans="1:13">
      <c r="A3134" s="1"/>
      <c r="B3134" s="1"/>
      <c r="L3134" s="1"/>
      <c r="M3134" s="1"/>
    </row>
    <row r="3135" spans="1:13">
      <c r="A3135" s="1"/>
      <c r="B3135" s="1"/>
      <c r="L3135" s="1"/>
      <c r="M3135" s="1"/>
    </row>
    <row r="3136" spans="1:13">
      <c r="A3136" s="1"/>
      <c r="B3136" s="1"/>
      <c r="L3136" s="1"/>
      <c r="M3136" s="1"/>
    </row>
    <row r="3137" spans="1:13">
      <c r="A3137" s="1"/>
      <c r="B3137" s="1"/>
      <c r="L3137" s="1"/>
      <c r="M3137" s="1"/>
    </row>
    <row r="3138" spans="1:13">
      <c r="A3138" s="1"/>
      <c r="B3138" s="1"/>
      <c r="L3138" s="1"/>
      <c r="M3138" s="1"/>
    </row>
    <row r="3139" spans="1:13">
      <c r="A3139" s="1"/>
      <c r="B3139" s="1"/>
      <c r="L3139" s="1"/>
      <c r="M3139" s="1"/>
    </row>
    <row r="3140" spans="1:13">
      <c r="A3140" s="1"/>
      <c r="B3140" s="1"/>
      <c r="L3140" s="1"/>
      <c r="M3140" s="1"/>
    </row>
    <row r="3141" spans="1:13">
      <c r="A3141" s="1"/>
      <c r="B3141" s="1"/>
      <c r="L3141" s="1"/>
      <c r="M3141" s="1"/>
    </row>
    <row r="3142" spans="1:13">
      <c r="A3142" s="1"/>
      <c r="B3142" s="1"/>
      <c r="L3142" s="1"/>
      <c r="M3142" s="1"/>
    </row>
    <row r="3143" spans="1:13">
      <c r="A3143" s="1"/>
      <c r="B3143" s="1"/>
      <c r="L3143" s="1"/>
      <c r="M3143" s="1"/>
    </row>
    <row r="3144" spans="1:13">
      <c r="A3144" s="1"/>
      <c r="B3144" s="1"/>
      <c r="L3144" s="1"/>
      <c r="M3144" s="1"/>
    </row>
    <row r="3145" spans="1:13">
      <c r="A3145" s="1"/>
      <c r="B3145" s="1"/>
      <c r="L3145" s="1"/>
      <c r="M3145" s="1"/>
    </row>
    <row r="3146" spans="1:13">
      <c r="A3146" s="1"/>
      <c r="B3146" s="1"/>
      <c r="L3146" s="1"/>
      <c r="M3146" s="1"/>
    </row>
    <row r="3147" spans="1:13">
      <c r="A3147" s="1"/>
      <c r="B3147" s="1"/>
      <c r="L3147" s="1"/>
      <c r="M3147" s="1"/>
    </row>
    <row r="3148" spans="1:13">
      <c r="A3148" s="1"/>
      <c r="B3148" s="1"/>
      <c r="L3148" s="1"/>
      <c r="M3148" s="1"/>
    </row>
    <row r="3149" spans="1:13">
      <c r="A3149" s="1"/>
      <c r="B3149" s="1"/>
      <c r="L3149" s="1"/>
      <c r="M3149" s="1"/>
    </row>
    <row r="3150" spans="1:13">
      <c r="A3150" s="1"/>
      <c r="B3150" s="1"/>
      <c r="L3150" s="1"/>
      <c r="M3150" s="1"/>
    </row>
    <row r="3151" spans="1:13">
      <c r="A3151" s="1"/>
      <c r="B3151" s="1"/>
      <c r="L3151" s="1"/>
      <c r="M3151" s="1"/>
    </row>
    <row r="3152" spans="1:13">
      <c r="A3152" s="1"/>
      <c r="B3152" s="1"/>
      <c r="L3152" s="1"/>
      <c r="M3152" s="1"/>
    </row>
    <row r="3153" spans="1:13">
      <c r="A3153" s="1"/>
      <c r="B3153" s="1"/>
      <c r="L3153" s="1"/>
      <c r="M3153" s="1"/>
    </row>
    <row r="3154" spans="1:13">
      <c r="A3154" s="1"/>
      <c r="B3154" s="1"/>
      <c r="L3154" s="1"/>
      <c r="M3154" s="1"/>
    </row>
    <row r="3155" spans="1:13">
      <c r="A3155" s="1"/>
      <c r="B3155" s="1"/>
      <c r="L3155" s="1"/>
      <c r="M3155" s="1"/>
    </row>
    <row r="3156" spans="1:13">
      <c r="A3156" s="1"/>
      <c r="B3156" s="1"/>
      <c r="L3156" s="1"/>
      <c r="M3156" s="1"/>
    </row>
    <row r="3157" spans="1:13">
      <c r="A3157" s="1"/>
      <c r="B3157" s="1"/>
      <c r="L3157" s="1"/>
      <c r="M3157" s="1"/>
    </row>
    <row r="3158" spans="1:13">
      <c r="A3158" s="1"/>
      <c r="B3158" s="1"/>
      <c r="L3158" s="1"/>
      <c r="M3158" s="1"/>
    </row>
    <row r="3159" spans="1:13">
      <c r="A3159" s="1"/>
      <c r="B3159" s="1"/>
      <c r="L3159" s="1"/>
      <c r="M3159" s="1"/>
    </row>
    <row r="3160" spans="1:13">
      <c r="A3160" s="1"/>
      <c r="B3160" s="1"/>
      <c r="L3160" s="1"/>
      <c r="M3160" s="1"/>
    </row>
    <row r="3161" spans="1:13">
      <c r="A3161" s="1"/>
      <c r="B3161" s="1"/>
      <c r="L3161" s="1"/>
      <c r="M3161" s="1"/>
    </row>
    <row r="3162" spans="1:13">
      <c r="A3162" s="1"/>
      <c r="B3162" s="1"/>
      <c r="L3162" s="1"/>
      <c r="M3162" s="1"/>
    </row>
    <row r="3163" spans="1:13">
      <c r="A3163" s="1"/>
      <c r="B3163" s="1"/>
      <c r="L3163" s="1"/>
      <c r="M3163" s="1"/>
    </row>
    <row r="3164" spans="1:13">
      <c r="A3164" s="1"/>
      <c r="B3164" s="1"/>
      <c r="L3164" s="1"/>
      <c r="M3164" s="1"/>
    </row>
    <row r="3165" spans="1:13">
      <c r="A3165" s="1"/>
      <c r="B3165" s="1"/>
      <c r="L3165" s="1"/>
      <c r="M3165" s="1"/>
    </row>
    <row r="3166" spans="1:13">
      <c r="A3166" s="1"/>
      <c r="B3166" s="1"/>
      <c r="L3166" s="1"/>
      <c r="M3166" s="1"/>
    </row>
    <row r="3167" spans="1:13">
      <c r="A3167" s="1"/>
      <c r="B3167" s="1"/>
      <c r="L3167" s="1"/>
      <c r="M3167" s="1"/>
    </row>
    <row r="3168" spans="1:13">
      <c r="A3168" s="1"/>
      <c r="B3168" s="1"/>
      <c r="L3168" s="1"/>
      <c r="M3168" s="1"/>
    </row>
    <row r="3169" spans="1:13">
      <c r="A3169" s="1"/>
      <c r="B3169" s="1"/>
      <c r="L3169" s="1"/>
      <c r="M3169" s="1"/>
    </row>
    <row r="3170" spans="1:13">
      <c r="A3170" s="1"/>
      <c r="B3170" s="1"/>
      <c r="L3170" s="1"/>
      <c r="M3170" s="1"/>
    </row>
    <row r="3171" spans="1:13">
      <c r="A3171" s="1"/>
      <c r="B3171" s="1"/>
      <c r="L3171" s="1"/>
      <c r="M3171" s="1"/>
    </row>
    <row r="3172" spans="1:13">
      <c r="A3172" s="1"/>
      <c r="B3172" s="1"/>
      <c r="L3172" s="1"/>
      <c r="M3172" s="1"/>
    </row>
    <row r="3173" spans="1:13">
      <c r="A3173" s="1"/>
      <c r="B3173" s="1"/>
      <c r="L3173" s="1"/>
      <c r="M3173" s="1"/>
    </row>
    <row r="3174" spans="1:13">
      <c r="A3174" s="1"/>
      <c r="B3174" s="1"/>
      <c r="L3174" s="1"/>
      <c r="M3174" s="1"/>
    </row>
    <row r="3175" spans="1:13">
      <c r="A3175" s="1"/>
      <c r="B3175" s="1"/>
      <c r="L3175" s="1"/>
      <c r="M3175" s="1"/>
    </row>
    <row r="3176" spans="1:13">
      <c r="A3176" s="1"/>
      <c r="B3176" s="1"/>
      <c r="L3176" s="1"/>
      <c r="M3176" s="1"/>
    </row>
    <row r="3177" spans="1:13">
      <c r="A3177" s="1"/>
      <c r="B3177" s="1"/>
      <c r="L3177" s="1"/>
      <c r="M3177" s="1"/>
    </row>
    <row r="3178" spans="1:13">
      <c r="A3178" s="1"/>
      <c r="B3178" s="1"/>
      <c r="L3178" s="1"/>
      <c r="M3178" s="1"/>
    </row>
    <row r="3179" spans="1:13">
      <c r="A3179" s="1"/>
      <c r="B3179" s="1"/>
      <c r="L3179" s="1"/>
      <c r="M3179" s="1"/>
    </row>
    <row r="3180" spans="1:13">
      <c r="A3180" s="1"/>
      <c r="B3180" s="1"/>
      <c r="L3180" s="1"/>
      <c r="M3180" s="1"/>
    </row>
    <row r="3181" spans="1:13">
      <c r="A3181" s="1"/>
      <c r="B3181" s="1"/>
      <c r="L3181" s="1"/>
      <c r="M3181" s="1"/>
    </row>
    <row r="3182" spans="1:13">
      <c r="A3182" s="1"/>
      <c r="B3182" s="1"/>
      <c r="L3182" s="1"/>
      <c r="M3182" s="1"/>
    </row>
    <row r="3183" spans="1:13">
      <c r="A3183" s="1"/>
      <c r="B3183" s="1"/>
      <c r="L3183" s="1"/>
      <c r="M3183" s="1"/>
    </row>
    <row r="3184" spans="1:13">
      <c r="A3184" s="1"/>
      <c r="B3184" s="1"/>
      <c r="L3184" s="1"/>
      <c r="M3184" s="1"/>
    </row>
    <row r="3185" spans="1:13">
      <c r="A3185" s="1"/>
      <c r="B3185" s="1"/>
      <c r="L3185" s="1"/>
      <c r="M3185" s="1"/>
    </row>
    <row r="3186" spans="1:13">
      <c r="A3186" s="1"/>
      <c r="B3186" s="1"/>
      <c r="L3186" s="1"/>
      <c r="M3186" s="1"/>
    </row>
    <row r="3187" spans="1:13">
      <c r="A3187" s="1"/>
      <c r="B3187" s="1"/>
      <c r="L3187" s="1"/>
      <c r="M3187" s="1"/>
    </row>
    <row r="3188" spans="1:13">
      <c r="A3188" s="1"/>
      <c r="B3188" s="1"/>
      <c r="L3188" s="1"/>
      <c r="M3188" s="1"/>
    </row>
    <row r="3189" spans="1:13">
      <c r="A3189" s="1"/>
      <c r="B3189" s="1"/>
      <c r="L3189" s="1"/>
      <c r="M3189" s="1"/>
    </row>
    <row r="3190" spans="1:13">
      <c r="A3190" s="1"/>
      <c r="B3190" s="1"/>
      <c r="L3190" s="1"/>
      <c r="M3190" s="1"/>
    </row>
    <row r="3191" spans="1:13">
      <c r="A3191" s="1"/>
      <c r="B3191" s="1"/>
      <c r="L3191" s="1"/>
      <c r="M3191" s="1"/>
    </row>
    <row r="3192" spans="1:13">
      <c r="A3192" s="1"/>
      <c r="B3192" s="1"/>
      <c r="L3192" s="1"/>
      <c r="M3192" s="1"/>
    </row>
    <row r="3193" spans="1:13">
      <c r="A3193" s="1"/>
      <c r="B3193" s="1"/>
      <c r="L3193" s="1"/>
      <c r="M3193" s="1"/>
    </row>
    <row r="3194" spans="1:13">
      <c r="A3194" s="1"/>
      <c r="B3194" s="1"/>
      <c r="L3194" s="1"/>
      <c r="M3194" s="1"/>
    </row>
    <row r="3195" spans="1:13">
      <c r="A3195" s="1"/>
      <c r="B3195" s="1"/>
      <c r="L3195" s="1"/>
      <c r="M3195" s="1"/>
    </row>
    <row r="3196" spans="1:13">
      <c r="A3196" s="1"/>
      <c r="B3196" s="1"/>
      <c r="L3196" s="1"/>
      <c r="M3196" s="1"/>
    </row>
    <row r="3197" spans="1:13">
      <c r="A3197" s="1"/>
      <c r="B3197" s="1"/>
      <c r="L3197" s="1"/>
      <c r="M3197" s="1"/>
    </row>
    <row r="3198" spans="1:13">
      <c r="A3198" s="1"/>
      <c r="B3198" s="1"/>
      <c r="L3198" s="1"/>
      <c r="M3198" s="1"/>
    </row>
    <row r="3199" spans="1:13">
      <c r="A3199" s="1"/>
      <c r="B3199" s="1"/>
      <c r="L3199" s="1"/>
      <c r="M3199" s="1"/>
    </row>
    <row r="3200" spans="1:13">
      <c r="A3200" s="1"/>
      <c r="B3200" s="1"/>
      <c r="L3200" s="1"/>
      <c r="M3200" s="1"/>
    </row>
    <row r="3201" spans="1:13">
      <c r="A3201" s="1"/>
      <c r="B3201" s="1"/>
      <c r="L3201" s="1"/>
      <c r="M3201" s="1"/>
    </row>
    <row r="3202" spans="1:13">
      <c r="A3202" s="1"/>
      <c r="B3202" s="1"/>
      <c r="L3202" s="1"/>
      <c r="M3202" s="1"/>
    </row>
    <row r="3203" spans="1:13">
      <c r="A3203" s="1"/>
      <c r="B3203" s="1"/>
      <c r="L3203" s="1"/>
      <c r="M3203" s="1"/>
    </row>
    <row r="3204" spans="1:13">
      <c r="A3204" s="1"/>
      <c r="B3204" s="1"/>
      <c r="L3204" s="1"/>
      <c r="M3204" s="1"/>
    </row>
    <row r="3205" spans="1:13">
      <c r="A3205" s="1"/>
      <c r="B3205" s="1"/>
      <c r="L3205" s="1"/>
      <c r="M3205" s="1"/>
    </row>
    <row r="3206" spans="1:13">
      <c r="A3206" s="1"/>
      <c r="B3206" s="1"/>
      <c r="L3206" s="1"/>
      <c r="M3206" s="1"/>
    </row>
    <row r="3207" spans="1:13">
      <c r="A3207" s="1"/>
      <c r="B3207" s="1"/>
      <c r="L3207" s="1"/>
      <c r="M3207" s="1"/>
    </row>
    <row r="3208" spans="1:13">
      <c r="A3208" s="1"/>
      <c r="B3208" s="1"/>
      <c r="L3208" s="1"/>
      <c r="M3208" s="1"/>
    </row>
    <row r="3209" spans="1:13">
      <c r="A3209" s="1"/>
      <c r="B3209" s="1"/>
      <c r="L3209" s="1"/>
      <c r="M3209" s="1"/>
    </row>
    <row r="3210" spans="1:13">
      <c r="A3210" s="1"/>
      <c r="B3210" s="1"/>
      <c r="L3210" s="1"/>
      <c r="M3210" s="1"/>
    </row>
    <row r="3211" spans="1:13">
      <c r="A3211" s="1"/>
      <c r="B3211" s="1"/>
      <c r="L3211" s="1"/>
      <c r="M3211" s="1"/>
    </row>
    <row r="3212" spans="1:13">
      <c r="A3212" s="1"/>
      <c r="B3212" s="1"/>
      <c r="L3212" s="1"/>
      <c r="M3212" s="1"/>
    </row>
    <row r="3213" spans="1:13">
      <c r="A3213" s="1"/>
      <c r="B3213" s="1"/>
      <c r="L3213" s="1"/>
      <c r="M3213" s="1"/>
    </row>
    <row r="3214" spans="1:13">
      <c r="A3214" s="1"/>
      <c r="B3214" s="1"/>
      <c r="L3214" s="1"/>
      <c r="M3214" s="1"/>
    </row>
    <row r="3215" spans="1:13">
      <c r="A3215" s="1"/>
      <c r="B3215" s="1"/>
      <c r="L3215" s="1"/>
      <c r="M3215" s="1"/>
    </row>
    <row r="3216" spans="1:13">
      <c r="A3216" s="1"/>
      <c r="B3216" s="1"/>
      <c r="L3216" s="1"/>
      <c r="M3216" s="1"/>
    </row>
    <row r="3217" spans="1:13">
      <c r="A3217" s="1"/>
      <c r="B3217" s="1"/>
      <c r="L3217" s="1"/>
      <c r="M3217" s="1"/>
    </row>
    <row r="3218" spans="1:13">
      <c r="A3218" s="1"/>
      <c r="B3218" s="1"/>
      <c r="L3218" s="1"/>
      <c r="M3218" s="1"/>
    </row>
    <row r="3219" spans="1:13">
      <c r="A3219" s="1"/>
      <c r="B3219" s="1"/>
      <c r="L3219" s="1"/>
      <c r="M3219" s="1"/>
    </row>
    <row r="3220" spans="1:13">
      <c r="A3220" s="1"/>
      <c r="B3220" s="1"/>
      <c r="L3220" s="1"/>
      <c r="M3220" s="1"/>
    </row>
    <row r="3221" spans="1:13">
      <c r="A3221" s="1"/>
      <c r="B3221" s="1"/>
      <c r="L3221" s="1"/>
      <c r="M3221" s="1"/>
    </row>
    <row r="3222" spans="1:13">
      <c r="A3222" s="1"/>
      <c r="B3222" s="1"/>
      <c r="L3222" s="1"/>
      <c r="M3222" s="1"/>
    </row>
    <row r="3223" spans="1:13">
      <c r="A3223" s="1"/>
      <c r="B3223" s="1"/>
      <c r="L3223" s="1"/>
      <c r="M3223" s="1"/>
    </row>
    <row r="3224" spans="1:13">
      <c r="A3224" s="1"/>
      <c r="B3224" s="1"/>
      <c r="L3224" s="1"/>
      <c r="M3224" s="1"/>
    </row>
    <row r="3225" spans="1:13">
      <c r="A3225" s="1"/>
      <c r="B3225" s="1"/>
      <c r="L3225" s="1"/>
      <c r="M3225" s="1"/>
    </row>
    <row r="3226" spans="1:13">
      <c r="A3226" s="1"/>
      <c r="B3226" s="1"/>
      <c r="L3226" s="1"/>
      <c r="M3226" s="1"/>
    </row>
    <row r="3227" spans="1:13">
      <c r="A3227" s="1"/>
      <c r="B3227" s="1"/>
      <c r="L3227" s="1"/>
      <c r="M3227" s="1"/>
    </row>
    <row r="3228" spans="1:13">
      <c r="A3228" s="1"/>
      <c r="B3228" s="1"/>
      <c r="L3228" s="1"/>
      <c r="M3228" s="1"/>
    </row>
    <row r="3229" spans="1:13">
      <c r="A3229" s="1"/>
      <c r="B3229" s="1"/>
      <c r="L3229" s="1"/>
      <c r="M3229" s="1"/>
    </row>
    <row r="3230" spans="1:13">
      <c r="A3230" s="1"/>
      <c r="B3230" s="1"/>
      <c r="L3230" s="1"/>
      <c r="M3230" s="1"/>
    </row>
    <row r="3231" spans="1:13">
      <c r="A3231" s="1"/>
      <c r="B3231" s="1"/>
      <c r="L3231" s="1"/>
      <c r="M3231" s="1"/>
    </row>
    <row r="3232" spans="1:13">
      <c r="A3232" s="1"/>
      <c r="B3232" s="1"/>
      <c r="L3232" s="1"/>
      <c r="M3232" s="1"/>
    </row>
    <row r="3233" spans="1:13">
      <c r="A3233" s="1"/>
      <c r="B3233" s="1"/>
      <c r="L3233" s="1"/>
      <c r="M3233" s="1"/>
    </row>
    <row r="3234" spans="1:13">
      <c r="A3234" s="1"/>
      <c r="B3234" s="1"/>
      <c r="L3234" s="1"/>
      <c r="M3234" s="1"/>
    </row>
    <row r="3235" spans="1:13">
      <c r="A3235" s="1"/>
      <c r="B3235" s="1"/>
      <c r="L3235" s="1"/>
      <c r="M3235" s="1"/>
    </row>
    <row r="3236" spans="1:13">
      <c r="A3236" s="1"/>
      <c r="B3236" s="1"/>
      <c r="L3236" s="1"/>
      <c r="M3236" s="1"/>
    </row>
    <row r="3237" spans="1:13">
      <c r="A3237" s="1"/>
      <c r="B3237" s="1"/>
      <c r="L3237" s="1"/>
      <c r="M3237" s="1"/>
    </row>
    <row r="3238" spans="1:13">
      <c r="A3238" s="1"/>
      <c r="B3238" s="1"/>
      <c r="L3238" s="1"/>
      <c r="M3238" s="1"/>
    </row>
    <row r="3239" spans="1:13">
      <c r="A3239" s="1"/>
      <c r="B3239" s="1"/>
      <c r="L3239" s="1"/>
      <c r="M3239" s="1"/>
    </row>
    <row r="3240" spans="1:13">
      <c r="A3240" s="1"/>
      <c r="B3240" s="1"/>
      <c r="L3240" s="1"/>
      <c r="M3240" s="1"/>
    </row>
    <row r="3241" spans="1:13">
      <c r="A3241" s="1"/>
      <c r="B3241" s="1"/>
      <c r="L3241" s="1"/>
      <c r="M3241" s="1"/>
    </row>
    <row r="3242" spans="1:13">
      <c r="A3242" s="1"/>
      <c r="B3242" s="1"/>
      <c r="L3242" s="1"/>
      <c r="M3242" s="1"/>
    </row>
    <row r="3243" spans="1:13">
      <c r="A3243" s="1"/>
      <c r="B3243" s="1"/>
      <c r="L3243" s="1"/>
      <c r="M3243" s="1"/>
    </row>
    <row r="3244" spans="1:13">
      <c r="A3244" s="1"/>
      <c r="B3244" s="1"/>
      <c r="L3244" s="1"/>
      <c r="M3244" s="1"/>
    </row>
    <row r="3245" spans="1:13">
      <c r="A3245" s="1"/>
      <c r="B3245" s="1"/>
      <c r="L3245" s="1"/>
      <c r="M3245" s="1"/>
    </row>
    <row r="3246" spans="1:13">
      <c r="A3246" s="1"/>
      <c r="B3246" s="1"/>
      <c r="L3246" s="1"/>
      <c r="M3246" s="1"/>
    </row>
    <row r="3247" spans="1:13">
      <c r="A3247" s="1"/>
      <c r="B3247" s="1"/>
      <c r="L3247" s="1"/>
      <c r="M3247" s="1"/>
    </row>
    <row r="3248" spans="1:13">
      <c r="A3248" s="1"/>
      <c r="B3248" s="1"/>
      <c r="L3248" s="1"/>
      <c r="M3248" s="1"/>
    </row>
    <row r="3249" spans="1:13">
      <c r="A3249" s="1"/>
      <c r="B3249" s="1"/>
      <c r="L3249" s="1"/>
      <c r="M3249" s="1"/>
    </row>
    <row r="3250" spans="1:13">
      <c r="A3250" s="1"/>
      <c r="B3250" s="1"/>
      <c r="L3250" s="1"/>
      <c r="M3250" s="1"/>
    </row>
    <row r="3251" spans="1:13">
      <c r="A3251" s="1"/>
      <c r="B3251" s="1"/>
      <c r="L3251" s="1"/>
      <c r="M3251" s="1"/>
    </row>
    <row r="3252" spans="1:13">
      <c r="A3252" s="1"/>
      <c r="B3252" s="1"/>
      <c r="L3252" s="1"/>
      <c r="M3252" s="1"/>
    </row>
    <row r="3253" spans="1:13">
      <c r="A3253" s="1"/>
      <c r="B3253" s="1"/>
      <c r="L3253" s="1"/>
      <c r="M3253" s="1"/>
    </row>
    <row r="3254" spans="1:13">
      <c r="A3254" s="1"/>
      <c r="B3254" s="1"/>
      <c r="L3254" s="1"/>
      <c r="M3254" s="1"/>
    </row>
    <row r="3255" spans="1:13">
      <c r="A3255" s="1"/>
      <c r="B3255" s="1"/>
      <c r="L3255" s="1"/>
      <c r="M3255" s="1"/>
    </row>
    <row r="3256" spans="1:13">
      <c r="A3256" s="1"/>
      <c r="B3256" s="1"/>
      <c r="L3256" s="1"/>
      <c r="M3256" s="1"/>
    </row>
    <row r="3257" spans="1:13">
      <c r="A3257" s="1"/>
      <c r="B3257" s="1"/>
      <c r="L3257" s="1"/>
      <c r="M3257" s="1"/>
    </row>
    <row r="3258" spans="1:13">
      <c r="A3258" s="1"/>
      <c r="B3258" s="1"/>
      <c r="L3258" s="1"/>
      <c r="M3258" s="1"/>
    </row>
    <row r="3259" spans="1:13">
      <c r="A3259" s="1"/>
      <c r="B3259" s="1"/>
      <c r="L3259" s="1"/>
      <c r="M3259" s="1"/>
    </row>
    <row r="3260" spans="1:13">
      <c r="A3260" s="1"/>
      <c r="B3260" s="1"/>
      <c r="L3260" s="1"/>
      <c r="M3260" s="1"/>
    </row>
    <row r="3261" spans="1:13">
      <c r="A3261" s="1"/>
      <c r="B3261" s="1"/>
      <c r="L3261" s="1"/>
      <c r="M3261" s="1"/>
    </row>
    <row r="3262" spans="1:13">
      <c r="A3262" s="1"/>
      <c r="B3262" s="1"/>
      <c r="L3262" s="1"/>
      <c r="M3262" s="1"/>
    </row>
    <row r="3263" spans="1:13">
      <c r="A3263" s="1"/>
      <c r="B3263" s="1"/>
      <c r="L3263" s="1"/>
      <c r="M3263" s="1"/>
    </row>
    <row r="3264" spans="1:13">
      <c r="A3264" s="1"/>
      <c r="B3264" s="1"/>
      <c r="L3264" s="1"/>
      <c r="M3264" s="1"/>
    </row>
    <row r="3265" spans="1:13">
      <c r="A3265" s="1"/>
      <c r="B3265" s="1"/>
      <c r="L3265" s="1"/>
      <c r="M3265" s="1"/>
    </row>
    <row r="3266" spans="1:13">
      <c r="A3266" s="1"/>
      <c r="B3266" s="1"/>
      <c r="L3266" s="1"/>
      <c r="M3266" s="1"/>
    </row>
    <row r="3267" spans="1:13">
      <c r="A3267" s="1"/>
      <c r="B3267" s="1"/>
      <c r="L3267" s="1"/>
      <c r="M3267" s="1"/>
    </row>
    <row r="3268" spans="1:13">
      <c r="A3268" s="1"/>
      <c r="B3268" s="1"/>
      <c r="L3268" s="1"/>
      <c r="M3268" s="1"/>
    </row>
    <row r="3269" spans="1:13">
      <c r="A3269" s="1"/>
      <c r="B3269" s="1"/>
      <c r="L3269" s="1"/>
      <c r="M3269" s="1"/>
    </row>
    <row r="3270" spans="1:13">
      <c r="A3270" s="1"/>
      <c r="B3270" s="1"/>
      <c r="L3270" s="1"/>
      <c r="M3270" s="1"/>
    </row>
    <row r="3271" spans="1:13">
      <c r="A3271" s="1"/>
      <c r="B3271" s="1"/>
      <c r="L3271" s="1"/>
      <c r="M3271" s="1"/>
    </row>
    <row r="3272" spans="1:13">
      <c r="A3272" s="1"/>
      <c r="B3272" s="1"/>
      <c r="L3272" s="1"/>
      <c r="M3272" s="1"/>
    </row>
    <row r="3273" spans="1:13">
      <c r="A3273" s="1"/>
      <c r="B3273" s="1"/>
      <c r="L3273" s="1"/>
      <c r="M3273" s="1"/>
    </row>
    <row r="3274" spans="1:13">
      <c r="A3274" s="1"/>
      <c r="B3274" s="1"/>
      <c r="L3274" s="1"/>
      <c r="M3274" s="1"/>
    </row>
    <row r="3275" spans="1:13">
      <c r="A3275" s="1"/>
      <c r="B3275" s="1"/>
      <c r="L3275" s="1"/>
      <c r="M3275" s="1"/>
    </row>
    <row r="3276" spans="1:13">
      <c r="A3276" s="1"/>
      <c r="B3276" s="1"/>
      <c r="L3276" s="1"/>
      <c r="M3276" s="1"/>
    </row>
    <row r="3277" spans="1:13">
      <c r="A3277" s="1"/>
      <c r="B3277" s="1"/>
      <c r="L3277" s="1"/>
      <c r="M3277" s="1"/>
    </row>
    <row r="3278" spans="1:13">
      <c r="A3278" s="1"/>
      <c r="B3278" s="1"/>
      <c r="L3278" s="1"/>
      <c r="M3278" s="1"/>
    </row>
    <row r="3279" spans="1:13">
      <c r="A3279" s="1"/>
      <c r="B3279" s="1"/>
      <c r="L3279" s="1"/>
      <c r="M3279" s="1"/>
    </row>
    <row r="3280" spans="1:13">
      <c r="A3280" s="1"/>
      <c r="B3280" s="1"/>
      <c r="L3280" s="1"/>
      <c r="M3280" s="1"/>
    </row>
    <row r="3281" spans="1:13">
      <c r="A3281" s="1"/>
      <c r="B3281" s="1"/>
      <c r="L3281" s="1"/>
      <c r="M3281" s="1"/>
    </row>
    <row r="3282" spans="1:13">
      <c r="A3282" s="1"/>
      <c r="B3282" s="1"/>
      <c r="L3282" s="1"/>
      <c r="M3282" s="1"/>
    </row>
    <row r="3283" spans="1:13">
      <c r="A3283" s="1"/>
      <c r="B3283" s="1"/>
      <c r="L3283" s="1"/>
      <c r="M3283" s="1"/>
    </row>
    <row r="3284" spans="1:13">
      <c r="A3284" s="1"/>
      <c r="B3284" s="1"/>
      <c r="L3284" s="1"/>
      <c r="M3284" s="1"/>
    </row>
    <row r="3285" spans="1:13">
      <c r="A3285" s="1"/>
      <c r="B3285" s="1"/>
      <c r="L3285" s="1"/>
      <c r="M3285" s="1"/>
    </row>
    <row r="3286" spans="1:13">
      <c r="A3286" s="1"/>
      <c r="B3286" s="1"/>
      <c r="L3286" s="1"/>
      <c r="M3286" s="1"/>
    </row>
    <row r="3287" spans="1:13">
      <c r="A3287" s="1"/>
      <c r="B3287" s="1"/>
      <c r="L3287" s="1"/>
      <c r="M3287" s="1"/>
    </row>
    <row r="3288" spans="1:13">
      <c r="A3288" s="1"/>
      <c r="B3288" s="1"/>
      <c r="L3288" s="1"/>
      <c r="M3288" s="1"/>
    </row>
    <row r="3289" spans="1:13">
      <c r="A3289" s="1"/>
      <c r="B3289" s="1"/>
      <c r="L3289" s="1"/>
      <c r="M3289" s="1"/>
    </row>
    <row r="3290" spans="1:13">
      <c r="A3290" s="1"/>
      <c r="B3290" s="1"/>
      <c r="L3290" s="1"/>
      <c r="M3290" s="1"/>
    </row>
    <row r="3291" spans="1:13">
      <c r="A3291" s="1"/>
      <c r="B3291" s="1"/>
      <c r="L3291" s="1"/>
      <c r="M3291" s="1"/>
    </row>
    <row r="3292" spans="1:13">
      <c r="A3292" s="1"/>
      <c r="B3292" s="1"/>
      <c r="L3292" s="1"/>
      <c r="M3292" s="1"/>
    </row>
    <row r="3293" spans="1:13">
      <c r="A3293" s="1"/>
      <c r="B3293" s="1"/>
      <c r="L3293" s="1"/>
      <c r="M3293" s="1"/>
    </row>
    <row r="3294" spans="1:13">
      <c r="A3294" s="1"/>
      <c r="B3294" s="1"/>
      <c r="L3294" s="1"/>
      <c r="M3294" s="1"/>
    </row>
    <row r="3295" spans="1:13">
      <c r="A3295" s="1"/>
      <c r="B3295" s="1"/>
      <c r="L3295" s="1"/>
      <c r="M3295" s="1"/>
    </row>
    <row r="3296" spans="1:13">
      <c r="A3296" s="1"/>
      <c r="B3296" s="1"/>
      <c r="L3296" s="1"/>
      <c r="M3296" s="1"/>
    </row>
    <row r="3297" spans="1:13">
      <c r="A3297" s="1"/>
      <c r="B3297" s="1"/>
      <c r="L3297" s="1"/>
      <c r="M3297" s="1"/>
    </row>
    <row r="3298" spans="1:13">
      <c r="A3298" s="1"/>
      <c r="B3298" s="1"/>
      <c r="L3298" s="1"/>
      <c r="M3298" s="1"/>
    </row>
    <row r="3299" spans="1:13">
      <c r="A3299" s="1"/>
      <c r="B3299" s="1"/>
      <c r="L3299" s="1"/>
      <c r="M3299" s="1"/>
    </row>
    <row r="3300" spans="1:13">
      <c r="A3300" s="1"/>
      <c r="B3300" s="1"/>
      <c r="L3300" s="1"/>
      <c r="M3300" s="1"/>
    </row>
    <row r="3301" spans="1:13">
      <c r="A3301" s="1"/>
      <c r="B3301" s="1"/>
      <c r="L3301" s="1"/>
      <c r="M3301" s="1"/>
    </row>
    <row r="3302" spans="1:13">
      <c r="A3302" s="1"/>
      <c r="B3302" s="1"/>
      <c r="L3302" s="1"/>
      <c r="M3302" s="1"/>
    </row>
    <row r="3303" spans="1:13">
      <c r="A3303" s="1"/>
      <c r="B3303" s="1"/>
      <c r="L3303" s="1"/>
      <c r="M3303" s="1"/>
    </row>
    <row r="3304" spans="1:13">
      <c r="A3304" s="1"/>
      <c r="B3304" s="1"/>
      <c r="L3304" s="1"/>
      <c r="M3304" s="1"/>
    </row>
    <row r="3305" spans="1:13">
      <c r="A3305" s="1"/>
      <c r="B3305" s="1"/>
      <c r="L3305" s="1"/>
      <c r="M3305" s="1"/>
    </row>
    <row r="3306" spans="1:13">
      <c r="A3306" s="1"/>
      <c r="B3306" s="1"/>
      <c r="L3306" s="1"/>
      <c r="M3306" s="1"/>
    </row>
    <row r="3307" spans="1:13">
      <c r="A3307" s="1"/>
      <c r="B3307" s="1"/>
      <c r="L3307" s="1"/>
      <c r="M3307" s="1"/>
    </row>
    <row r="3308" spans="1:13">
      <c r="A3308" s="1"/>
      <c r="B3308" s="1"/>
      <c r="L3308" s="1"/>
      <c r="M3308" s="1"/>
    </row>
    <row r="3309" spans="1:13">
      <c r="A3309" s="1"/>
      <c r="B3309" s="1"/>
      <c r="L3309" s="1"/>
      <c r="M3309" s="1"/>
    </row>
    <row r="3310" spans="1:13">
      <c r="A3310" s="1"/>
      <c r="B3310" s="1"/>
      <c r="L3310" s="1"/>
      <c r="M3310" s="1"/>
    </row>
    <row r="3311" spans="1:13">
      <c r="A3311" s="1"/>
      <c r="B3311" s="1"/>
      <c r="L3311" s="1"/>
      <c r="M3311" s="1"/>
    </row>
    <row r="3312" spans="1:13">
      <c r="A3312" s="1"/>
      <c r="B3312" s="1"/>
      <c r="L3312" s="1"/>
      <c r="M3312" s="1"/>
    </row>
    <row r="3313" spans="1:13">
      <c r="A3313" s="1"/>
      <c r="B3313" s="1"/>
      <c r="L3313" s="1"/>
      <c r="M3313" s="1"/>
    </row>
    <row r="3314" spans="1:13">
      <c r="A3314" s="1"/>
      <c r="B3314" s="1"/>
      <c r="L3314" s="1"/>
      <c r="M3314" s="1"/>
    </row>
    <row r="3315" spans="1:13">
      <c r="A3315" s="1"/>
      <c r="B3315" s="1"/>
      <c r="L3315" s="1"/>
      <c r="M3315" s="1"/>
    </row>
    <row r="3316" spans="1:13">
      <c r="A3316" s="1"/>
      <c r="B3316" s="1"/>
      <c r="L3316" s="1"/>
      <c r="M3316" s="1"/>
    </row>
    <row r="3317" spans="1:13">
      <c r="A3317" s="1"/>
      <c r="B3317" s="1"/>
      <c r="L3317" s="1"/>
      <c r="M3317" s="1"/>
    </row>
    <row r="3318" spans="1:13">
      <c r="A3318" s="1"/>
      <c r="B3318" s="1"/>
      <c r="L3318" s="1"/>
      <c r="M3318" s="1"/>
    </row>
    <row r="3319" spans="1:13">
      <c r="A3319" s="1"/>
      <c r="B3319" s="1"/>
      <c r="L3319" s="1"/>
      <c r="M3319" s="1"/>
    </row>
    <row r="3320" spans="1:13">
      <c r="A3320" s="1"/>
      <c r="B3320" s="1"/>
      <c r="L3320" s="1"/>
      <c r="M3320" s="1"/>
    </row>
    <row r="3321" spans="1:13">
      <c r="A3321" s="1"/>
      <c r="B3321" s="1"/>
      <c r="L3321" s="1"/>
      <c r="M3321" s="1"/>
    </row>
    <row r="3322" spans="1:13">
      <c r="A3322" s="1"/>
      <c r="B3322" s="1"/>
      <c r="L3322" s="1"/>
      <c r="M3322" s="1"/>
    </row>
    <row r="3323" spans="1:13">
      <c r="A3323" s="1"/>
      <c r="B3323" s="1"/>
      <c r="L3323" s="1"/>
      <c r="M3323" s="1"/>
    </row>
    <row r="3324" spans="1:13">
      <c r="A3324" s="1"/>
      <c r="B3324" s="1"/>
      <c r="L3324" s="1"/>
      <c r="M3324" s="1"/>
    </row>
    <row r="3325" spans="1:13">
      <c r="A3325" s="1"/>
      <c r="B3325" s="1"/>
      <c r="L3325" s="1"/>
      <c r="M3325" s="1"/>
    </row>
    <row r="3326" spans="1:13">
      <c r="A3326" s="1"/>
      <c r="B3326" s="1"/>
      <c r="L3326" s="1"/>
      <c r="M3326" s="1"/>
    </row>
    <row r="3327" spans="1:13">
      <c r="A3327" s="1"/>
      <c r="B3327" s="1"/>
      <c r="L3327" s="1"/>
      <c r="M3327" s="1"/>
    </row>
    <row r="3328" spans="1:13">
      <c r="A3328" s="1"/>
      <c r="B3328" s="1"/>
      <c r="L3328" s="1"/>
      <c r="M3328" s="1"/>
    </row>
    <row r="3329" spans="1:13">
      <c r="A3329" s="1"/>
      <c r="B3329" s="1"/>
      <c r="L3329" s="1"/>
      <c r="M3329" s="1"/>
    </row>
    <row r="3330" spans="1:13">
      <c r="A3330" s="1"/>
      <c r="B3330" s="1"/>
      <c r="L3330" s="1"/>
      <c r="M3330" s="1"/>
    </row>
    <row r="3331" spans="1:13">
      <c r="A3331" s="1"/>
      <c r="B3331" s="1"/>
      <c r="L3331" s="1"/>
      <c r="M3331" s="1"/>
    </row>
    <row r="3332" spans="1:13">
      <c r="A3332" s="1"/>
      <c r="B3332" s="1"/>
      <c r="L3332" s="1"/>
      <c r="M3332" s="1"/>
    </row>
    <row r="3333" spans="1:13">
      <c r="A3333" s="1"/>
      <c r="B3333" s="1"/>
      <c r="L3333" s="1"/>
      <c r="M3333" s="1"/>
    </row>
    <row r="3334" spans="1:13">
      <c r="A3334" s="1"/>
      <c r="B3334" s="1"/>
      <c r="L3334" s="1"/>
      <c r="M3334" s="1"/>
    </row>
    <row r="3335" spans="1:13">
      <c r="A3335" s="1"/>
      <c r="B3335" s="1"/>
      <c r="L3335" s="1"/>
      <c r="M3335" s="1"/>
    </row>
    <row r="3336" spans="1:13">
      <c r="A3336" s="1"/>
      <c r="B3336" s="1"/>
      <c r="L3336" s="1"/>
      <c r="M3336" s="1"/>
    </row>
    <row r="3337" spans="1:13">
      <c r="A3337" s="1"/>
      <c r="B3337" s="1"/>
      <c r="L3337" s="1"/>
      <c r="M3337" s="1"/>
    </row>
    <row r="3338" spans="1:13">
      <c r="A3338" s="1"/>
      <c r="B3338" s="1"/>
      <c r="L3338" s="1"/>
      <c r="M3338" s="1"/>
    </row>
    <row r="3339" spans="1:13">
      <c r="A3339" s="1"/>
      <c r="B3339" s="1"/>
      <c r="L3339" s="1"/>
      <c r="M3339" s="1"/>
    </row>
    <row r="3340" spans="1:13">
      <c r="A3340" s="1"/>
      <c r="B3340" s="1"/>
      <c r="L3340" s="1"/>
      <c r="M3340" s="1"/>
    </row>
    <row r="3341" spans="1:13">
      <c r="A3341" s="1"/>
      <c r="B3341" s="1"/>
      <c r="L3341" s="1"/>
      <c r="M3341" s="1"/>
    </row>
    <row r="3342" spans="1:13">
      <c r="A3342" s="1"/>
      <c r="B3342" s="1"/>
      <c r="L3342" s="1"/>
      <c r="M3342" s="1"/>
    </row>
    <row r="3343" spans="1:13">
      <c r="A3343" s="1"/>
      <c r="B3343" s="1"/>
      <c r="L3343" s="1"/>
      <c r="M3343" s="1"/>
    </row>
    <row r="3344" spans="1:13">
      <c r="A3344" s="1"/>
      <c r="B3344" s="1"/>
      <c r="L3344" s="1"/>
      <c r="M3344" s="1"/>
    </row>
    <row r="3345" spans="1:13">
      <c r="A3345" s="1"/>
      <c r="B3345" s="1"/>
      <c r="L3345" s="1"/>
      <c r="M3345" s="1"/>
    </row>
    <row r="3346" spans="1:13">
      <c r="A3346" s="1"/>
      <c r="B3346" s="1"/>
      <c r="L3346" s="1"/>
      <c r="M3346" s="1"/>
    </row>
    <row r="3347" spans="1:13">
      <c r="A3347" s="1"/>
      <c r="B3347" s="1"/>
      <c r="L3347" s="1"/>
      <c r="M3347" s="1"/>
    </row>
    <row r="3348" spans="1:13">
      <c r="A3348" s="1"/>
      <c r="B3348" s="1"/>
      <c r="L3348" s="1"/>
      <c r="M3348" s="1"/>
    </row>
    <row r="3349" spans="1:13">
      <c r="A3349" s="1"/>
      <c r="B3349" s="1"/>
      <c r="L3349" s="1"/>
      <c r="M3349" s="1"/>
    </row>
    <row r="3350" spans="1:13">
      <c r="A3350" s="1"/>
      <c r="B3350" s="1"/>
      <c r="L3350" s="1"/>
      <c r="M3350" s="1"/>
    </row>
    <row r="3351" spans="1:13">
      <c r="A3351" s="1"/>
      <c r="B3351" s="1"/>
      <c r="L3351" s="1"/>
      <c r="M3351" s="1"/>
    </row>
    <row r="3352" spans="1:13">
      <c r="A3352" s="1"/>
      <c r="B3352" s="1"/>
      <c r="L3352" s="1"/>
      <c r="M3352" s="1"/>
    </row>
    <row r="3353" spans="1:13">
      <c r="A3353" s="1"/>
      <c r="B3353" s="1"/>
      <c r="L3353" s="1"/>
      <c r="M3353" s="1"/>
    </row>
    <row r="3354" spans="1:13">
      <c r="A3354" s="1"/>
      <c r="B3354" s="1"/>
      <c r="L3354" s="1"/>
      <c r="M3354" s="1"/>
    </row>
    <row r="3355" spans="1:13">
      <c r="A3355" s="1"/>
      <c r="B3355" s="1"/>
      <c r="L3355" s="1"/>
      <c r="M3355" s="1"/>
    </row>
    <row r="3356" spans="1:13">
      <c r="A3356" s="1"/>
      <c r="B3356" s="1"/>
      <c r="L3356" s="1"/>
      <c r="M3356" s="1"/>
    </row>
    <row r="3357" spans="1:13">
      <c r="A3357" s="1"/>
      <c r="B3357" s="1"/>
      <c r="L3357" s="1"/>
      <c r="M3357" s="1"/>
    </row>
    <row r="3358" spans="1:13">
      <c r="A3358" s="1"/>
      <c r="B3358" s="1"/>
      <c r="L3358" s="1"/>
      <c r="M3358" s="1"/>
    </row>
    <row r="3359" spans="1:13">
      <c r="A3359" s="1"/>
      <c r="B3359" s="1"/>
      <c r="L3359" s="1"/>
      <c r="M3359" s="1"/>
    </row>
    <row r="3360" spans="1:13">
      <c r="A3360" s="1"/>
      <c r="B3360" s="1"/>
      <c r="L3360" s="1"/>
      <c r="M3360" s="1"/>
    </row>
    <row r="3361" spans="1:13">
      <c r="A3361" s="1"/>
      <c r="B3361" s="1"/>
      <c r="L3361" s="1"/>
      <c r="M3361" s="1"/>
    </row>
    <row r="3362" spans="1:13">
      <c r="A3362" s="1"/>
      <c r="B3362" s="1"/>
      <c r="L3362" s="1"/>
      <c r="M3362" s="1"/>
    </row>
    <row r="3363" spans="1:13">
      <c r="A3363" s="1"/>
      <c r="B3363" s="1"/>
      <c r="L3363" s="1"/>
      <c r="M3363" s="1"/>
    </row>
    <row r="3364" spans="1:13">
      <c r="A3364" s="1"/>
      <c r="B3364" s="1"/>
      <c r="L3364" s="1"/>
      <c r="M3364" s="1"/>
    </row>
    <row r="3365" spans="1:13">
      <c r="A3365" s="1"/>
      <c r="B3365" s="1"/>
      <c r="L3365" s="1"/>
      <c r="M3365" s="1"/>
    </row>
    <row r="3366" spans="1:13">
      <c r="A3366" s="1"/>
      <c r="B3366" s="1"/>
      <c r="L3366" s="1"/>
      <c r="M3366" s="1"/>
    </row>
    <row r="3367" spans="1:13">
      <c r="A3367" s="1"/>
      <c r="B3367" s="1"/>
      <c r="L3367" s="1"/>
      <c r="M3367" s="1"/>
    </row>
    <row r="3368" spans="1:13">
      <c r="A3368" s="1"/>
      <c r="B3368" s="1"/>
      <c r="L3368" s="1"/>
      <c r="M3368" s="1"/>
    </row>
    <row r="3369" spans="1:13">
      <c r="A3369" s="1"/>
      <c r="B3369" s="1"/>
      <c r="L3369" s="1"/>
      <c r="M3369" s="1"/>
    </row>
    <row r="3370" spans="1:13">
      <c r="A3370" s="1"/>
      <c r="B3370" s="1"/>
      <c r="L3370" s="1"/>
      <c r="M3370" s="1"/>
    </row>
    <row r="3371" spans="1:13">
      <c r="A3371" s="1"/>
      <c r="B3371" s="1"/>
      <c r="L3371" s="1"/>
      <c r="M3371" s="1"/>
    </row>
    <row r="3372" spans="1:13">
      <c r="A3372" s="1"/>
      <c r="B3372" s="1"/>
      <c r="L3372" s="1"/>
      <c r="M3372" s="1"/>
    </row>
    <row r="3373" spans="1:13">
      <c r="A3373" s="1"/>
      <c r="B3373" s="1"/>
      <c r="L3373" s="1"/>
      <c r="M3373" s="1"/>
    </row>
    <row r="3374" spans="1:13">
      <c r="A3374" s="1"/>
      <c r="B3374" s="1"/>
      <c r="L3374" s="1"/>
      <c r="M3374" s="1"/>
    </row>
    <row r="3375" spans="1:13">
      <c r="A3375" s="1"/>
      <c r="B3375" s="1"/>
      <c r="L3375" s="1"/>
      <c r="M3375" s="1"/>
    </row>
    <row r="3376" spans="1:13">
      <c r="A3376" s="1"/>
      <c r="B3376" s="1"/>
      <c r="L3376" s="1"/>
      <c r="M3376" s="1"/>
    </row>
    <row r="3377" spans="1:13">
      <c r="A3377" s="1"/>
      <c r="B3377" s="1"/>
      <c r="L3377" s="1"/>
      <c r="M3377" s="1"/>
    </row>
    <row r="3378" spans="1:13">
      <c r="A3378" s="1"/>
      <c r="B3378" s="1"/>
      <c r="L3378" s="1"/>
      <c r="M3378" s="1"/>
    </row>
    <row r="3379" spans="1:13">
      <c r="A3379" s="1"/>
      <c r="B3379" s="1"/>
      <c r="L3379" s="1"/>
      <c r="M3379" s="1"/>
    </row>
    <row r="3380" spans="1:13">
      <c r="A3380" s="1"/>
      <c r="B3380" s="1"/>
      <c r="L3380" s="1"/>
      <c r="M3380" s="1"/>
    </row>
    <row r="3381" spans="1:13">
      <c r="A3381" s="1"/>
      <c r="B3381" s="1"/>
      <c r="L3381" s="1"/>
      <c r="M3381" s="1"/>
    </row>
    <row r="3382" spans="1:13">
      <c r="A3382" s="1"/>
      <c r="B3382" s="1"/>
      <c r="L3382" s="1"/>
      <c r="M3382" s="1"/>
    </row>
    <row r="3383" spans="1:13">
      <c r="A3383" s="1"/>
      <c r="B3383" s="1"/>
      <c r="L3383" s="1"/>
      <c r="M3383" s="1"/>
    </row>
    <row r="3384" spans="1:13">
      <c r="A3384" s="1"/>
      <c r="B3384" s="1"/>
      <c r="L3384" s="1"/>
      <c r="M3384" s="1"/>
    </row>
    <row r="3385" spans="1:13">
      <c r="A3385" s="1"/>
      <c r="B3385" s="1"/>
      <c r="L3385" s="1"/>
      <c r="M3385" s="1"/>
    </row>
    <row r="3386" spans="1:13">
      <c r="A3386" s="1"/>
      <c r="B3386" s="1"/>
      <c r="L3386" s="1"/>
      <c r="M3386" s="1"/>
    </row>
    <row r="3387" spans="1:13">
      <c r="A3387" s="1"/>
      <c r="B3387" s="1"/>
      <c r="L3387" s="1"/>
      <c r="M3387" s="1"/>
    </row>
    <row r="3388" spans="1:13">
      <c r="A3388" s="1"/>
      <c r="B3388" s="1"/>
      <c r="L3388" s="1"/>
      <c r="M3388" s="1"/>
    </row>
    <row r="3389" spans="1:13">
      <c r="A3389" s="1"/>
      <c r="B3389" s="1"/>
      <c r="L3389" s="1"/>
      <c r="M3389" s="1"/>
    </row>
    <row r="3390" spans="1:13">
      <c r="A3390" s="1"/>
      <c r="B3390" s="1"/>
      <c r="L3390" s="1"/>
      <c r="M3390" s="1"/>
    </row>
    <row r="3391" spans="1:13">
      <c r="A3391" s="1"/>
      <c r="B3391" s="1"/>
      <c r="L3391" s="1"/>
      <c r="M3391" s="1"/>
    </row>
    <row r="3392" spans="1:13">
      <c r="A3392" s="1"/>
      <c r="B3392" s="1"/>
      <c r="L3392" s="1"/>
      <c r="M3392" s="1"/>
    </row>
    <row r="3393" spans="1:13">
      <c r="A3393" s="1"/>
      <c r="B3393" s="1"/>
      <c r="L3393" s="1"/>
      <c r="M3393" s="1"/>
    </row>
    <row r="3394" spans="1:13">
      <c r="A3394" s="1"/>
      <c r="B3394" s="1"/>
      <c r="L3394" s="1"/>
      <c r="M3394" s="1"/>
    </row>
    <row r="3395" spans="1:13">
      <c r="A3395" s="1"/>
      <c r="B3395" s="1"/>
      <c r="L3395" s="1"/>
      <c r="M3395" s="1"/>
    </row>
    <row r="3396" spans="1:13">
      <c r="A3396" s="1"/>
      <c r="B3396" s="1"/>
      <c r="L3396" s="1"/>
      <c r="M3396" s="1"/>
    </row>
    <row r="3397" spans="1:13">
      <c r="A3397" s="1"/>
      <c r="B3397" s="1"/>
      <c r="L3397" s="1"/>
      <c r="M3397" s="1"/>
    </row>
    <row r="3398" spans="1:13">
      <c r="A3398" s="1"/>
      <c r="B3398" s="1"/>
      <c r="L3398" s="1"/>
      <c r="M3398" s="1"/>
    </row>
    <row r="3399" spans="1:13">
      <c r="A3399" s="1"/>
      <c r="B3399" s="1"/>
      <c r="L3399" s="1"/>
      <c r="M3399" s="1"/>
    </row>
    <row r="3400" spans="1:13">
      <c r="A3400" s="1"/>
      <c r="B3400" s="1"/>
      <c r="L3400" s="1"/>
      <c r="M3400" s="1"/>
    </row>
    <row r="3401" spans="1:13">
      <c r="A3401" s="1"/>
      <c r="B3401" s="1"/>
      <c r="L3401" s="1"/>
      <c r="M3401" s="1"/>
    </row>
    <row r="3402" spans="1:13">
      <c r="A3402" s="1"/>
      <c r="B3402" s="1"/>
      <c r="L3402" s="1"/>
      <c r="M3402" s="1"/>
    </row>
    <row r="3403" spans="1:13">
      <c r="A3403" s="1"/>
      <c r="B3403" s="1"/>
      <c r="L3403" s="1"/>
      <c r="M3403" s="1"/>
    </row>
    <row r="3404" spans="1:13">
      <c r="A3404" s="1"/>
      <c r="B3404" s="1"/>
      <c r="L3404" s="1"/>
      <c r="M3404" s="1"/>
    </row>
    <row r="3405" spans="1:13">
      <c r="A3405" s="1"/>
      <c r="B3405" s="1"/>
      <c r="L3405" s="1"/>
      <c r="M3405" s="1"/>
    </row>
    <row r="3406" spans="1:13">
      <c r="A3406" s="1"/>
      <c r="B3406" s="1"/>
      <c r="L3406" s="1"/>
      <c r="M3406" s="1"/>
    </row>
    <row r="3407" spans="1:13">
      <c r="A3407" s="1"/>
      <c r="B3407" s="1"/>
      <c r="L3407" s="1"/>
      <c r="M3407" s="1"/>
    </row>
    <row r="3408" spans="1:13">
      <c r="A3408" s="1"/>
      <c r="B3408" s="1"/>
      <c r="L3408" s="1"/>
      <c r="M3408" s="1"/>
    </row>
    <row r="3409" spans="1:13">
      <c r="A3409" s="1"/>
      <c r="B3409" s="1"/>
      <c r="L3409" s="1"/>
      <c r="M3409" s="1"/>
    </row>
    <row r="3410" spans="1:13">
      <c r="A3410" s="1"/>
      <c r="B3410" s="1"/>
      <c r="L3410" s="1"/>
      <c r="M3410" s="1"/>
    </row>
    <row r="3411" spans="1:13">
      <c r="A3411" s="1"/>
      <c r="B3411" s="1"/>
      <c r="L3411" s="1"/>
      <c r="M3411" s="1"/>
    </row>
    <row r="3412" spans="1:13">
      <c r="A3412" s="1"/>
      <c r="B3412" s="1"/>
      <c r="L3412" s="1"/>
      <c r="M3412" s="1"/>
    </row>
    <row r="3413" spans="1:13">
      <c r="A3413" s="1"/>
      <c r="B3413" s="1"/>
      <c r="L3413" s="1"/>
      <c r="M3413" s="1"/>
    </row>
    <row r="3414" spans="1:13">
      <c r="A3414" s="1"/>
      <c r="B3414" s="1"/>
      <c r="L3414" s="1"/>
      <c r="M3414" s="1"/>
    </row>
    <row r="3415" spans="1:13">
      <c r="A3415" s="1"/>
      <c r="B3415" s="1"/>
      <c r="L3415" s="1"/>
      <c r="M3415" s="1"/>
    </row>
    <row r="3416" spans="1:13">
      <c r="A3416" s="1"/>
      <c r="B3416" s="1"/>
      <c r="L3416" s="1"/>
      <c r="M3416" s="1"/>
    </row>
    <row r="3417" spans="1:13">
      <c r="A3417" s="1"/>
      <c r="B3417" s="1"/>
      <c r="L3417" s="1"/>
      <c r="M3417" s="1"/>
    </row>
    <row r="3418" spans="1:13">
      <c r="A3418" s="1"/>
      <c r="B3418" s="1"/>
      <c r="L3418" s="1"/>
      <c r="M3418" s="1"/>
    </row>
    <row r="3419" spans="1:13">
      <c r="A3419" s="1"/>
      <c r="B3419" s="1"/>
      <c r="L3419" s="1"/>
      <c r="M3419" s="1"/>
    </row>
    <row r="3420" spans="1:13">
      <c r="A3420" s="1"/>
      <c r="B3420" s="1"/>
      <c r="L3420" s="1"/>
      <c r="M3420" s="1"/>
    </row>
    <row r="3421" spans="1:13">
      <c r="A3421" s="1"/>
      <c r="B3421" s="1"/>
      <c r="L3421" s="1"/>
      <c r="M3421" s="1"/>
    </row>
    <row r="3422" spans="1:13">
      <c r="A3422" s="1"/>
      <c r="B3422" s="1"/>
      <c r="L3422" s="1"/>
      <c r="M3422" s="1"/>
    </row>
    <row r="3423" spans="1:13">
      <c r="A3423" s="1"/>
      <c r="B3423" s="1"/>
      <c r="L3423" s="1"/>
      <c r="M3423" s="1"/>
    </row>
    <row r="3424" spans="1:13">
      <c r="A3424" s="1"/>
      <c r="B3424" s="1"/>
      <c r="L3424" s="1"/>
      <c r="M3424" s="1"/>
    </row>
    <row r="3425" spans="1:13">
      <c r="A3425" s="1"/>
      <c r="B3425" s="1"/>
      <c r="L3425" s="1"/>
      <c r="M3425" s="1"/>
    </row>
    <row r="3426" spans="1:13">
      <c r="A3426" s="1"/>
      <c r="B3426" s="1"/>
      <c r="L3426" s="1"/>
      <c r="M3426" s="1"/>
    </row>
    <row r="3427" spans="1:13">
      <c r="A3427" s="1"/>
      <c r="B3427" s="1"/>
      <c r="L3427" s="1"/>
      <c r="M3427" s="1"/>
    </row>
    <row r="3428" spans="1:13">
      <c r="A3428" s="1"/>
      <c r="B3428" s="1"/>
      <c r="L3428" s="1"/>
      <c r="M3428" s="1"/>
    </row>
    <row r="3429" spans="1:13">
      <c r="A3429" s="1"/>
      <c r="B3429" s="1"/>
      <c r="L3429" s="1"/>
      <c r="M3429" s="1"/>
    </row>
    <row r="3430" spans="1:13">
      <c r="A3430" s="1"/>
      <c r="B3430" s="1"/>
      <c r="L3430" s="1"/>
      <c r="M3430" s="1"/>
    </row>
    <row r="3431" spans="1:13">
      <c r="A3431" s="1"/>
      <c r="B3431" s="1"/>
      <c r="L3431" s="1"/>
      <c r="M3431" s="1"/>
    </row>
    <row r="3432" spans="1:13">
      <c r="A3432" s="1"/>
      <c r="B3432" s="1"/>
      <c r="L3432" s="1"/>
      <c r="M3432" s="1"/>
    </row>
    <row r="3433" spans="1:13">
      <c r="A3433" s="1"/>
      <c r="B3433" s="1"/>
      <c r="L3433" s="1"/>
      <c r="M3433" s="1"/>
    </row>
    <row r="3434" spans="1:13">
      <c r="A3434" s="1"/>
      <c r="B3434" s="1"/>
      <c r="L3434" s="1"/>
      <c r="M3434" s="1"/>
    </row>
    <row r="3435" spans="1:13">
      <c r="A3435" s="1"/>
      <c r="B3435" s="1"/>
      <c r="L3435" s="1"/>
      <c r="M3435" s="1"/>
    </row>
    <row r="3436" spans="1:13">
      <c r="A3436" s="1"/>
      <c r="B3436" s="1"/>
      <c r="L3436" s="1"/>
      <c r="M3436" s="1"/>
    </row>
    <row r="3437" spans="1:13">
      <c r="A3437" s="1"/>
      <c r="B3437" s="1"/>
      <c r="L3437" s="1"/>
      <c r="M3437" s="1"/>
    </row>
    <row r="3438" spans="1:13">
      <c r="A3438" s="1"/>
      <c r="B3438" s="1"/>
      <c r="L3438" s="1"/>
      <c r="M3438" s="1"/>
    </row>
    <row r="3439" spans="1:13">
      <c r="A3439" s="1"/>
      <c r="B3439" s="1"/>
      <c r="L3439" s="1"/>
      <c r="M3439" s="1"/>
    </row>
    <row r="3440" spans="1:13">
      <c r="A3440" s="1"/>
      <c r="B3440" s="1"/>
      <c r="L3440" s="1"/>
      <c r="M3440" s="1"/>
    </row>
    <row r="3441" spans="1:13">
      <c r="A3441" s="1"/>
      <c r="B3441" s="1"/>
      <c r="L3441" s="1"/>
      <c r="M3441" s="1"/>
    </row>
    <row r="3442" spans="1:13">
      <c r="A3442" s="1"/>
      <c r="B3442" s="1"/>
      <c r="L3442" s="1"/>
      <c r="M3442" s="1"/>
    </row>
    <row r="3443" spans="1:13">
      <c r="A3443" s="1"/>
      <c r="B3443" s="1"/>
      <c r="L3443" s="1"/>
      <c r="M3443" s="1"/>
    </row>
    <row r="3444" spans="1:13">
      <c r="A3444" s="1"/>
      <c r="B3444" s="1"/>
      <c r="L3444" s="1"/>
      <c r="M3444" s="1"/>
    </row>
    <row r="3445" spans="1:13">
      <c r="A3445" s="1"/>
      <c r="B3445" s="1"/>
      <c r="L3445" s="1"/>
      <c r="M3445" s="1"/>
    </row>
    <row r="3446" spans="1:13">
      <c r="A3446" s="1"/>
      <c r="B3446" s="1"/>
      <c r="L3446" s="1"/>
      <c r="M3446" s="1"/>
    </row>
    <row r="3447" spans="1:13">
      <c r="A3447" s="1"/>
      <c r="B3447" s="1"/>
      <c r="L3447" s="1"/>
      <c r="M3447" s="1"/>
    </row>
    <row r="3448" spans="1:13">
      <c r="A3448" s="1"/>
      <c r="B3448" s="1"/>
      <c r="L3448" s="1"/>
      <c r="M3448" s="1"/>
    </row>
    <row r="3449" spans="1:13">
      <c r="A3449" s="1"/>
      <c r="B3449" s="1"/>
      <c r="L3449" s="1"/>
      <c r="M3449" s="1"/>
    </row>
    <row r="3450" spans="1:13">
      <c r="A3450" s="1"/>
      <c r="B3450" s="1"/>
      <c r="L3450" s="1"/>
      <c r="M3450" s="1"/>
    </row>
    <row r="3451" spans="1:13">
      <c r="A3451" s="1"/>
      <c r="B3451" s="1"/>
      <c r="L3451" s="1"/>
      <c r="M3451" s="1"/>
    </row>
    <row r="3452" spans="1:13">
      <c r="A3452" s="1"/>
      <c r="B3452" s="1"/>
      <c r="L3452" s="1"/>
      <c r="M3452" s="1"/>
    </row>
    <row r="3453" spans="1:13">
      <c r="A3453" s="1"/>
      <c r="B3453" s="1"/>
      <c r="L3453" s="1"/>
      <c r="M3453" s="1"/>
    </row>
    <row r="3454" spans="1:13">
      <c r="A3454" s="1"/>
      <c r="B3454" s="1"/>
      <c r="L3454" s="1"/>
      <c r="M3454" s="1"/>
    </row>
    <row r="3455" spans="1:13">
      <c r="A3455" s="1"/>
      <c r="B3455" s="1"/>
      <c r="L3455" s="1"/>
      <c r="M3455" s="1"/>
    </row>
    <row r="3456" spans="1:13">
      <c r="A3456" s="1"/>
      <c r="B3456" s="1"/>
      <c r="L3456" s="1"/>
      <c r="M345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0"/>
  <sheetViews>
    <sheetView workbookViewId="0">
      <selection activeCell="A26" sqref="A26"/>
    </sheetView>
  </sheetViews>
  <sheetFormatPr defaultRowHeight="15"/>
  <cols>
    <col min="1" max="1" width="29.140625" bestFit="1" customWidth="1"/>
    <col min="2" max="2" width="5.140625" customWidth="1"/>
    <col min="3" max="4" width="22.5703125" bestFit="1" customWidth="1"/>
    <col min="5" max="5" width="9.7109375" bestFit="1" customWidth="1"/>
    <col min="12" max="12" width="9.7109375" bestFit="1" customWidth="1"/>
    <col min="14" max="14" width="24.7109375" bestFit="1" customWidth="1"/>
  </cols>
  <sheetData>
    <row r="1" spans="1:15">
      <c r="E1" t="s">
        <v>48</v>
      </c>
      <c r="F1" t="s">
        <v>47</v>
      </c>
      <c r="H1" t="s">
        <v>46</v>
      </c>
      <c r="I1" t="s">
        <v>40</v>
      </c>
      <c r="J1" t="s">
        <v>37</v>
      </c>
    </row>
    <row r="2" spans="1:15">
      <c r="A2" t="s">
        <v>19</v>
      </c>
      <c r="C2" t="str">
        <f>CONCATENATE('Ex Post Impacts'!$C$3,'Ex Post Impacts'!$C$4,'Ex Post Impacts'!$J6)</f>
        <v>All411311</v>
      </c>
      <c r="D2">
        <v>1</v>
      </c>
      <c r="E2">
        <f>VLOOKUP(Criteria!C2,data,12,FALSE)+13</f>
        <v>17</v>
      </c>
      <c r="F2">
        <f>VLOOKUP(Criteria!C2,data,13,FALSE)+12</f>
        <v>18</v>
      </c>
      <c r="G2">
        <f>IF(AND(D2&gt;=E2,D2&lt;=F2),1,0)</f>
        <v>0</v>
      </c>
      <c r="H2" t="str">
        <f>IF($G2*'Ex Post Impacts'!O6=0,"",$G2*'Ex Post Impacts'!O6)</f>
        <v/>
      </c>
      <c r="I2" t="str">
        <f>IF($G2*'Ex Post Impacts'!M6=0,"",$G2*'Ex Post Impacts'!M6)</f>
        <v/>
      </c>
      <c r="J2" t="str">
        <f>IF($G2*'Ex Post Impacts'!K6=0,"",$G2*'Ex Post Impacts'!K6)</f>
        <v/>
      </c>
    </row>
    <row r="3" spans="1:15">
      <c r="A3" t="s">
        <v>3</v>
      </c>
      <c r="C3" t="str">
        <f>CONCATENATE('Ex Post Impacts'!$C$3,'Ex Post Impacts'!$C$4,'Ex Post Impacts'!$J7)</f>
        <v>All411312</v>
      </c>
      <c r="D3">
        <v>2</v>
      </c>
      <c r="E3">
        <f>VLOOKUP(Criteria!C3,data,12,FALSE)+13</f>
        <v>17</v>
      </c>
      <c r="F3">
        <f>VLOOKUP(Criteria!C3,data,13,FALSE)+12</f>
        <v>18</v>
      </c>
      <c r="G3">
        <f t="shared" ref="G3:G25" si="0">IF(AND(D3&gt;=E3,D3&lt;=F3),1,0)</f>
        <v>0</v>
      </c>
      <c r="H3" t="str">
        <f>IF($G3*'Ex Post Impacts'!O7=0,"",$G3*'Ex Post Impacts'!O7)</f>
        <v/>
      </c>
      <c r="I3" t="str">
        <f>IF($G3*'Ex Post Impacts'!M7=0,"",$G3*'Ex Post Impacts'!M7)</f>
        <v/>
      </c>
      <c r="J3" t="str">
        <f>IF($G3*'Ex Post Impacts'!K7=0,"",$G3*'Ex Post Impacts'!K7)</f>
        <v/>
      </c>
    </row>
    <row r="4" spans="1:15">
      <c r="A4" t="s">
        <v>4</v>
      </c>
      <c r="C4" t="str">
        <f>CONCATENATE('Ex Post Impacts'!$C$3,'Ex Post Impacts'!$C$4,'Ex Post Impacts'!$J8)</f>
        <v>All411313</v>
      </c>
      <c r="D4">
        <v>3</v>
      </c>
      <c r="E4">
        <f>VLOOKUP(Criteria!C4,data,12,FALSE)+13</f>
        <v>17</v>
      </c>
      <c r="F4">
        <f>VLOOKUP(Criteria!C4,data,13,FALSE)+12</f>
        <v>18</v>
      </c>
      <c r="G4">
        <f t="shared" si="0"/>
        <v>0</v>
      </c>
      <c r="H4" t="str">
        <f>IF($G4*'Ex Post Impacts'!O8=0,"",$G4*'Ex Post Impacts'!O8)</f>
        <v/>
      </c>
      <c r="I4" t="str">
        <f>IF($G4*'Ex Post Impacts'!M8=0,"",$G4*'Ex Post Impacts'!M8)</f>
        <v/>
      </c>
      <c r="J4" t="str">
        <f>IF($G4*'Ex Post Impacts'!K8=0,"",$G4*'Ex Post Impacts'!K8)</f>
        <v/>
      </c>
    </row>
    <row r="5" spans="1:15">
      <c r="A5" t="s">
        <v>5</v>
      </c>
      <c r="C5" t="str">
        <f>CONCATENATE('Ex Post Impacts'!$C$3,'Ex Post Impacts'!$C$4,'Ex Post Impacts'!$J9)</f>
        <v>All411314</v>
      </c>
      <c r="D5">
        <v>4</v>
      </c>
      <c r="E5">
        <f>VLOOKUP(Criteria!C5,data,12,FALSE)+13</f>
        <v>17</v>
      </c>
      <c r="F5">
        <f>VLOOKUP(Criteria!C5,data,13,FALSE)+12</f>
        <v>18</v>
      </c>
      <c r="G5">
        <f t="shared" si="0"/>
        <v>0</v>
      </c>
      <c r="H5" t="str">
        <f>IF($G5*'Ex Post Impacts'!O9=0,"",$G5*'Ex Post Impacts'!O9)</f>
        <v/>
      </c>
      <c r="I5" t="str">
        <f>IF($G5*'Ex Post Impacts'!M9=0,"",$G5*'Ex Post Impacts'!M9)</f>
        <v/>
      </c>
      <c r="J5" t="str">
        <f>IF($G5*'Ex Post Impacts'!K9=0,"",$G5*'Ex Post Impacts'!K9)</f>
        <v/>
      </c>
    </row>
    <row r="6" spans="1:15">
      <c r="A6" t="s">
        <v>6</v>
      </c>
      <c r="C6" t="str">
        <f>CONCATENATE('Ex Post Impacts'!$C$3,'Ex Post Impacts'!$C$4,'Ex Post Impacts'!$J10)</f>
        <v>All411315</v>
      </c>
      <c r="D6">
        <v>5</v>
      </c>
      <c r="E6">
        <f>VLOOKUP(Criteria!C6,data,12,FALSE)+13</f>
        <v>17</v>
      </c>
      <c r="F6">
        <f>VLOOKUP(Criteria!C6,data,13,FALSE)+12</f>
        <v>18</v>
      </c>
      <c r="G6">
        <f t="shared" si="0"/>
        <v>0</v>
      </c>
      <c r="H6" t="str">
        <f>IF($G6*'Ex Post Impacts'!O10=0,"",$G6*'Ex Post Impacts'!O10)</f>
        <v/>
      </c>
      <c r="I6" t="str">
        <f>IF($G6*'Ex Post Impacts'!M10=0,"",$G6*'Ex Post Impacts'!M10)</f>
        <v/>
      </c>
      <c r="J6" t="str">
        <f>IF($G6*'Ex Post Impacts'!K10=0,"",$G6*'Ex Post Impacts'!K10)</f>
        <v/>
      </c>
    </row>
    <row r="7" spans="1:15">
      <c r="A7" t="s">
        <v>7</v>
      </c>
      <c r="C7" t="str">
        <f>CONCATENATE('Ex Post Impacts'!$C$3,'Ex Post Impacts'!$C$4,'Ex Post Impacts'!$J11)</f>
        <v>All411316</v>
      </c>
      <c r="D7">
        <v>6</v>
      </c>
      <c r="E7">
        <f>VLOOKUP(Criteria!C7,data,12,FALSE)+13</f>
        <v>17</v>
      </c>
      <c r="F7">
        <f>VLOOKUP(Criteria!C7,data,13,FALSE)+12</f>
        <v>18</v>
      </c>
      <c r="G7">
        <f t="shared" si="0"/>
        <v>0</v>
      </c>
      <c r="H7" t="str">
        <f>IF($G7*'Ex Post Impacts'!O11=0,"",$G7*'Ex Post Impacts'!O11)</f>
        <v/>
      </c>
      <c r="I7" t="str">
        <f>IF($G7*'Ex Post Impacts'!M11=0,"",$G7*'Ex Post Impacts'!M11)</f>
        <v/>
      </c>
      <c r="J7" t="str">
        <f>IF($G7*'Ex Post Impacts'!K11=0,"",$G7*'Ex Post Impacts'!K11)</f>
        <v/>
      </c>
      <c r="N7">
        <v>7.69</v>
      </c>
      <c r="O7">
        <v>7.69</v>
      </c>
    </row>
    <row r="8" spans="1:15">
      <c r="A8" t="s">
        <v>8</v>
      </c>
      <c r="C8" t="str">
        <f>CONCATENATE('Ex Post Impacts'!$C$3,'Ex Post Impacts'!$C$4,'Ex Post Impacts'!$J12)</f>
        <v>All411317</v>
      </c>
      <c r="D8">
        <v>7</v>
      </c>
      <c r="E8">
        <f>VLOOKUP(Criteria!C8,data,12,FALSE)+13</f>
        <v>17</v>
      </c>
      <c r="F8">
        <f>VLOOKUP(Criteria!C8,data,13,FALSE)+12</f>
        <v>18</v>
      </c>
      <c r="G8">
        <f t="shared" si="0"/>
        <v>0</v>
      </c>
      <c r="H8" t="str">
        <f>IF($G8*'Ex Post Impacts'!O12=0,"",$G8*'Ex Post Impacts'!O12)</f>
        <v/>
      </c>
      <c r="I8" t="str">
        <f>IF($G8*'Ex Post Impacts'!M12=0,"",$G8*'Ex Post Impacts'!M12)</f>
        <v/>
      </c>
      <c r="J8" t="str">
        <f>IF($G8*'Ex Post Impacts'!K12=0,"",$G8*'Ex Post Impacts'!K12)</f>
        <v/>
      </c>
      <c r="N8">
        <v>7.69</v>
      </c>
      <c r="O8">
        <v>15.38</v>
      </c>
    </row>
    <row r="9" spans="1:15">
      <c r="A9" t="s">
        <v>9</v>
      </c>
      <c r="C9" t="str">
        <f>CONCATENATE('Ex Post Impacts'!$C$3,'Ex Post Impacts'!$C$4,'Ex Post Impacts'!$J13)</f>
        <v>All411318</v>
      </c>
      <c r="D9">
        <v>8</v>
      </c>
      <c r="E9">
        <f>VLOOKUP(Criteria!C9,data,12,FALSE)+13</f>
        <v>17</v>
      </c>
      <c r="F9">
        <f>VLOOKUP(Criteria!C9,data,13,FALSE)+12</f>
        <v>18</v>
      </c>
      <c r="G9">
        <f t="shared" si="0"/>
        <v>0</v>
      </c>
      <c r="H9" t="str">
        <f>IF($G9*'Ex Post Impacts'!O13=0,"",$G9*'Ex Post Impacts'!O13)</f>
        <v/>
      </c>
      <c r="I9" t="str">
        <f>IF($G9*'Ex Post Impacts'!M13=0,"",$G9*'Ex Post Impacts'!M13)</f>
        <v/>
      </c>
      <c r="J9" t="str">
        <f>IF($G9*'Ex Post Impacts'!K13=0,"",$G9*'Ex Post Impacts'!K13)</f>
        <v/>
      </c>
      <c r="L9" s="1"/>
      <c r="N9">
        <v>7.69</v>
      </c>
      <c r="O9">
        <v>23.08</v>
      </c>
    </row>
    <row r="10" spans="1:15">
      <c r="C10" t="str">
        <f>CONCATENATE('Ex Post Impacts'!$C$3,'Ex Post Impacts'!$C$4,'Ex Post Impacts'!$J14)</f>
        <v>All411319</v>
      </c>
      <c r="D10">
        <v>9</v>
      </c>
      <c r="E10">
        <f>VLOOKUP(Criteria!C10,data,12,FALSE)+13</f>
        <v>17</v>
      </c>
      <c r="F10">
        <f>VLOOKUP(Criteria!C10,data,13,FALSE)+12</f>
        <v>18</v>
      </c>
      <c r="G10">
        <f t="shared" si="0"/>
        <v>0</v>
      </c>
      <c r="H10" t="str">
        <f>IF($G10*'Ex Post Impacts'!O14=0,"",$G10*'Ex Post Impacts'!O14)</f>
        <v/>
      </c>
      <c r="I10" t="str">
        <f>IF($G10*'Ex Post Impacts'!M14=0,"",$G10*'Ex Post Impacts'!M14)</f>
        <v/>
      </c>
      <c r="J10" t="str">
        <f>IF($G10*'Ex Post Impacts'!K14=0,"",$G10*'Ex Post Impacts'!K14)</f>
        <v/>
      </c>
      <c r="L10" s="1"/>
      <c r="N10">
        <v>7.69</v>
      </c>
      <c r="O10">
        <v>30.77</v>
      </c>
    </row>
    <row r="11" spans="1:15">
      <c r="A11" t="s">
        <v>51</v>
      </c>
      <c r="C11" t="str">
        <f>CONCATENATE('Ex Post Impacts'!$C$3,'Ex Post Impacts'!$C$4,'Ex Post Impacts'!$J15)</f>
        <v>All4113110</v>
      </c>
      <c r="D11">
        <v>10</v>
      </c>
      <c r="E11">
        <f>VLOOKUP(Criteria!C11,data,12,FALSE)+13</f>
        <v>17</v>
      </c>
      <c r="F11">
        <f>VLOOKUP(Criteria!C11,data,13,FALSE)+12</f>
        <v>18</v>
      </c>
      <c r="G11">
        <f t="shared" si="0"/>
        <v>0</v>
      </c>
      <c r="H11" t="str">
        <f>IF($G11*'Ex Post Impacts'!O15=0,"",$G11*'Ex Post Impacts'!O15)</f>
        <v/>
      </c>
      <c r="I11" t="str">
        <f>IF($G11*'Ex Post Impacts'!M15=0,"",$G11*'Ex Post Impacts'!M15)</f>
        <v/>
      </c>
      <c r="J11" t="str">
        <f>IF($G11*'Ex Post Impacts'!K15=0,"",$G11*'Ex Post Impacts'!K15)</f>
        <v/>
      </c>
      <c r="L11" s="1"/>
      <c r="N11" s="1">
        <v>7.69</v>
      </c>
      <c r="O11">
        <v>38.46</v>
      </c>
    </row>
    <row r="12" spans="1:15">
      <c r="A12" t="s">
        <v>52</v>
      </c>
      <c r="C12" t="str">
        <f>CONCATENATE('Ex Post Impacts'!$C$3,'Ex Post Impacts'!$C$4,'Ex Post Impacts'!$J16)</f>
        <v>All4113111</v>
      </c>
      <c r="D12">
        <v>11</v>
      </c>
      <c r="E12">
        <f>VLOOKUP(Criteria!C12,data,12,FALSE)+13</f>
        <v>17</v>
      </c>
      <c r="F12">
        <f>VLOOKUP(Criteria!C12,data,13,FALSE)+12</f>
        <v>18</v>
      </c>
      <c r="G12">
        <f t="shared" si="0"/>
        <v>0</v>
      </c>
      <c r="H12" t="str">
        <f>IF($G12*'Ex Post Impacts'!O16=0,"",$G12*'Ex Post Impacts'!O16)</f>
        <v/>
      </c>
      <c r="I12" t="str">
        <f>IF($G12*'Ex Post Impacts'!M16=0,"",$G12*'Ex Post Impacts'!M16)</f>
        <v/>
      </c>
      <c r="J12" t="str">
        <f>IF($G12*'Ex Post Impacts'!K16=0,"",$G12*'Ex Post Impacts'!K16)</f>
        <v/>
      </c>
      <c r="L12" s="1"/>
      <c r="N12" s="1">
        <v>7.69</v>
      </c>
      <c r="O12">
        <v>46.15</v>
      </c>
    </row>
    <row r="13" spans="1:15">
      <c r="A13" s="27">
        <v>41099</v>
      </c>
      <c r="C13" t="str">
        <f>CONCATENATE('Ex Post Impacts'!$C$3,'Ex Post Impacts'!$C$4,'Ex Post Impacts'!$J17)</f>
        <v>All4113112</v>
      </c>
      <c r="D13">
        <v>12</v>
      </c>
      <c r="E13">
        <f>VLOOKUP(Criteria!C13,data,12,FALSE)+13</f>
        <v>17</v>
      </c>
      <c r="F13">
        <f>VLOOKUP(Criteria!C13,data,13,FALSE)+12</f>
        <v>18</v>
      </c>
      <c r="G13">
        <f t="shared" si="0"/>
        <v>0</v>
      </c>
      <c r="H13" t="str">
        <f>IF($G13*'Ex Post Impacts'!O17=0,"",$G13*'Ex Post Impacts'!O17)</f>
        <v/>
      </c>
      <c r="I13" t="str">
        <f>IF($G13*'Ex Post Impacts'!M17=0,"",$G13*'Ex Post Impacts'!M17)</f>
        <v/>
      </c>
      <c r="J13" t="str">
        <f>IF($G13*'Ex Post Impacts'!K17=0,"",$G13*'Ex Post Impacts'!K17)</f>
        <v/>
      </c>
      <c r="K13" s="26"/>
      <c r="L13" s="27"/>
      <c r="N13" s="1">
        <v>7.69</v>
      </c>
      <c r="O13">
        <v>53.85</v>
      </c>
    </row>
    <row r="14" spans="1:15">
      <c r="A14" s="27">
        <v>41100</v>
      </c>
      <c r="C14" t="str">
        <f>CONCATENATE('Ex Post Impacts'!$C$3,'Ex Post Impacts'!$C$4,'Ex Post Impacts'!$J18)</f>
        <v>All4113113</v>
      </c>
      <c r="D14">
        <v>13</v>
      </c>
      <c r="E14">
        <f>VLOOKUP(Criteria!C14,data,12,FALSE)+13</f>
        <v>17</v>
      </c>
      <c r="F14">
        <f>VLOOKUP(Criteria!C14,data,13,FALSE)+12</f>
        <v>18</v>
      </c>
      <c r="G14">
        <f t="shared" si="0"/>
        <v>0</v>
      </c>
      <c r="H14" t="str">
        <f>IF($G14*'Ex Post Impacts'!O18=0,"",$G14*'Ex Post Impacts'!O18)</f>
        <v/>
      </c>
      <c r="I14" t="str">
        <f>IF($G14*'Ex Post Impacts'!M18=0,"",$G14*'Ex Post Impacts'!M18)</f>
        <v/>
      </c>
      <c r="J14" t="str">
        <f>IF($G14*'Ex Post Impacts'!K18=0,"",$G14*'Ex Post Impacts'!K18)</f>
        <v/>
      </c>
      <c r="K14" s="26"/>
      <c r="L14" s="27"/>
      <c r="N14" s="1">
        <v>7.69</v>
      </c>
      <c r="O14">
        <v>61.54</v>
      </c>
    </row>
    <row r="15" spans="1:15">
      <c r="A15" s="27">
        <v>41101</v>
      </c>
      <c r="C15" t="str">
        <f>CONCATENATE('Ex Post Impacts'!$C$3,'Ex Post Impacts'!$C$4,'Ex Post Impacts'!$J19)</f>
        <v>All4113114</v>
      </c>
      <c r="D15">
        <v>14</v>
      </c>
      <c r="E15">
        <f>VLOOKUP(Criteria!C15,data,12,FALSE)+13</f>
        <v>17</v>
      </c>
      <c r="F15">
        <f>VLOOKUP(Criteria!C15,data,13,FALSE)+12</f>
        <v>18</v>
      </c>
      <c r="G15">
        <f t="shared" si="0"/>
        <v>0</v>
      </c>
      <c r="H15" t="str">
        <f>IF($G15*'Ex Post Impacts'!O19=0,"",$G15*'Ex Post Impacts'!O19)</f>
        <v/>
      </c>
      <c r="I15" t="str">
        <f>IF($G15*'Ex Post Impacts'!M19=0,"",$G15*'Ex Post Impacts'!M19)</f>
        <v/>
      </c>
      <c r="J15" t="str">
        <f>IF($G15*'Ex Post Impacts'!K19=0,"",$G15*'Ex Post Impacts'!K19)</f>
        <v/>
      </c>
      <c r="K15" s="26"/>
      <c r="L15" s="27"/>
      <c r="N15" s="1">
        <v>7.69</v>
      </c>
      <c r="O15">
        <v>69.23</v>
      </c>
    </row>
    <row r="16" spans="1:15">
      <c r="A16" s="27">
        <v>41102</v>
      </c>
      <c r="C16" t="str">
        <f>CONCATENATE('Ex Post Impacts'!$C$3,'Ex Post Impacts'!$C$4,'Ex Post Impacts'!$J20)</f>
        <v>All4113115</v>
      </c>
      <c r="D16">
        <v>15</v>
      </c>
      <c r="E16">
        <f>VLOOKUP(Criteria!C16,data,12,FALSE)+13</f>
        <v>17</v>
      </c>
      <c r="F16">
        <f>VLOOKUP(Criteria!C16,data,13,FALSE)+12</f>
        <v>18</v>
      </c>
      <c r="G16">
        <f t="shared" si="0"/>
        <v>0</v>
      </c>
      <c r="H16" t="str">
        <f>IF($G16*'Ex Post Impacts'!O20=0,"",$G16*'Ex Post Impacts'!O20)</f>
        <v/>
      </c>
      <c r="I16" t="str">
        <f>IF($G16*'Ex Post Impacts'!M20=0,"",$G16*'Ex Post Impacts'!M20)</f>
        <v/>
      </c>
      <c r="J16" t="str">
        <f>IF($G16*'Ex Post Impacts'!K20=0,"",$G16*'Ex Post Impacts'!K20)</f>
        <v/>
      </c>
      <c r="K16" s="26"/>
      <c r="L16" s="27"/>
      <c r="N16" s="1">
        <v>7.69</v>
      </c>
      <c r="O16">
        <v>76.92</v>
      </c>
    </row>
    <row r="17" spans="1:15">
      <c r="A17" s="27">
        <v>41123</v>
      </c>
      <c r="C17" t="str">
        <f>CONCATENATE('Ex Post Impacts'!$C$3,'Ex Post Impacts'!$C$4,'Ex Post Impacts'!$J21)</f>
        <v>All4113116</v>
      </c>
      <c r="D17">
        <v>16</v>
      </c>
      <c r="E17">
        <f>VLOOKUP(Criteria!C17,data,12,FALSE)+13</f>
        <v>17</v>
      </c>
      <c r="F17">
        <f>VLOOKUP(Criteria!C17,data,13,FALSE)+12</f>
        <v>18</v>
      </c>
      <c r="G17">
        <f t="shared" si="0"/>
        <v>0</v>
      </c>
      <c r="H17" t="str">
        <f>IF($G17*'Ex Post Impacts'!O21=0,"",$G17*'Ex Post Impacts'!O21)</f>
        <v/>
      </c>
      <c r="I17" t="str">
        <f>IF($G17*'Ex Post Impacts'!M21=0,"",$G17*'Ex Post Impacts'!M21)</f>
        <v/>
      </c>
      <c r="J17" t="str">
        <f>IF($G17*'Ex Post Impacts'!K21=0,"",$G17*'Ex Post Impacts'!K21)</f>
        <v/>
      </c>
      <c r="K17" s="26"/>
      <c r="L17" s="27"/>
      <c r="N17" s="1">
        <v>7.69</v>
      </c>
      <c r="O17">
        <v>84.62</v>
      </c>
    </row>
    <row r="18" spans="1:15">
      <c r="A18" s="27">
        <v>41131</v>
      </c>
      <c r="C18" t="str">
        <f>CONCATENATE('Ex Post Impacts'!$C$3,'Ex Post Impacts'!$C$4,'Ex Post Impacts'!$J22)</f>
        <v>All4113117</v>
      </c>
      <c r="D18">
        <v>17</v>
      </c>
      <c r="E18">
        <f>VLOOKUP(Criteria!C18,data,12,FALSE)+13</f>
        <v>17</v>
      </c>
      <c r="F18">
        <f>VLOOKUP(Criteria!C18,data,13,FALSE)+12</f>
        <v>18</v>
      </c>
      <c r="G18">
        <f t="shared" si="0"/>
        <v>1</v>
      </c>
      <c r="H18">
        <f>IF($G18*'Ex Post Impacts'!O22=0,"",$G18*'Ex Post Impacts'!O22)</f>
        <v>99.408839999999998</v>
      </c>
      <c r="I18">
        <f>IF($G18*'Ex Post Impacts'!M22=0,"",$G18*'Ex Post Impacts'!M22)</f>
        <v>0.53240100000000012</v>
      </c>
      <c r="J18">
        <f>IF($G18*'Ex Post Impacts'!K22=0,"",$G18*'Ex Post Impacts'!K22)</f>
        <v>2.8756780000000002</v>
      </c>
      <c r="N18" s="1">
        <v>7.69</v>
      </c>
      <c r="O18">
        <v>92.31</v>
      </c>
    </row>
    <row r="19" spans="1:15">
      <c r="A19" s="27">
        <v>41134</v>
      </c>
      <c r="C19" t="str">
        <f>CONCATENATE('Ex Post Impacts'!$C$3,'Ex Post Impacts'!$C$4,'Ex Post Impacts'!$J23)</f>
        <v>All4113118</v>
      </c>
      <c r="D19">
        <v>18</v>
      </c>
      <c r="E19">
        <f>VLOOKUP(Criteria!C19,data,12,FALSE)+13</f>
        <v>17</v>
      </c>
      <c r="F19">
        <f>VLOOKUP(Criteria!C19,data,13,FALSE)+12</f>
        <v>18</v>
      </c>
      <c r="G19">
        <f t="shared" si="0"/>
        <v>1</v>
      </c>
      <c r="H19">
        <f>IF($G19*'Ex Post Impacts'!O23=0,"",$G19*'Ex Post Impacts'!O23)</f>
        <v>98.16722</v>
      </c>
      <c r="I19">
        <f>IF($G19*'Ex Post Impacts'!M23=0,"",$G19*'Ex Post Impacts'!M23)</f>
        <v>0.73414000000000001</v>
      </c>
      <c r="J19">
        <f>IF($G19*'Ex Post Impacts'!K23=0,"",$G19*'Ex Post Impacts'!K23)</f>
        <v>3.0259670000000001</v>
      </c>
      <c r="N19" s="1">
        <v>7.69</v>
      </c>
      <c r="O19">
        <v>100</v>
      </c>
    </row>
    <row r="20" spans="1:15">
      <c r="A20" s="27">
        <v>41165</v>
      </c>
      <c r="C20" t="str">
        <f>CONCATENATE('Ex Post Impacts'!$C$3,'Ex Post Impacts'!$C$4,'Ex Post Impacts'!$J24)</f>
        <v>All4113119</v>
      </c>
      <c r="D20">
        <v>19</v>
      </c>
      <c r="E20">
        <f>VLOOKUP(Criteria!C20,data,12,FALSE)+13</f>
        <v>17</v>
      </c>
      <c r="F20">
        <f>VLOOKUP(Criteria!C20,data,13,FALSE)+12</f>
        <v>18</v>
      </c>
      <c r="G20">
        <f t="shared" si="0"/>
        <v>0</v>
      </c>
      <c r="H20" t="str">
        <f>IF($G20*'Ex Post Impacts'!O24=0,"",$G20*'Ex Post Impacts'!O24)</f>
        <v/>
      </c>
      <c r="I20" t="str">
        <f>IF($G20*'Ex Post Impacts'!M24=0,"",$G20*'Ex Post Impacts'!M24)</f>
        <v/>
      </c>
      <c r="J20" t="str">
        <f>IF($G20*'Ex Post Impacts'!K24=0,"",$G20*'Ex Post Impacts'!K24)</f>
        <v/>
      </c>
      <c r="N20" s="1"/>
    </row>
    <row r="21" spans="1:15">
      <c r="A21" s="27">
        <v>41166</v>
      </c>
      <c r="C21" t="str">
        <f>CONCATENATE('Ex Post Impacts'!$C$3,'Ex Post Impacts'!$C$4,'Ex Post Impacts'!$J25)</f>
        <v>All4113120</v>
      </c>
      <c r="D21">
        <v>20</v>
      </c>
      <c r="E21">
        <f>VLOOKUP(Criteria!C21,data,12,FALSE)+13</f>
        <v>17</v>
      </c>
      <c r="F21">
        <f>VLOOKUP(Criteria!C21,data,13,FALSE)+12</f>
        <v>18</v>
      </c>
      <c r="G21">
        <f t="shared" si="0"/>
        <v>0</v>
      </c>
      <c r="H21" t="str">
        <f>IF($G21*'Ex Post Impacts'!O25=0,"",$G21*'Ex Post Impacts'!O25)</f>
        <v/>
      </c>
      <c r="I21" t="str">
        <f>IF($G21*'Ex Post Impacts'!M25=0,"",$G21*'Ex Post Impacts'!M25)</f>
        <v/>
      </c>
      <c r="J21" t="str">
        <f>IF($G21*'Ex Post Impacts'!K25=0,"",$G21*'Ex Post Impacts'!K25)</f>
        <v/>
      </c>
    </row>
    <row r="22" spans="1:15">
      <c r="A22" s="27" t="s">
        <v>54</v>
      </c>
      <c r="C22" t="str">
        <f>CONCATENATE('Ex Post Impacts'!$C$3,'Ex Post Impacts'!$C$4,'Ex Post Impacts'!$J26)</f>
        <v>All4113121</v>
      </c>
      <c r="D22">
        <v>21</v>
      </c>
      <c r="E22">
        <f>VLOOKUP(Criteria!C22,data,12,FALSE)+13</f>
        <v>17</v>
      </c>
      <c r="F22">
        <f>VLOOKUP(Criteria!C22,data,13,FALSE)+12</f>
        <v>18</v>
      </c>
      <c r="G22">
        <f t="shared" si="0"/>
        <v>0</v>
      </c>
      <c r="H22" t="str">
        <f>IF($G22*'Ex Post Impacts'!O26=0,"",$G22*'Ex Post Impacts'!O26)</f>
        <v/>
      </c>
      <c r="I22" t="str">
        <f>IF($G22*'Ex Post Impacts'!M26=0,"",$G22*'Ex Post Impacts'!M26)</f>
        <v/>
      </c>
      <c r="J22" t="str">
        <f>IF($G22*'Ex Post Impacts'!K26=0,"",$G22*'Ex Post Impacts'!K26)</f>
        <v/>
      </c>
    </row>
    <row r="23" spans="1:15">
      <c r="A23" t="s">
        <v>53</v>
      </c>
      <c r="C23" t="str">
        <f>CONCATENATE('Ex Post Impacts'!$C$3,'Ex Post Impacts'!$C$4,'Ex Post Impacts'!$J27)</f>
        <v>All4113122</v>
      </c>
      <c r="D23">
        <v>22</v>
      </c>
      <c r="E23">
        <f>VLOOKUP(Criteria!C23,data,12,FALSE)+13</f>
        <v>17</v>
      </c>
      <c r="F23">
        <f>VLOOKUP(Criteria!C23,data,13,FALSE)+12</f>
        <v>18</v>
      </c>
      <c r="G23">
        <f t="shared" si="0"/>
        <v>0</v>
      </c>
      <c r="H23" t="str">
        <f>IF($G23*'Ex Post Impacts'!O27=0,"",$G23*'Ex Post Impacts'!O27)</f>
        <v/>
      </c>
      <c r="I23" t="str">
        <f>IF($G23*'Ex Post Impacts'!M27=0,"",$G23*'Ex Post Impacts'!M27)</f>
        <v/>
      </c>
      <c r="J23" t="str">
        <f>IF($G23*'Ex Post Impacts'!K27=0,"",$G23*'Ex Post Impacts'!K27)</f>
        <v/>
      </c>
    </row>
    <row r="24" spans="1:15">
      <c r="C24" t="str">
        <f>CONCATENATE('Ex Post Impacts'!$C$3,'Ex Post Impacts'!$C$4,'Ex Post Impacts'!$J28)</f>
        <v>All4113123</v>
      </c>
      <c r="D24">
        <v>23</v>
      </c>
      <c r="E24">
        <f>VLOOKUP(Criteria!C24,data,12,FALSE)+13</f>
        <v>17</v>
      </c>
      <c r="F24">
        <f>VLOOKUP(Criteria!C24,data,13,FALSE)+12</f>
        <v>18</v>
      </c>
      <c r="G24">
        <f t="shared" si="0"/>
        <v>0</v>
      </c>
      <c r="H24" t="str">
        <f>IF($G24*'Ex Post Impacts'!O28=0,"",$G24*'Ex Post Impacts'!O28)</f>
        <v/>
      </c>
      <c r="I24" t="str">
        <f>IF($G24*'Ex Post Impacts'!M28=0,"",$G24*'Ex Post Impacts'!M28)</f>
        <v/>
      </c>
      <c r="J24" t="str">
        <f>IF($G24*'Ex Post Impacts'!K28=0,"",$G24*'Ex Post Impacts'!K28)</f>
        <v/>
      </c>
    </row>
    <row r="25" spans="1:15">
      <c r="A25" t="s">
        <v>57</v>
      </c>
      <c r="C25" t="str">
        <f>CONCATENATE('Ex Post Impacts'!$C$3,'Ex Post Impacts'!$C$4,'Ex Post Impacts'!$J29)</f>
        <v>All4113124</v>
      </c>
      <c r="D25">
        <v>24</v>
      </c>
      <c r="E25">
        <f>VLOOKUP(Criteria!C25,data,12,FALSE)+13</f>
        <v>17</v>
      </c>
      <c r="F25">
        <f>VLOOKUP(Criteria!C25,data,13,FALSE)+12</f>
        <v>18</v>
      </c>
      <c r="G25">
        <f t="shared" si="0"/>
        <v>0</v>
      </c>
      <c r="H25" t="str">
        <f>IF($G25*'Ex Post Impacts'!O29=0,"",$G25*'Ex Post Impacts'!O29)</f>
        <v/>
      </c>
      <c r="I25" t="str">
        <f>IF($G25*'Ex Post Impacts'!M29=0,"",$G25*'Ex Post Impacts'!M29)</f>
        <v/>
      </c>
      <c r="J25" t="str">
        <f>IF($G25*'Ex Post Impacts'!K29=0,"",$G25*'Ex Post Impacts'!K29)</f>
        <v/>
      </c>
    </row>
    <row r="26" spans="1:15">
      <c r="A26" t="s">
        <v>36</v>
      </c>
      <c r="H26">
        <f>AVERAGE(H2:H25)</f>
        <v>98.788029999999992</v>
      </c>
      <c r="I26">
        <f>AVERAGE(I2:I25)</f>
        <v>0.63327050000000007</v>
      </c>
      <c r="J26">
        <f>AVERAGE(J2:J25)</f>
        <v>2.9508225000000001</v>
      </c>
    </row>
    <row r="27" spans="1:15">
      <c r="I27">
        <f>I26/J26</f>
        <v>0.21460813044498611</v>
      </c>
    </row>
    <row r="32" spans="1:15">
      <c r="A32">
        <v>9</v>
      </c>
      <c r="B32" t="s">
        <v>49</v>
      </c>
      <c r="C32">
        <v>12</v>
      </c>
      <c r="D32">
        <v>192</v>
      </c>
      <c r="E32">
        <v>11.11</v>
      </c>
      <c r="F32">
        <v>11.11</v>
      </c>
    </row>
    <row r="33" spans="1:6">
      <c r="A33">
        <v>10</v>
      </c>
      <c r="B33" t="s">
        <v>49</v>
      </c>
      <c r="C33">
        <v>12</v>
      </c>
      <c r="D33">
        <v>192</v>
      </c>
      <c r="E33">
        <v>11.11</v>
      </c>
      <c r="F33">
        <v>22.22</v>
      </c>
    </row>
    <row r="34" spans="1:6">
      <c r="A34">
        <v>11</v>
      </c>
      <c r="B34" t="s">
        <v>49</v>
      </c>
      <c r="C34">
        <v>12</v>
      </c>
      <c r="D34">
        <v>192</v>
      </c>
      <c r="E34">
        <v>11.11</v>
      </c>
      <c r="F34">
        <v>33.33</v>
      </c>
    </row>
    <row r="35" spans="1:6">
      <c r="A35">
        <v>12</v>
      </c>
      <c r="B35" t="s">
        <v>49</v>
      </c>
      <c r="C35">
        <v>12</v>
      </c>
      <c r="D35">
        <v>192</v>
      </c>
      <c r="E35">
        <v>11.11</v>
      </c>
      <c r="F35">
        <v>44.44</v>
      </c>
    </row>
    <row r="36" spans="1:6">
      <c r="A36">
        <v>2</v>
      </c>
      <c r="B36" t="s">
        <v>50</v>
      </c>
      <c r="C36">
        <v>12</v>
      </c>
      <c r="D36">
        <v>192</v>
      </c>
      <c r="E36">
        <v>11.11</v>
      </c>
      <c r="F36">
        <v>55.56</v>
      </c>
    </row>
    <row r="37" spans="1:6">
      <c r="A37">
        <v>10</v>
      </c>
      <c r="B37">
        <v>8</v>
      </c>
      <c r="C37">
        <v>12</v>
      </c>
      <c r="D37" t="str">
        <f>CONCATENATE(A37," ",B37, " ",C37)</f>
        <v>10 8 12</v>
      </c>
      <c r="E37" s="27">
        <f>DATE(2012,B37,A37)</f>
        <v>41131</v>
      </c>
      <c r="F37">
        <v>66.67</v>
      </c>
    </row>
    <row r="38" spans="1:6">
      <c r="A38">
        <v>13</v>
      </c>
      <c r="B38">
        <v>8</v>
      </c>
      <c r="C38">
        <v>12</v>
      </c>
      <c r="D38" t="str">
        <f>CONCATENATE(A38," ",B38, " ",C38)</f>
        <v>13 8 12</v>
      </c>
      <c r="E38" s="27">
        <f t="shared" ref="E38:E40" si="1">DATE(2012,B38,A38)</f>
        <v>41134</v>
      </c>
      <c r="F38">
        <v>77.78</v>
      </c>
    </row>
    <row r="39" spans="1:6">
      <c r="A39">
        <v>13</v>
      </c>
      <c r="B39">
        <v>9</v>
      </c>
      <c r="C39">
        <v>12</v>
      </c>
      <c r="D39" t="str">
        <f>CONCATENATE(A39," ",B39, " ",C39)</f>
        <v>13 9 12</v>
      </c>
      <c r="E39" s="27">
        <f t="shared" si="1"/>
        <v>41165</v>
      </c>
      <c r="F39">
        <v>88.89</v>
      </c>
    </row>
    <row r="40" spans="1:6">
      <c r="A40">
        <v>14</v>
      </c>
      <c r="B40">
        <v>9</v>
      </c>
      <c r="C40">
        <v>12</v>
      </c>
      <c r="D40" t="str">
        <f>CONCATENATE(A40," ",B40, " ",C40)</f>
        <v>14 9 12</v>
      </c>
      <c r="E40" s="27">
        <f t="shared" si="1"/>
        <v>41166</v>
      </c>
      <c r="F40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Ex Post Impacts</vt:lpstr>
      <vt:lpstr>Lookup</vt:lpstr>
      <vt:lpstr>Criteria</vt:lpstr>
      <vt:lpstr>data</vt:lpstr>
      <vt:lpstr>date</vt:lpstr>
      <vt:lpstr>lca</vt:lpstr>
      <vt:lpstr>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Hartmann</dc:creator>
  <cp:lastModifiedBy>mperry</cp:lastModifiedBy>
  <dcterms:created xsi:type="dcterms:W3CDTF">2011-10-10T22:52:04Z</dcterms:created>
  <dcterms:modified xsi:type="dcterms:W3CDTF">2013-03-08T22:16:39Z</dcterms:modified>
</cp:coreProperties>
</file>